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3FAE1593-8563-402C-969F-BBA992611A1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7" i="2" l="1"/>
  <c r="U60" i="2" s="1"/>
  <c r="N54" i="2"/>
  <c r="N57" i="2" s="1"/>
  <c r="N60" i="2" s="1"/>
  <c r="AA48" i="2"/>
  <c r="Y48" i="2"/>
  <c r="Z48" i="2" s="1"/>
  <c r="X48" i="2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H49" i="2" s="1"/>
  <c r="H52" i="2" s="1"/>
  <c r="H54" i="2" s="1"/>
  <c r="H57" i="2" s="1"/>
  <c r="H60" i="2" s="1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C60" i="3"/>
  <c r="W49" i="3"/>
  <c r="W52" i="3" s="1"/>
  <c r="W54" i="3" s="1"/>
  <c r="W57" i="3" s="1"/>
  <c r="W60" i="3" s="1"/>
  <c r="R49" i="3"/>
  <c r="R52" i="3" s="1"/>
  <c r="R54" i="3" s="1"/>
  <c r="R57" i="3" s="1"/>
  <c r="R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Y33" i="3"/>
  <c r="X33" i="3"/>
  <c r="W33" i="3"/>
  <c r="V33" i="3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C49" i="3" s="1"/>
  <c r="C52" i="3" s="1"/>
  <c r="C54" i="3" s="1"/>
  <c r="C57" i="3" s="1"/>
  <c r="Y49" i="4"/>
  <c r="Y52" i="4" s="1"/>
  <c r="Y54" i="4" s="1"/>
  <c r="Y57" i="4" s="1"/>
  <c r="Y60" i="4" s="1"/>
  <c r="V49" i="4"/>
  <c r="V52" i="4" s="1"/>
  <c r="V54" i="4" s="1"/>
  <c r="V57" i="4" s="1"/>
  <c r="V60" i="4" s="1"/>
  <c r="N49" i="4"/>
  <c r="N52" i="4" s="1"/>
  <c r="N54" i="4" s="1"/>
  <c r="N57" i="4" s="1"/>
  <c r="N60" i="4" s="1"/>
  <c r="AA48" i="4"/>
  <c r="Z48" i="4"/>
  <c r="Y48" i="4"/>
  <c r="X48" i="4"/>
  <c r="W48" i="4"/>
  <c r="V48" i="4"/>
  <c r="U48" i="4"/>
  <c r="T48" i="4"/>
  <c r="S48" i="4"/>
  <c r="R48" i="4"/>
  <c r="Q48" i="4"/>
  <c r="Q49" i="4" s="1"/>
  <c r="Q52" i="4" s="1"/>
  <c r="Q54" i="4" s="1"/>
  <c r="Q57" i="4" s="1"/>
  <c r="Q60" i="4" s="1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L33" i="4"/>
  <c r="L49" i="4" s="1"/>
  <c r="L52" i="4" s="1"/>
  <c r="L54" i="4" s="1"/>
  <c r="L57" i="4" s="1"/>
  <c r="L60" i="4" s="1"/>
  <c r="K33" i="4"/>
  <c r="J33" i="4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C57" i="4" s="1"/>
  <c r="C60" i="4" s="1"/>
  <c r="D52" i="5"/>
  <c r="D54" i="5" s="1"/>
  <c r="D57" i="5" s="1"/>
  <c r="D60" i="5" s="1"/>
  <c r="H49" i="5"/>
  <c r="H52" i="5" s="1"/>
  <c r="H54" i="5" s="1"/>
  <c r="H57" i="5" s="1"/>
  <c r="H60" i="5" s="1"/>
  <c r="AA48" i="5"/>
  <c r="Y48" i="5"/>
  <c r="X48" i="5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P49" i="5" s="1"/>
  <c r="P52" i="5" s="1"/>
  <c r="P54" i="5" s="1"/>
  <c r="P57" i="5" s="1"/>
  <c r="P60" i="5" s="1"/>
  <c r="O48" i="5"/>
  <c r="N48" i="5"/>
  <c r="M48" i="5"/>
  <c r="L48" i="5"/>
  <c r="K48" i="5"/>
  <c r="J48" i="5"/>
  <c r="I48" i="5"/>
  <c r="H48" i="5"/>
  <c r="G48" i="5"/>
  <c r="F48" i="5"/>
  <c r="E48" i="5"/>
  <c r="E49" i="5" s="1"/>
  <c r="E52" i="5" s="1"/>
  <c r="E54" i="5" s="1"/>
  <c r="E57" i="5" s="1"/>
  <c r="E60" i="5" s="1"/>
  <c r="D48" i="5"/>
  <c r="C48" i="5"/>
  <c r="AA33" i="5"/>
  <c r="Y33" i="5"/>
  <c r="X33" i="5"/>
  <c r="X49" i="5" s="1"/>
  <c r="W33" i="5"/>
  <c r="V33" i="5"/>
  <c r="U33" i="5"/>
  <c r="T33" i="5"/>
  <c r="S33" i="5"/>
  <c r="R33" i="5"/>
  <c r="R49" i="5" s="1"/>
  <c r="R52" i="5" s="1"/>
  <c r="R54" i="5" s="1"/>
  <c r="R57" i="5" s="1"/>
  <c r="R60" i="5" s="1"/>
  <c r="Q33" i="5"/>
  <c r="P33" i="5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C33" i="5"/>
  <c r="C49" i="5" s="1"/>
  <c r="C52" i="5" s="1"/>
  <c r="C54" i="5" s="1"/>
  <c r="C57" i="5" s="1"/>
  <c r="C60" i="5" s="1"/>
  <c r="T57" i="6"/>
  <c r="T60" i="6" s="1"/>
  <c r="C52" i="6"/>
  <c r="C54" i="6" s="1"/>
  <c r="C57" i="6" s="1"/>
  <c r="C60" i="6" s="1"/>
  <c r="O49" i="6"/>
  <c r="O52" i="6" s="1"/>
  <c r="O54" i="6" s="1"/>
  <c r="O57" i="6" s="1"/>
  <c r="O60" i="6" s="1"/>
  <c r="AA48" i="6"/>
  <c r="Y48" i="6"/>
  <c r="X48" i="6"/>
  <c r="Z48" i="6" s="1"/>
  <c r="W48" i="6"/>
  <c r="V48" i="6"/>
  <c r="U48" i="6"/>
  <c r="T48" i="6"/>
  <c r="T49" i="6" s="1"/>
  <c r="T52" i="6" s="1"/>
  <c r="T54" i="6" s="1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D33" i="6"/>
  <c r="C33" i="6"/>
  <c r="C49" i="6" s="1"/>
  <c r="V54" i="7"/>
  <c r="V57" i="7" s="1"/>
  <c r="V60" i="7" s="1"/>
  <c r="AA48" i="7"/>
  <c r="Y48" i="7"/>
  <c r="X48" i="7"/>
  <c r="W48" i="7"/>
  <c r="V48" i="7"/>
  <c r="U48" i="7"/>
  <c r="T48" i="7"/>
  <c r="T49" i="7" s="1"/>
  <c r="T52" i="7" s="1"/>
  <c r="T54" i="7" s="1"/>
  <c r="T57" i="7" s="1"/>
  <c r="T60" i="7" s="1"/>
  <c r="S48" i="7"/>
  <c r="R48" i="7"/>
  <c r="Q48" i="7"/>
  <c r="P48" i="7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U33" i="7"/>
  <c r="T33" i="7"/>
  <c r="S33" i="7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AA60" i="8"/>
  <c r="D60" i="8"/>
  <c r="D57" i="8"/>
  <c r="M54" i="8"/>
  <c r="M57" i="8" s="1"/>
  <c r="M60" i="8" s="1"/>
  <c r="AA49" i="8"/>
  <c r="AA52" i="8" s="1"/>
  <c r="AA54" i="8" s="1"/>
  <c r="AA57" i="8" s="1"/>
  <c r="G49" i="8"/>
  <c r="G52" i="8" s="1"/>
  <c r="G54" i="8" s="1"/>
  <c r="G57" i="8" s="1"/>
  <c r="G60" i="8" s="1"/>
  <c r="AA48" i="8"/>
  <c r="Y48" i="8"/>
  <c r="X48" i="8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AA33" i="8"/>
  <c r="Y33" i="8"/>
  <c r="X33" i="8"/>
  <c r="Z33" i="8" s="1"/>
  <c r="W33" i="8"/>
  <c r="W49" i="8" s="1"/>
  <c r="W52" i="8" s="1"/>
  <c r="W54" i="8" s="1"/>
  <c r="W57" i="8" s="1"/>
  <c r="W60" i="8" s="1"/>
  <c r="V33" i="8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O49" i="8" s="1"/>
  <c r="O52" i="8" s="1"/>
  <c r="O54" i="8" s="1"/>
  <c r="O57" i="8" s="1"/>
  <c r="O60" i="8" s="1"/>
  <c r="N33" i="8"/>
  <c r="M33" i="8"/>
  <c r="M49" i="8" s="1"/>
  <c r="M52" i="8" s="1"/>
  <c r="L33" i="8"/>
  <c r="L49" i="8" s="1"/>
  <c r="L52" i="8" s="1"/>
  <c r="L54" i="8" s="1"/>
  <c r="L57" i="8" s="1"/>
  <c r="L60" i="8" s="1"/>
  <c r="K33" i="8"/>
  <c r="J33" i="8"/>
  <c r="I33" i="8"/>
  <c r="H33" i="8"/>
  <c r="H49" i="8" s="1"/>
  <c r="H52" i="8" s="1"/>
  <c r="H54" i="8" s="1"/>
  <c r="H57" i="8" s="1"/>
  <c r="H60" i="8" s="1"/>
  <c r="G33" i="8"/>
  <c r="F33" i="8"/>
  <c r="E33" i="8"/>
  <c r="D33" i="8"/>
  <c r="D49" i="8" s="1"/>
  <c r="D52" i="8" s="1"/>
  <c r="D54" i="8" s="1"/>
  <c r="C33" i="8"/>
  <c r="C49" i="8" s="1"/>
  <c r="C52" i="8" s="1"/>
  <c r="C54" i="8" s="1"/>
  <c r="C57" i="8" s="1"/>
  <c r="C60" i="8" s="1"/>
  <c r="N52" i="9"/>
  <c r="N54" i="9" s="1"/>
  <c r="N57" i="9" s="1"/>
  <c r="N60" i="9" s="1"/>
  <c r="K49" i="9"/>
  <c r="K52" i="9" s="1"/>
  <c r="K54" i="9" s="1"/>
  <c r="K57" i="9" s="1"/>
  <c r="K60" i="9" s="1"/>
  <c r="G49" i="9"/>
  <c r="G52" i="9" s="1"/>
  <c r="G54" i="9" s="1"/>
  <c r="G57" i="9" s="1"/>
  <c r="G60" i="9" s="1"/>
  <c r="AA48" i="9"/>
  <c r="Y48" i="9"/>
  <c r="X48" i="9"/>
  <c r="W48" i="9"/>
  <c r="V48" i="9"/>
  <c r="U48" i="9"/>
  <c r="T48" i="9"/>
  <c r="S48" i="9"/>
  <c r="R48" i="9"/>
  <c r="R49" i="9" s="1"/>
  <c r="R52" i="9" s="1"/>
  <c r="R54" i="9" s="1"/>
  <c r="R57" i="9" s="1"/>
  <c r="R60" i="9" s="1"/>
  <c r="Q48" i="9"/>
  <c r="Q49" i="9" s="1"/>
  <c r="Q52" i="9" s="1"/>
  <c r="Q54" i="9" s="1"/>
  <c r="Q57" i="9" s="1"/>
  <c r="Q60" i="9" s="1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P33" i="9"/>
  <c r="O33" i="9"/>
  <c r="O49" i="9" s="1"/>
  <c r="O52" i="9" s="1"/>
  <c r="O54" i="9" s="1"/>
  <c r="O57" i="9" s="1"/>
  <c r="O60" i="9" s="1"/>
  <c r="N33" i="9"/>
  <c r="N49" i="9" s="1"/>
  <c r="M33" i="9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L60" i="10"/>
  <c r="E57" i="10"/>
  <c r="E60" i="10" s="1"/>
  <c r="M52" i="10"/>
  <c r="M54" i="10" s="1"/>
  <c r="M57" i="10" s="1"/>
  <c r="M60" i="10" s="1"/>
  <c r="O49" i="10"/>
  <c r="O52" i="10" s="1"/>
  <c r="O54" i="10" s="1"/>
  <c r="O57" i="10" s="1"/>
  <c r="O60" i="10" s="1"/>
  <c r="N49" i="10"/>
  <c r="N52" i="10" s="1"/>
  <c r="N54" i="10" s="1"/>
  <c r="N57" i="10" s="1"/>
  <c r="N60" i="10" s="1"/>
  <c r="M49" i="10"/>
  <c r="AA48" i="10"/>
  <c r="Y48" i="10"/>
  <c r="X48" i="10"/>
  <c r="W48" i="10"/>
  <c r="V48" i="10"/>
  <c r="U48" i="10"/>
  <c r="T48" i="10"/>
  <c r="S48" i="10"/>
  <c r="R48" i="10"/>
  <c r="Q48" i="10"/>
  <c r="Q49" i="10" s="1"/>
  <c r="Q52" i="10" s="1"/>
  <c r="Q54" i="10" s="1"/>
  <c r="Q57" i="10" s="1"/>
  <c r="Q60" i="10" s="1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Q33" i="10"/>
  <c r="P33" i="10"/>
  <c r="P49" i="10" s="1"/>
  <c r="P52" i="10" s="1"/>
  <c r="P54" i="10" s="1"/>
  <c r="P57" i="10" s="1"/>
  <c r="P60" i="10" s="1"/>
  <c r="O33" i="10"/>
  <c r="N33" i="10"/>
  <c r="M33" i="10"/>
  <c r="L33" i="10"/>
  <c r="L49" i="10" s="1"/>
  <c r="L52" i="10" s="1"/>
  <c r="L54" i="10" s="1"/>
  <c r="L57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D33" i="10"/>
  <c r="C33" i="10"/>
  <c r="R49" i="11"/>
  <c r="R52" i="11" s="1"/>
  <c r="R54" i="11" s="1"/>
  <c r="R57" i="11" s="1"/>
  <c r="R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C49" i="11" s="1"/>
  <c r="C52" i="11" s="1"/>
  <c r="C54" i="11" s="1"/>
  <c r="C57" i="11" s="1"/>
  <c r="C60" i="11" s="1"/>
  <c r="AA33" i="1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S33" i="11"/>
  <c r="R33" i="11"/>
  <c r="Q33" i="11"/>
  <c r="Q49" i="11" s="1"/>
  <c r="Q52" i="11" s="1"/>
  <c r="Q54" i="11" s="1"/>
  <c r="Q57" i="11" s="1"/>
  <c r="Q60" i="11" s="1"/>
  <c r="P33" i="1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T52" i="12"/>
  <c r="T54" i="12" s="1"/>
  <c r="T57" i="12" s="1"/>
  <c r="T60" i="12" s="1"/>
  <c r="D52" i="12"/>
  <c r="D54" i="12" s="1"/>
  <c r="D57" i="12" s="1"/>
  <c r="D60" i="12" s="1"/>
  <c r="AA48" i="12"/>
  <c r="Y48" i="12"/>
  <c r="Y49" i="12" s="1"/>
  <c r="Y52" i="12" s="1"/>
  <c r="Y54" i="12" s="1"/>
  <c r="Y57" i="12" s="1"/>
  <c r="Y60" i="12" s="1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E49" i="12" s="1"/>
  <c r="E52" i="12" s="1"/>
  <c r="E54" i="12" s="1"/>
  <c r="E57" i="12" s="1"/>
  <c r="E60" i="12" s="1"/>
  <c r="D33" i="12"/>
  <c r="D49" i="12" s="1"/>
  <c r="C33" i="12"/>
  <c r="W52" i="13"/>
  <c r="W54" i="13" s="1"/>
  <c r="W57" i="13" s="1"/>
  <c r="W60" i="13" s="1"/>
  <c r="X49" i="13"/>
  <c r="P49" i="13"/>
  <c r="P52" i="13" s="1"/>
  <c r="P54" i="13" s="1"/>
  <c r="P57" i="13" s="1"/>
  <c r="P60" i="13" s="1"/>
  <c r="AA48" i="13"/>
  <c r="Z48" i="13"/>
  <c r="Y48" i="13"/>
  <c r="X48" i="13"/>
  <c r="W48" i="13"/>
  <c r="V48" i="13"/>
  <c r="U48" i="13"/>
  <c r="T48" i="13"/>
  <c r="S48" i="13"/>
  <c r="R48" i="13"/>
  <c r="Q48" i="13"/>
  <c r="Q49" i="13" s="1"/>
  <c r="Q52" i="13" s="1"/>
  <c r="Q54" i="13" s="1"/>
  <c r="Q57" i="13" s="1"/>
  <c r="Q60" i="13" s="1"/>
  <c r="P48" i="13"/>
  <c r="O48" i="13"/>
  <c r="N48" i="13"/>
  <c r="M48" i="13"/>
  <c r="L48" i="13"/>
  <c r="L49" i="13" s="1"/>
  <c r="L52" i="13" s="1"/>
  <c r="L54" i="13" s="1"/>
  <c r="L57" i="13" s="1"/>
  <c r="L60" i="13" s="1"/>
  <c r="K48" i="13"/>
  <c r="J48" i="13"/>
  <c r="I48" i="13"/>
  <c r="H48" i="13"/>
  <c r="G48" i="13"/>
  <c r="F48" i="13"/>
  <c r="E48" i="13"/>
  <c r="D48" i="13"/>
  <c r="C48" i="13"/>
  <c r="AA33" i="13"/>
  <c r="Y33" i="13"/>
  <c r="X33" i="13"/>
  <c r="Z33" i="13" s="1"/>
  <c r="W33" i="13"/>
  <c r="W49" i="13" s="1"/>
  <c r="V33" i="13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C33" i="13"/>
  <c r="C49" i="13" s="1"/>
  <c r="C52" i="13" s="1"/>
  <c r="C54" i="13" s="1"/>
  <c r="C57" i="13" s="1"/>
  <c r="C60" i="13" s="1"/>
  <c r="W49" i="14"/>
  <c r="W52" i="14" s="1"/>
  <c r="W54" i="14" s="1"/>
  <c r="W57" i="14" s="1"/>
  <c r="W60" i="14" s="1"/>
  <c r="D49" i="14"/>
  <c r="D52" i="14" s="1"/>
  <c r="D54" i="14" s="1"/>
  <c r="D57" i="14" s="1"/>
  <c r="D60" i="14" s="1"/>
  <c r="AA48" i="14"/>
  <c r="Y48" i="14"/>
  <c r="Y49" i="14" s="1"/>
  <c r="Y52" i="14" s="1"/>
  <c r="Y54" i="14" s="1"/>
  <c r="Y57" i="14" s="1"/>
  <c r="Y60" i="14" s="1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Z33" i="14"/>
  <c r="Y33" i="14"/>
  <c r="X33" i="14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C33" i="14"/>
  <c r="Y49" i="15"/>
  <c r="Y52" i="15" s="1"/>
  <c r="Y54" i="15" s="1"/>
  <c r="Y57" i="15" s="1"/>
  <c r="Y60" i="15" s="1"/>
  <c r="U49" i="15"/>
  <c r="U52" i="15" s="1"/>
  <c r="U54" i="15" s="1"/>
  <c r="U57" i="15" s="1"/>
  <c r="U60" i="15" s="1"/>
  <c r="Q49" i="15"/>
  <c r="Q52" i="15" s="1"/>
  <c r="Q54" i="15" s="1"/>
  <c r="Q57" i="15" s="1"/>
  <c r="Q60" i="15" s="1"/>
  <c r="I49" i="15"/>
  <c r="I52" i="15" s="1"/>
  <c r="I54" i="15" s="1"/>
  <c r="I57" i="15" s="1"/>
  <c r="I60" i="15" s="1"/>
  <c r="AA48" i="15"/>
  <c r="Y48" i="15"/>
  <c r="X48" i="15"/>
  <c r="X49" i="15" s="1"/>
  <c r="W48" i="15"/>
  <c r="V48" i="15"/>
  <c r="V49" i="15" s="1"/>
  <c r="V52" i="15" s="1"/>
  <c r="V54" i="15" s="1"/>
  <c r="V57" i="15" s="1"/>
  <c r="V60" i="15" s="1"/>
  <c r="U48" i="15"/>
  <c r="T48" i="15"/>
  <c r="S48" i="15"/>
  <c r="R48" i="15"/>
  <c r="Q48" i="15"/>
  <c r="P48" i="15"/>
  <c r="P49" i="15" s="1"/>
  <c r="P52" i="15" s="1"/>
  <c r="P54" i="15" s="1"/>
  <c r="P57" i="15" s="1"/>
  <c r="P60" i="15" s="1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Z33" i="15"/>
  <c r="Y33" i="15"/>
  <c r="X33" i="15"/>
  <c r="W33" i="15"/>
  <c r="V33" i="15"/>
  <c r="U33" i="15"/>
  <c r="T33" i="15"/>
  <c r="S33" i="15"/>
  <c r="R33" i="15"/>
  <c r="R49" i="15" s="1"/>
  <c r="R52" i="15" s="1"/>
  <c r="R54" i="15" s="1"/>
  <c r="R57" i="15" s="1"/>
  <c r="R60" i="15" s="1"/>
  <c r="Q33" i="15"/>
  <c r="P33" i="15"/>
  <c r="O33" i="15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I33" i="15"/>
  <c r="H33" i="15"/>
  <c r="G33" i="15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U57" i="16"/>
  <c r="U60" i="16" s="1"/>
  <c r="T49" i="16"/>
  <c r="T52" i="16" s="1"/>
  <c r="T54" i="16" s="1"/>
  <c r="T57" i="16" s="1"/>
  <c r="T60" i="16" s="1"/>
  <c r="P49" i="16"/>
  <c r="P52" i="16" s="1"/>
  <c r="P54" i="16" s="1"/>
  <c r="P57" i="16" s="1"/>
  <c r="P60" i="16" s="1"/>
  <c r="AA48" i="16"/>
  <c r="Y48" i="16"/>
  <c r="X48" i="16"/>
  <c r="Z48" i="16" s="1"/>
  <c r="W48" i="16"/>
  <c r="V48" i="16"/>
  <c r="U48" i="16"/>
  <c r="U49" i="16" s="1"/>
  <c r="U52" i="16" s="1"/>
  <c r="U54" i="16" s="1"/>
  <c r="T48" i="16"/>
  <c r="S48" i="16"/>
  <c r="R48" i="16"/>
  <c r="Q48" i="16"/>
  <c r="P48" i="16"/>
  <c r="O48" i="16"/>
  <c r="N48" i="16"/>
  <c r="M48" i="16"/>
  <c r="M49" i="16" s="1"/>
  <c r="M52" i="16" s="1"/>
  <c r="M54" i="16" s="1"/>
  <c r="M57" i="16" s="1"/>
  <c r="M60" i="16" s="1"/>
  <c r="L48" i="16"/>
  <c r="K48" i="16"/>
  <c r="J48" i="16"/>
  <c r="I48" i="16"/>
  <c r="H48" i="16"/>
  <c r="G48" i="16"/>
  <c r="F48" i="16"/>
  <c r="E48" i="16"/>
  <c r="E49" i="16" s="1"/>
  <c r="E52" i="16" s="1"/>
  <c r="E54" i="16" s="1"/>
  <c r="E57" i="16" s="1"/>
  <c r="E60" i="16" s="1"/>
  <c r="D48" i="16"/>
  <c r="D49" i="16" s="1"/>
  <c r="D52" i="16" s="1"/>
  <c r="D54" i="16" s="1"/>
  <c r="D57" i="16" s="1"/>
  <c r="D60" i="16" s="1"/>
  <c r="C48" i="16"/>
  <c r="AA33" i="16"/>
  <c r="Y33" i="16"/>
  <c r="X33" i="16"/>
  <c r="X49" i="16" s="1"/>
  <c r="W33" i="16"/>
  <c r="V33" i="16"/>
  <c r="U33" i="16"/>
  <c r="T33" i="16"/>
  <c r="S33" i="16"/>
  <c r="R33" i="16"/>
  <c r="Q33" i="16"/>
  <c r="P33" i="16"/>
  <c r="O33" i="16"/>
  <c r="N33" i="16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D33" i="16"/>
  <c r="C33" i="16"/>
  <c r="C49" i="16" s="1"/>
  <c r="C52" i="16" s="1"/>
  <c r="C54" i="16" s="1"/>
  <c r="C57" i="16" s="1"/>
  <c r="C60" i="16" s="1"/>
  <c r="L57" i="17"/>
  <c r="L60" i="17" s="1"/>
  <c r="S49" i="17"/>
  <c r="S52" i="17" s="1"/>
  <c r="S54" i="17" s="1"/>
  <c r="S57" i="17" s="1"/>
  <c r="S60" i="17" s="1"/>
  <c r="O49" i="17"/>
  <c r="O52" i="17" s="1"/>
  <c r="O54" i="17" s="1"/>
  <c r="O57" i="17" s="1"/>
  <c r="O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L49" i="17" s="1"/>
  <c r="L52" i="17" s="1"/>
  <c r="L54" i="17" s="1"/>
  <c r="K48" i="17"/>
  <c r="J48" i="17"/>
  <c r="I48" i="17"/>
  <c r="H48" i="17"/>
  <c r="G48" i="17"/>
  <c r="F48" i="17"/>
  <c r="E48" i="17"/>
  <c r="D48" i="17"/>
  <c r="D49" i="17" s="1"/>
  <c r="D52" i="17" s="1"/>
  <c r="D54" i="17" s="1"/>
  <c r="D57" i="17" s="1"/>
  <c r="D60" i="17" s="1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T33" i="17"/>
  <c r="S33" i="17"/>
  <c r="R33" i="17"/>
  <c r="Q33" i="17"/>
  <c r="P33" i="17"/>
  <c r="P49" i="17" s="1"/>
  <c r="P52" i="17" s="1"/>
  <c r="P54" i="17" s="1"/>
  <c r="P57" i="17" s="1"/>
  <c r="P60" i="17" s="1"/>
  <c r="O33" i="17"/>
  <c r="N33" i="17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E33" i="17"/>
  <c r="D33" i="17"/>
  <c r="C33" i="17"/>
  <c r="C49" i="17" s="1"/>
  <c r="C52" i="17" s="1"/>
  <c r="C54" i="17" s="1"/>
  <c r="C57" i="17" s="1"/>
  <c r="C60" i="17" s="1"/>
  <c r="AA54" i="18"/>
  <c r="AA57" i="18" s="1"/>
  <c r="AA60" i="18" s="1"/>
  <c r="W52" i="18"/>
  <c r="W54" i="18" s="1"/>
  <c r="W57" i="18" s="1"/>
  <c r="W60" i="18" s="1"/>
  <c r="Q52" i="18"/>
  <c r="Q54" i="18" s="1"/>
  <c r="Q57" i="18" s="1"/>
  <c r="Q60" i="18" s="1"/>
  <c r="AA49" i="18"/>
  <c r="AA52" i="18" s="1"/>
  <c r="AA48" i="18"/>
  <c r="Y48" i="18"/>
  <c r="X48" i="18"/>
  <c r="Z48" i="18" s="1"/>
  <c r="W48" i="18"/>
  <c r="W49" i="18" s="1"/>
  <c r="V48" i="18"/>
  <c r="U48" i="18"/>
  <c r="T48" i="18"/>
  <c r="S48" i="18"/>
  <c r="S49" i="18" s="1"/>
  <c r="S52" i="18" s="1"/>
  <c r="S54" i="18" s="1"/>
  <c r="S57" i="18" s="1"/>
  <c r="S60" i="18" s="1"/>
  <c r="R48" i="18"/>
  <c r="Q48" i="18"/>
  <c r="P48" i="18"/>
  <c r="O48" i="18"/>
  <c r="N48" i="18"/>
  <c r="M48" i="18"/>
  <c r="L48" i="18"/>
  <c r="K48" i="18"/>
  <c r="J48" i="18"/>
  <c r="I48" i="18"/>
  <c r="H48" i="18"/>
  <c r="G48" i="18"/>
  <c r="G49" i="18" s="1"/>
  <c r="G52" i="18" s="1"/>
  <c r="G54" i="18" s="1"/>
  <c r="G57" i="18" s="1"/>
  <c r="G60" i="18" s="1"/>
  <c r="F48" i="18"/>
  <c r="E48" i="18"/>
  <c r="D48" i="18"/>
  <c r="C48" i="18"/>
  <c r="C49" i="18" s="1"/>
  <c r="C52" i="18" s="1"/>
  <c r="C54" i="18" s="1"/>
  <c r="C57" i="18" s="1"/>
  <c r="C60" i="18" s="1"/>
  <c r="AA33" i="18"/>
  <c r="Y33" i="18"/>
  <c r="X33" i="18"/>
  <c r="Z33" i="18" s="1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R33" i="18"/>
  <c r="R49" i="18" s="1"/>
  <c r="R52" i="18" s="1"/>
  <c r="R54" i="18" s="1"/>
  <c r="R57" i="18" s="1"/>
  <c r="R60" i="18" s="1"/>
  <c r="Q33" i="18"/>
  <c r="Q49" i="18" s="1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E33" i="18"/>
  <c r="D33" i="18"/>
  <c r="D49" i="18" s="1"/>
  <c r="D52" i="18" s="1"/>
  <c r="D54" i="18" s="1"/>
  <c r="D57" i="18" s="1"/>
  <c r="D60" i="18" s="1"/>
  <c r="C33" i="18"/>
  <c r="Y49" i="19"/>
  <c r="Y52" i="19" s="1"/>
  <c r="Y54" i="19" s="1"/>
  <c r="Y57" i="19" s="1"/>
  <c r="Y60" i="19" s="1"/>
  <c r="V49" i="19"/>
  <c r="V52" i="19" s="1"/>
  <c r="V54" i="19" s="1"/>
  <c r="V57" i="19" s="1"/>
  <c r="V60" i="19" s="1"/>
  <c r="T49" i="19"/>
  <c r="T52" i="19" s="1"/>
  <c r="T54" i="19" s="1"/>
  <c r="T57" i="19" s="1"/>
  <c r="T60" i="19" s="1"/>
  <c r="R49" i="19"/>
  <c r="R52" i="19" s="1"/>
  <c r="R54" i="19" s="1"/>
  <c r="R57" i="19" s="1"/>
  <c r="R60" i="19" s="1"/>
  <c r="AA48" i="19"/>
  <c r="AA49" i="19" s="1"/>
  <c r="AA52" i="19" s="1"/>
  <c r="AA54" i="19" s="1"/>
  <c r="AA57" i="19" s="1"/>
  <c r="AA60" i="19" s="1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J49" i="19" s="1"/>
  <c r="J52" i="19" s="1"/>
  <c r="J54" i="19" s="1"/>
  <c r="J57" i="19" s="1"/>
  <c r="J60" i="19" s="1"/>
  <c r="I48" i="19"/>
  <c r="H48" i="19"/>
  <c r="G48" i="19"/>
  <c r="F48" i="19"/>
  <c r="E48" i="19"/>
  <c r="D48" i="19"/>
  <c r="D49" i="19" s="1"/>
  <c r="D52" i="19" s="1"/>
  <c r="D54" i="19" s="1"/>
  <c r="D57" i="19" s="1"/>
  <c r="D60" i="19" s="1"/>
  <c r="C48" i="19"/>
  <c r="AA33" i="19"/>
  <c r="Y33" i="19"/>
  <c r="X33" i="19"/>
  <c r="W33" i="19"/>
  <c r="W49" i="19" s="1"/>
  <c r="W52" i="19" s="1"/>
  <c r="W54" i="19" s="1"/>
  <c r="W57" i="19" s="1"/>
  <c r="W60" i="19" s="1"/>
  <c r="V33" i="19"/>
  <c r="U33" i="19"/>
  <c r="T33" i="19"/>
  <c r="S33" i="19"/>
  <c r="S49" i="19" s="1"/>
  <c r="S52" i="19" s="1"/>
  <c r="S54" i="19" s="1"/>
  <c r="S57" i="19" s="1"/>
  <c r="S60" i="19" s="1"/>
  <c r="R33" i="19"/>
  <c r="Q33" i="19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K57" i="20"/>
  <c r="K60" i="20" s="1"/>
  <c r="M52" i="20"/>
  <c r="M54" i="20" s="1"/>
  <c r="M57" i="20" s="1"/>
  <c r="M60" i="20" s="1"/>
  <c r="N49" i="20"/>
  <c r="N52" i="20" s="1"/>
  <c r="N54" i="20" s="1"/>
  <c r="N57" i="20" s="1"/>
  <c r="N60" i="20" s="1"/>
  <c r="F49" i="20"/>
  <c r="F52" i="20" s="1"/>
  <c r="F54" i="20" s="1"/>
  <c r="F57" i="20" s="1"/>
  <c r="F60" i="20" s="1"/>
  <c r="AA48" i="20"/>
  <c r="Y48" i="20"/>
  <c r="X48" i="20"/>
  <c r="Z48" i="20" s="1"/>
  <c r="W48" i="20"/>
  <c r="V48" i="20"/>
  <c r="U48" i="20"/>
  <c r="T48" i="20"/>
  <c r="S48" i="20"/>
  <c r="S49" i="20" s="1"/>
  <c r="S52" i="20" s="1"/>
  <c r="S54" i="20" s="1"/>
  <c r="S57" i="20" s="1"/>
  <c r="S60" i="20" s="1"/>
  <c r="R48" i="20"/>
  <c r="Q48" i="20"/>
  <c r="P48" i="20"/>
  <c r="O48" i="20"/>
  <c r="N48" i="20"/>
  <c r="M48" i="20"/>
  <c r="L48" i="20"/>
  <c r="K48" i="20"/>
  <c r="K49" i="20" s="1"/>
  <c r="K52" i="20" s="1"/>
  <c r="K54" i="20" s="1"/>
  <c r="J48" i="20"/>
  <c r="J49" i="20" s="1"/>
  <c r="J52" i="20" s="1"/>
  <c r="J54" i="20" s="1"/>
  <c r="J57" i="20" s="1"/>
  <c r="J60" i="20" s="1"/>
  <c r="I48" i="20"/>
  <c r="H48" i="20"/>
  <c r="G48" i="20"/>
  <c r="F48" i="20"/>
  <c r="E48" i="20"/>
  <c r="D48" i="20"/>
  <c r="C48" i="20"/>
  <c r="C49" i="20" s="1"/>
  <c r="C52" i="20" s="1"/>
  <c r="C54" i="20" s="1"/>
  <c r="C57" i="20" s="1"/>
  <c r="C60" i="20" s="1"/>
  <c r="AA33" i="20"/>
  <c r="Y33" i="20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N33" i="20"/>
  <c r="M33" i="20"/>
  <c r="M49" i="20" s="1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F57" i="21"/>
  <c r="F60" i="21" s="1"/>
  <c r="M49" i="21"/>
  <c r="M52" i="21" s="1"/>
  <c r="M54" i="21" s="1"/>
  <c r="M57" i="21" s="1"/>
  <c r="M60" i="21" s="1"/>
  <c r="AA48" i="21"/>
  <c r="Y48" i="21"/>
  <c r="X48" i="21"/>
  <c r="Z48" i="21" s="1"/>
  <c r="W48" i="21"/>
  <c r="V48" i="21"/>
  <c r="U48" i="21"/>
  <c r="T48" i="21"/>
  <c r="S48" i="21"/>
  <c r="R48" i="21"/>
  <c r="R49" i="21" s="1"/>
  <c r="R52" i="21" s="1"/>
  <c r="R54" i="21" s="1"/>
  <c r="R57" i="21" s="1"/>
  <c r="R60" i="21" s="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G48" i="21"/>
  <c r="F48" i="21"/>
  <c r="E48" i="21"/>
  <c r="D48" i="21"/>
  <c r="C48" i="21"/>
  <c r="AA33" i="21"/>
  <c r="Y33" i="21"/>
  <c r="X33" i="21"/>
  <c r="X49" i="21" s="1"/>
  <c r="Z49" i="21" s="1"/>
  <c r="W33" i="2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E33" i="21"/>
  <c r="D33" i="21"/>
  <c r="D49" i="21" s="1"/>
  <c r="D52" i="21" s="1"/>
  <c r="D54" i="21" s="1"/>
  <c r="D57" i="21" s="1"/>
  <c r="D60" i="21" s="1"/>
  <c r="C33" i="21"/>
  <c r="Y54" i="22"/>
  <c r="Y57" i="22" s="1"/>
  <c r="Y60" i="22" s="1"/>
  <c r="T49" i="22"/>
  <c r="T52" i="22" s="1"/>
  <c r="T54" i="22" s="1"/>
  <c r="T57" i="22" s="1"/>
  <c r="T60" i="22" s="1"/>
  <c r="S49" i="22"/>
  <c r="S52" i="22" s="1"/>
  <c r="S54" i="22" s="1"/>
  <c r="S57" i="22" s="1"/>
  <c r="S60" i="22" s="1"/>
  <c r="H49" i="22"/>
  <c r="H52" i="22" s="1"/>
  <c r="H54" i="22" s="1"/>
  <c r="H57" i="22" s="1"/>
  <c r="H60" i="22" s="1"/>
  <c r="C49" i="22"/>
  <c r="C52" i="22" s="1"/>
  <c r="C54" i="22" s="1"/>
  <c r="C57" i="22" s="1"/>
  <c r="C60" i="22" s="1"/>
  <c r="AA48" i="22"/>
  <c r="Z48" i="22"/>
  <c r="Y48" i="22"/>
  <c r="Y49" i="22" s="1"/>
  <c r="Y52" i="22" s="1"/>
  <c r="X48" i="22"/>
  <c r="W48" i="22"/>
  <c r="V48" i="22"/>
  <c r="U48" i="22"/>
  <c r="T48" i="22"/>
  <c r="S48" i="22"/>
  <c r="R48" i="22"/>
  <c r="Q48" i="22"/>
  <c r="Q49" i="22" s="1"/>
  <c r="Q52" i="22" s="1"/>
  <c r="Q54" i="22" s="1"/>
  <c r="Q57" i="22" s="1"/>
  <c r="Q60" i="22" s="1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D49" i="22" s="1"/>
  <c r="D52" i="22" s="1"/>
  <c r="D54" i="22" s="1"/>
  <c r="D57" i="22" s="1"/>
  <c r="D60" i="22" s="1"/>
  <c r="C48" i="22"/>
  <c r="AA33" i="22"/>
  <c r="Y33" i="22"/>
  <c r="X33" i="22"/>
  <c r="Z33" i="22" s="1"/>
  <c r="W33" i="22"/>
  <c r="V33" i="22"/>
  <c r="U33" i="22"/>
  <c r="U49" i="22" s="1"/>
  <c r="U52" i="22" s="1"/>
  <c r="U54" i="22" s="1"/>
  <c r="U57" i="22" s="1"/>
  <c r="U60" i="22" s="1"/>
  <c r="T33" i="22"/>
  <c r="S33" i="22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G49" i="22" s="1"/>
  <c r="G52" i="22" s="1"/>
  <c r="G54" i="22" s="1"/>
  <c r="G57" i="22" s="1"/>
  <c r="G60" i="22" s="1"/>
  <c r="F33" i="22"/>
  <c r="E33" i="22"/>
  <c r="D33" i="22"/>
  <c r="C33" i="22"/>
  <c r="AA48" i="23"/>
  <c r="AA49" i="23" s="1"/>
  <c r="AA52" i="23" s="1"/>
  <c r="AA54" i="23" s="1"/>
  <c r="AA57" i="23" s="1"/>
  <c r="AA60" i="23" s="1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I49" i="23" s="1"/>
  <c r="I52" i="23" s="1"/>
  <c r="I54" i="23" s="1"/>
  <c r="I57" i="23" s="1"/>
  <c r="I60" i="23" s="1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M33" i="23"/>
  <c r="L33" i="23"/>
  <c r="L49" i="23" s="1"/>
  <c r="L52" i="23" s="1"/>
  <c r="L54" i="23" s="1"/>
  <c r="L57" i="23" s="1"/>
  <c r="L60" i="23" s="1"/>
  <c r="K33" i="23"/>
  <c r="J33" i="23"/>
  <c r="I33" i="23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C33" i="23"/>
  <c r="C49" i="23" s="1"/>
  <c r="C52" i="23" s="1"/>
  <c r="C54" i="23" s="1"/>
  <c r="C57" i="23" s="1"/>
  <c r="C60" i="23" s="1"/>
  <c r="F60" i="24"/>
  <c r="X49" i="24"/>
  <c r="V49" i="24"/>
  <c r="V52" i="24" s="1"/>
  <c r="V54" i="24" s="1"/>
  <c r="V57" i="24" s="1"/>
  <c r="V60" i="24" s="1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O49" i="24" s="1"/>
  <c r="O52" i="24" s="1"/>
  <c r="O54" i="24" s="1"/>
  <c r="O57" i="24" s="1"/>
  <c r="O60" i="24" s="1"/>
  <c r="N48" i="24"/>
  <c r="M48" i="24"/>
  <c r="L48" i="24"/>
  <c r="K48" i="24"/>
  <c r="J48" i="24"/>
  <c r="I48" i="24"/>
  <c r="H48" i="24"/>
  <c r="H49" i="24" s="1"/>
  <c r="H52" i="24" s="1"/>
  <c r="H54" i="24" s="1"/>
  <c r="H57" i="24" s="1"/>
  <c r="H60" i="24" s="1"/>
  <c r="G48" i="24"/>
  <c r="G49" i="24" s="1"/>
  <c r="G52" i="24" s="1"/>
  <c r="G54" i="24" s="1"/>
  <c r="G57" i="24" s="1"/>
  <c r="G60" i="24" s="1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V33" i="24"/>
  <c r="U33" i="24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L33" i="24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G33" i="24"/>
  <c r="F33" i="24"/>
  <c r="F49" i="24" s="1"/>
  <c r="F52" i="24" s="1"/>
  <c r="F54" i="24" s="1"/>
  <c r="F57" i="24" s="1"/>
  <c r="E33" i="24"/>
  <c r="E49" i="24" s="1"/>
  <c r="E52" i="24" s="1"/>
  <c r="E54" i="24" s="1"/>
  <c r="E57" i="24" s="1"/>
  <c r="E60" i="24" s="1"/>
  <c r="D33" i="24"/>
  <c r="C33" i="24"/>
  <c r="S54" i="25"/>
  <c r="S57" i="25" s="1"/>
  <c r="S60" i="25" s="1"/>
  <c r="AA49" i="25"/>
  <c r="AA52" i="25" s="1"/>
  <c r="AA54" i="25" s="1"/>
  <c r="AA57" i="25" s="1"/>
  <c r="AA60" i="25" s="1"/>
  <c r="AA48" i="25"/>
  <c r="Y48" i="25"/>
  <c r="Y49" i="25" s="1"/>
  <c r="Y52" i="25" s="1"/>
  <c r="Y54" i="25" s="1"/>
  <c r="Y57" i="25" s="1"/>
  <c r="Y60" i="25" s="1"/>
  <c r="X48" i="25"/>
  <c r="Z48" i="25" s="1"/>
  <c r="W48" i="25"/>
  <c r="W49" i="25" s="1"/>
  <c r="W52" i="25" s="1"/>
  <c r="W54" i="25" s="1"/>
  <c r="W57" i="25" s="1"/>
  <c r="W60" i="25" s="1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I49" i="25" s="1"/>
  <c r="I52" i="25" s="1"/>
  <c r="I54" i="25" s="1"/>
  <c r="I57" i="25" s="1"/>
  <c r="I60" i="25" s="1"/>
  <c r="H48" i="25"/>
  <c r="G48" i="25"/>
  <c r="F48" i="25"/>
  <c r="E48" i="25"/>
  <c r="D48" i="25"/>
  <c r="C48" i="25"/>
  <c r="AA33" i="25"/>
  <c r="Z33" i="25"/>
  <c r="Y33" i="25"/>
  <c r="X33" i="25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W49" i="26"/>
  <c r="W52" i="26" s="1"/>
  <c r="W54" i="26" s="1"/>
  <c r="W57" i="26" s="1"/>
  <c r="W60" i="26" s="1"/>
  <c r="C49" i="26"/>
  <c r="C52" i="26" s="1"/>
  <c r="C54" i="26" s="1"/>
  <c r="C57" i="26" s="1"/>
  <c r="C60" i="26" s="1"/>
  <c r="AA48" i="26"/>
  <c r="Y48" i="26"/>
  <c r="X48" i="26"/>
  <c r="Z48" i="26" s="1"/>
  <c r="W48" i="26"/>
  <c r="V48" i="26"/>
  <c r="U48" i="26"/>
  <c r="T48" i="26"/>
  <c r="T49" i="26" s="1"/>
  <c r="T52" i="26" s="1"/>
  <c r="T54" i="26" s="1"/>
  <c r="T57" i="26" s="1"/>
  <c r="T60" i="26" s="1"/>
  <c r="S48" i="26"/>
  <c r="S49" i="26" s="1"/>
  <c r="S52" i="26" s="1"/>
  <c r="S54" i="26" s="1"/>
  <c r="S57" i="26" s="1"/>
  <c r="S60" i="26" s="1"/>
  <c r="R48" i="26"/>
  <c r="Q48" i="26"/>
  <c r="P48" i="26"/>
  <c r="O48" i="26"/>
  <c r="O49" i="26" s="1"/>
  <c r="O52" i="26" s="1"/>
  <c r="O54" i="26" s="1"/>
  <c r="O57" i="26" s="1"/>
  <c r="O60" i="26" s="1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W33" i="26"/>
  <c r="V33" i="26"/>
  <c r="U33" i="26"/>
  <c r="U49" i="26" s="1"/>
  <c r="U52" i="26" s="1"/>
  <c r="U54" i="26" s="1"/>
  <c r="U57" i="26" s="1"/>
  <c r="U60" i="26" s="1"/>
  <c r="T33" i="26"/>
  <c r="S33" i="26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M33" i="26"/>
  <c r="L33" i="26"/>
  <c r="K33" i="26"/>
  <c r="K49" i="26" s="1"/>
  <c r="K52" i="26" s="1"/>
  <c r="K54" i="26" s="1"/>
  <c r="K57" i="26" s="1"/>
  <c r="K60" i="26" s="1"/>
  <c r="J33" i="26"/>
  <c r="I33" i="26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C33" i="26"/>
  <c r="N60" i="27"/>
  <c r="G57" i="27"/>
  <c r="G60" i="27" s="1"/>
  <c r="AA48" i="27"/>
  <c r="AA49" i="27" s="1"/>
  <c r="AA52" i="27" s="1"/>
  <c r="AA54" i="27" s="1"/>
  <c r="AA57" i="27" s="1"/>
  <c r="AA60" i="27" s="1"/>
  <c r="Y48" i="27"/>
  <c r="X48" i="27"/>
  <c r="Z48" i="27" s="1"/>
  <c r="W48" i="27"/>
  <c r="V48" i="27"/>
  <c r="U48" i="27"/>
  <c r="T48" i="27"/>
  <c r="S48" i="27"/>
  <c r="S49" i="27" s="1"/>
  <c r="S52" i="27" s="1"/>
  <c r="S54" i="27" s="1"/>
  <c r="S57" i="27" s="1"/>
  <c r="S60" i="27" s="1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P33" i="27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M33" i="27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H33" i="27"/>
  <c r="G33" i="27"/>
  <c r="G49" i="27" s="1"/>
  <c r="G52" i="27" s="1"/>
  <c r="G54" i="27" s="1"/>
  <c r="F33" i="27"/>
  <c r="F49" i="27" s="1"/>
  <c r="F52" i="27" s="1"/>
  <c r="F54" i="27" s="1"/>
  <c r="F57" i="27" s="1"/>
  <c r="F60" i="27" s="1"/>
  <c r="E33" i="27"/>
  <c r="D33" i="27"/>
  <c r="C33" i="27"/>
  <c r="Y49" i="28"/>
  <c r="Y52" i="28" s="1"/>
  <c r="Y54" i="28" s="1"/>
  <c r="Y57" i="28" s="1"/>
  <c r="Y60" i="28" s="1"/>
  <c r="W49" i="28"/>
  <c r="W52" i="28" s="1"/>
  <c r="W54" i="28" s="1"/>
  <c r="W57" i="28" s="1"/>
  <c r="W60" i="28" s="1"/>
  <c r="U49" i="28"/>
  <c r="U52" i="28" s="1"/>
  <c r="U54" i="28" s="1"/>
  <c r="U57" i="28" s="1"/>
  <c r="U60" i="28" s="1"/>
  <c r="S49" i="28"/>
  <c r="S52" i="28" s="1"/>
  <c r="S54" i="28" s="1"/>
  <c r="S57" i="28" s="1"/>
  <c r="S60" i="28" s="1"/>
  <c r="AA48" i="28"/>
  <c r="Z48" i="28"/>
  <c r="Y48" i="28"/>
  <c r="X48" i="28"/>
  <c r="W48" i="28"/>
  <c r="V48" i="28"/>
  <c r="U48" i="28"/>
  <c r="T48" i="28"/>
  <c r="S48" i="28"/>
  <c r="R48" i="28"/>
  <c r="Q48" i="28"/>
  <c r="Q49" i="28" s="1"/>
  <c r="Q52" i="28" s="1"/>
  <c r="Q54" i="28" s="1"/>
  <c r="Q57" i="28" s="1"/>
  <c r="Q60" i="28" s="1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W33" i="28"/>
  <c r="V33" i="28"/>
  <c r="V49" i="28" s="1"/>
  <c r="V52" i="28" s="1"/>
  <c r="V54" i="28" s="1"/>
  <c r="V57" i="28" s="1"/>
  <c r="V60" i="28" s="1"/>
  <c r="U33" i="28"/>
  <c r="T33" i="28"/>
  <c r="S33" i="28"/>
  <c r="R33" i="28"/>
  <c r="Q33" i="28"/>
  <c r="P33" i="28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H33" i="28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Q49" i="29"/>
  <c r="Q52" i="29" s="1"/>
  <c r="Q54" i="29" s="1"/>
  <c r="Q57" i="29" s="1"/>
  <c r="Q60" i="29" s="1"/>
  <c r="M49" i="29"/>
  <c r="M52" i="29" s="1"/>
  <c r="M54" i="29" s="1"/>
  <c r="M57" i="29" s="1"/>
  <c r="M60" i="29" s="1"/>
  <c r="AA48" i="29"/>
  <c r="Y48" i="29"/>
  <c r="X48" i="29"/>
  <c r="Z48" i="29" s="1"/>
  <c r="W48" i="29"/>
  <c r="V48" i="29"/>
  <c r="V49" i="29" s="1"/>
  <c r="V52" i="29" s="1"/>
  <c r="V54" i="29" s="1"/>
  <c r="V57" i="29" s="1"/>
  <c r="V60" i="29" s="1"/>
  <c r="U48" i="29"/>
  <c r="U49" i="29" s="1"/>
  <c r="U52" i="29" s="1"/>
  <c r="U54" i="29" s="1"/>
  <c r="U57" i="29" s="1"/>
  <c r="U60" i="29" s="1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F49" i="29" s="1"/>
  <c r="F52" i="29" s="1"/>
  <c r="F54" i="29" s="1"/>
  <c r="F57" i="29" s="1"/>
  <c r="F60" i="29" s="1"/>
  <c r="E48" i="29"/>
  <c r="E49" i="29" s="1"/>
  <c r="E52" i="29" s="1"/>
  <c r="E54" i="29" s="1"/>
  <c r="E57" i="29" s="1"/>
  <c r="E60" i="29" s="1"/>
  <c r="D48" i="29"/>
  <c r="C48" i="29"/>
  <c r="AA33" i="29"/>
  <c r="Y33" i="29"/>
  <c r="Y49" i="29" s="1"/>
  <c r="Y52" i="29" s="1"/>
  <c r="Y54" i="29" s="1"/>
  <c r="Y57" i="29" s="1"/>
  <c r="Y60" i="29" s="1"/>
  <c r="X33" i="29"/>
  <c r="X49" i="29" s="1"/>
  <c r="W33" i="29"/>
  <c r="V33" i="29"/>
  <c r="U33" i="29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P33" i="29"/>
  <c r="O33" i="29"/>
  <c r="O49" i="29" s="1"/>
  <c r="O52" i="29" s="1"/>
  <c r="O54" i="29" s="1"/>
  <c r="O57" i="29" s="1"/>
  <c r="O60" i="29" s="1"/>
  <c r="N33" i="29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E33" i="29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H60" i="30"/>
  <c r="Q57" i="30"/>
  <c r="Q60" i="30" s="1"/>
  <c r="X49" i="30"/>
  <c r="Z49" i="30" s="1"/>
  <c r="AA48" i="30"/>
  <c r="Y48" i="30"/>
  <c r="X48" i="30"/>
  <c r="Z48" i="30" s="1"/>
  <c r="W48" i="30"/>
  <c r="V48" i="30"/>
  <c r="U48" i="30"/>
  <c r="U49" i="30" s="1"/>
  <c r="U52" i="30" s="1"/>
  <c r="U54" i="30" s="1"/>
  <c r="U57" i="30" s="1"/>
  <c r="U60" i="30" s="1"/>
  <c r="T48" i="30"/>
  <c r="S48" i="30"/>
  <c r="R48" i="30"/>
  <c r="Q48" i="30"/>
  <c r="P48" i="30"/>
  <c r="O48" i="30"/>
  <c r="N48" i="30"/>
  <c r="M48" i="30"/>
  <c r="M49" i="30" s="1"/>
  <c r="M52" i="30" s="1"/>
  <c r="M54" i="30" s="1"/>
  <c r="M57" i="30" s="1"/>
  <c r="M60" i="30" s="1"/>
  <c r="L48" i="30"/>
  <c r="K48" i="30"/>
  <c r="J48" i="30"/>
  <c r="I48" i="30"/>
  <c r="H48" i="30"/>
  <c r="G48" i="30"/>
  <c r="F48" i="30"/>
  <c r="E48" i="30"/>
  <c r="E49" i="30" s="1"/>
  <c r="E52" i="30" s="1"/>
  <c r="E54" i="30" s="1"/>
  <c r="E57" i="30" s="1"/>
  <c r="E60" i="30" s="1"/>
  <c r="D48" i="30"/>
  <c r="C48" i="30"/>
  <c r="AA33" i="30"/>
  <c r="Z33" i="30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U33" i="30"/>
  <c r="T33" i="30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P33" i="30"/>
  <c r="O33" i="30"/>
  <c r="N33" i="30"/>
  <c r="M33" i="30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H33" i="30"/>
  <c r="H49" i="30" s="1"/>
  <c r="H52" i="30" s="1"/>
  <c r="H54" i="30" s="1"/>
  <c r="H57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AA49" i="31"/>
  <c r="AA52" i="31" s="1"/>
  <c r="AA54" i="31" s="1"/>
  <c r="AA57" i="31" s="1"/>
  <c r="AA60" i="31" s="1"/>
  <c r="W49" i="31"/>
  <c r="W52" i="31" s="1"/>
  <c r="W54" i="31" s="1"/>
  <c r="W57" i="31" s="1"/>
  <c r="W60" i="31" s="1"/>
  <c r="C49" i="31"/>
  <c r="C52" i="31" s="1"/>
  <c r="C54" i="31" s="1"/>
  <c r="C57" i="31" s="1"/>
  <c r="C60" i="31" s="1"/>
  <c r="AA48" i="31"/>
  <c r="Y48" i="31"/>
  <c r="X48" i="31"/>
  <c r="Z48" i="31" s="1"/>
  <c r="W48" i="31"/>
  <c r="V48" i="31"/>
  <c r="U48" i="31"/>
  <c r="T48" i="31"/>
  <c r="S48" i="31"/>
  <c r="S49" i="31" s="1"/>
  <c r="S52" i="31" s="1"/>
  <c r="S54" i="31" s="1"/>
  <c r="S57" i="31" s="1"/>
  <c r="S60" i="31" s="1"/>
  <c r="R48" i="31"/>
  <c r="Q48" i="31"/>
  <c r="P48" i="31"/>
  <c r="O48" i="31"/>
  <c r="N48" i="31"/>
  <c r="M48" i="31"/>
  <c r="L48" i="31"/>
  <c r="L49" i="31" s="1"/>
  <c r="L52" i="31" s="1"/>
  <c r="L54" i="31" s="1"/>
  <c r="L57" i="31" s="1"/>
  <c r="L60" i="31" s="1"/>
  <c r="K48" i="31"/>
  <c r="J48" i="31"/>
  <c r="I48" i="31"/>
  <c r="H48" i="31"/>
  <c r="G48" i="31"/>
  <c r="F48" i="31"/>
  <c r="E48" i="31"/>
  <c r="D48" i="31"/>
  <c r="C48" i="31"/>
  <c r="AA33" i="31"/>
  <c r="Z33" i="31"/>
  <c r="Y33" i="31"/>
  <c r="Y49" i="31" s="1"/>
  <c r="Y52" i="31" s="1"/>
  <c r="Y54" i="31" s="1"/>
  <c r="Y57" i="31" s="1"/>
  <c r="Y60" i="31" s="1"/>
  <c r="X33" i="3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S33" i="3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M33" i="3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G33" i="31"/>
  <c r="F33" i="31"/>
  <c r="E33" i="31"/>
  <c r="D33" i="31"/>
  <c r="C33" i="31"/>
  <c r="X54" i="32"/>
  <c r="P54" i="32"/>
  <c r="P57" i="32" s="1"/>
  <c r="P60" i="32" s="1"/>
  <c r="R49" i="32"/>
  <c r="R52" i="32" s="1"/>
  <c r="R54" i="32" s="1"/>
  <c r="R57" i="32" s="1"/>
  <c r="R60" i="32" s="1"/>
  <c r="J49" i="32"/>
  <c r="J52" i="32" s="1"/>
  <c r="J54" i="32" s="1"/>
  <c r="J57" i="32" s="1"/>
  <c r="J60" i="32" s="1"/>
  <c r="AA48" i="32"/>
  <c r="AA49" i="32" s="1"/>
  <c r="AA52" i="32" s="1"/>
  <c r="AA54" i="32" s="1"/>
  <c r="AA57" i="32" s="1"/>
  <c r="AA60" i="32" s="1"/>
  <c r="Y48" i="32"/>
  <c r="X48" i="32"/>
  <c r="Z48" i="32" s="1"/>
  <c r="W48" i="32"/>
  <c r="W49" i="32" s="1"/>
  <c r="W52" i="32" s="1"/>
  <c r="W54" i="32" s="1"/>
  <c r="W57" i="32" s="1"/>
  <c r="W60" i="32" s="1"/>
  <c r="V48" i="32"/>
  <c r="V49" i="32" s="1"/>
  <c r="V52" i="32" s="1"/>
  <c r="V54" i="32" s="1"/>
  <c r="V57" i="32" s="1"/>
  <c r="V60" i="32" s="1"/>
  <c r="U48" i="32"/>
  <c r="T48" i="32"/>
  <c r="S48" i="32"/>
  <c r="S49" i="32" s="1"/>
  <c r="S52" i="32" s="1"/>
  <c r="S54" i="32" s="1"/>
  <c r="S57" i="32" s="1"/>
  <c r="S60" i="32" s="1"/>
  <c r="R48" i="32"/>
  <c r="Q48" i="32"/>
  <c r="P48" i="32"/>
  <c r="O48" i="32"/>
  <c r="N48" i="32"/>
  <c r="N49" i="32" s="1"/>
  <c r="N52" i="32" s="1"/>
  <c r="N54" i="32" s="1"/>
  <c r="N57" i="32" s="1"/>
  <c r="N60" i="32" s="1"/>
  <c r="M48" i="32"/>
  <c r="L48" i="32"/>
  <c r="K48" i="32"/>
  <c r="J48" i="32"/>
  <c r="I48" i="32"/>
  <c r="H48" i="32"/>
  <c r="G48" i="32"/>
  <c r="F48" i="32"/>
  <c r="E48" i="32"/>
  <c r="D48" i="32"/>
  <c r="C48" i="32"/>
  <c r="C49" i="32" s="1"/>
  <c r="C52" i="32" s="1"/>
  <c r="C54" i="32" s="1"/>
  <c r="C57" i="32" s="1"/>
  <c r="C60" i="32" s="1"/>
  <c r="AA33" i="32"/>
  <c r="Y33" i="32"/>
  <c r="X33" i="32"/>
  <c r="X49" i="32" s="1"/>
  <c r="X52" i="32" s="1"/>
  <c r="Z52" i="32" s="1"/>
  <c r="W33" i="32"/>
  <c r="V33" i="32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Q33" i="32"/>
  <c r="P33" i="32"/>
  <c r="P49" i="32" s="1"/>
  <c r="P52" i="32" s="1"/>
  <c r="O33" i="32"/>
  <c r="N33" i="32"/>
  <c r="M33" i="32"/>
  <c r="L33" i="32"/>
  <c r="L49" i="32" s="1"/>
  <c r="L52" i="32" s="1"/>
  <c r="L54" i="32" s="1"/>
  <c r="L57" i="32" s="1"/>
  <c r="L60" i="32" s="1"/>
  <c r="K33" i="32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C33" i="32"/>
  <c r="U49" i="33"/>
  <c r="U52" i="33" s="1"/>
  <c r="U54" i="33" s="1"/>
  <c r="U57" i="33" s="1"/>
  <c r="U60" i="33" s="1"/>
  <c r="AA48" i="33"/>
  <c r="Z48" i="33"/>
  <c r="Y48" i="33"/>
  <c r="X48" i="33"/>
  <c r="W48" i="33"/>
  <c r="V48" i="33"/>
  <c r="U48" i="33"/>
  <c r="T48" i="33"/>
  <c r="S48" i="33"/>
  <c r="R48" i="33"/>
  <c r="R49" i="33" s="1"/>
  <c r="R52" i="33" s="1"/>
  <c r="R54" i="33" s="1"/>
  <c r="R57" i="33" s="1"/>
  <c r="R60" i="33" s="1"/>
  <c r="Q48" i="33"/>
  <c r="P48" i="33"/>
  <c r="O48" i="33"/>
  <c r="N48" i="33"/>
  <c r="N49" i="33" s="1"/>
  <c r="N52" i="33" s="1"/>
  <c r="N54" i="33" s="1"/>
  <c r="N57" i="33" s="1"/>
  <c r="N60" i="33" s="1"/>
  <c r="M48" i="33"/>
  <c r="M49" i="33" s="1"/>
  <c r="M52" i="33" s="1"/>
  <c r="M54" i="33" s="1"/>
  <c r="M57" i="33" s="1"/>
  <c r="M60" i="33" s="1"/>
  <c r="L48" i="33"/>
  <c r="K48" i="33"/>
  <c r="J48" i="33"/>
  <c r="J49" i="33" s="1"/>
  <c r="J52" i="33" s="1"/>
  <c r="J54" i="33" s="1"/>
  <c r="J57" i="33" s="1"/>
  <c r="J60" i="33" s="1"/>
  <c r="I48" i="33"/>
  <c r="H48" i="33"/>
  <c r="G48" i="33"/>
  <c r="F48" i="33"/>
  <c r="E48" i="33"/>
  <c r="D48" i="33"/>
  <c r="C48" i="33"/>
  <c r="AA33" i="33"/>
  <c r="Y33" i="33"/>
  <c r="Y49" i="33" s="1"/>
  <c r="Y52" i="33" s="1"/>
  <c r="Y54" i="33" s="1"/>
  <c r="Y57" i="33" s="1"/>
  <c r="Y60" i="33" s="1"/>
  <c r="X33" i="33"/>
  <c r="X49" i="33" s="1"/>
  <c r="Z49" i="33" s="1"/>
  <c r="W33" i="33"/>
  <c r="W49" i="33" s="1"/>
  <c r="W52" i="33" s="1"/>
  <c r="W54" i="33" s="1"/>
  <c r="W57" i="33" s="1"/>
  <c r="W60" i="33" s="1"/>
  <c r="V33" i="33"/>
  <c r="U33" i="33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M33" i="33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I33" i="33"/>
  <c r="I49" i="33" s="1"/>
  <c r="I52" i="33" s="1"/>
  <c r="I54" i="33" s="1"/>
  <c r="I57" i="33" s="1"/>
  <c r="I60" i="33" s="1"/>
  <c r="H33" i="33"/>
  <c r="G33" i="33"/>
  <c r="G49" i="33" s="1"/>
  <c r="G52" i="33" s="1"/>
  <c r="G54" i="33" s="1"/>
  <c r="G57" i="33" s="1"/>
  <c r="G60" i="33" s="1"/>
  <c r="F33" i="33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M57" i="34"/>
  <c r="M60" i="34" s="1"/>
  <c r="W52" i="34"/>
  <c r="W54" i="34" s="1"/>
  <c r="W57" i="34" s="1"/>
  <c r="W60" i="34" s="1"/>
  <c r="O52" i="34"/>
  <c r="O54" i="34" s="1"/>
  <c r="O57" i="34" s="1"/>
  <c r="O60" i="34" s="1"/>
  <c r="P49" i="34"/>
  <c r="P52" i="34" s="1"/>
  <c r="P54" i="34" s="1"/>
  <c r="P57" i="34" s="1"/>
  <c r="P60" i="34" s="1"/>
  <c r="AA48" i="34"/>
  <c r="Y48" i="34"/>
  <c r="X48" i="34"/>
  <c r="W48" i="34"/>
  <c r="V48" i="34"/>
  <c r="U48" i="34"/>
  <c r="U49" i="34" s="1"/>
  <c r="U52" i="34" s="1"/>
  <c r="U54" i="34" s="1"/>
  <c r="U57" i="34" s="1"/>
  <c r="U60" i="34" s="1"/>
  <c r="T48" i="34"/>
  <c r="T49" i="34" s="1"/>
  <c r="T52" i="34" s="1"/>
  <c r="T54" i="34" s="1"/>
  <c r="T57" i="34" s="1"/>
  <c r="T60" i="34" s="1"/>
  <c r="S48" i="34"/>
  <c r="R48" i="34"/>
  <c r="Q48" i="34"/>
  <c r="Q49" i="34" s="1"/>
  <c r="Q52" i="34" s="1"/>
  <c r="Q54" i="34" s="1"/>
  <c r="Q57" i="34" s="1"/>
  <c r="Q60" i="34" s="1"/>
  <c r="P48" i="34"/>
  <c r="O48" i="34"/>
  <c r="N48" i="34"/>
  <c r="M48" i="34"/>
  <c r="M49" i="34" s="1"/>
  <c r="M52" i="34" s="1"/>
  <c r="M54" i="34" s="1"/>
  <c r="L48" i="34"/>
  <c r="K48" i="34"/>
  <c r="J48" i="34"/>
  <c r="I48" i="34"/>
  <c r="I49" i="34" s="1"/>
  <c r="I52" i="34" s="1"/>
  <c r="I54" i="34" s="1"/>
  <c r="I57" i="34" s="1"/>
  <c r="I60" i="34" s="1"/>
  <c r="H48" i="34"/>
  <c r="G48" i="34"/>
  <c r="F48" i="34"/>
  <c r="E48" i="34"/>
  <c r="D48" i="34"/>
  <c r="C48" i="34"/>
  <c r="AA33" i="34"/>
  <c r="Y33" i="34"/>
  <c r="X33" i="34"/>
  <c r="Z33" i="34" s="1"/>
  <c r="W33" i="34"/>
  <c r="W49" i="34" s="1"/>
  <c r="V33" i="34"/>
  <c r="V49" i="34" s="1"/>
  <c r="V52" i="34" s="1"/>
  <c r="V54" i="34" s="1"/>
  <c r="V57" i="34" s="1"/>
  <c r="V60" i="34" s="1"/>
  <c r="U33" i="34"/>
  <c r="T33" i="34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P33" i="34"/>
  <c r="O33" i="34"/>
  <c r="O49" i="34" s="1"/>
  <c r="N33" i="34"/>
  <c r="N49" i="34" s="1"/>
  <c r="N52" i="34" s="1"/>
  <c r="N54" i="34" s="1"/>
  <c r="N57" i="34" s="1"/>
  <c r="N60" i="34" s="1"/>
  <c r="M33" i="34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I33" i="34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C49" i="35"/>
  <c r="C52" i="35" s="1"/>
  <c r="C54" i="35" s="1"/>
  <c r="C57" i="35" s="1"/>
  <c r="C60" i="35" s="1"/>
  <c r="AA48" i="35"/>
  <c r="Y48" i="35"/>
  <c r="X48" i="35"/>
  <c r="W48" i="35"/>
  <c r="W49" i="35" s="1"/>
  <c r="W52" i="35" s="1"/>
  <c r="W54" i="35" s="1"/>
  <c r="W57" i="35" s="1"/>
  <c r="W60" i="35" s="1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I49" i="35" s="1"/>
  <c r="I52" i="35" s="1"/>
  <c r="I54" i="35" s="1"/>
  <c r="I57" i="35" s="1"/>
  <c r="I60" i="35" s="1"/>
  <c r="H48" i="35"/>
  <c r="H49" i="35" s="1"/>
  <c r="H52" i="35" s="1"/>
  <c r="H54" i="35" s="1"/>
  <c r="H57" i="35" s="1"/>
  <c r="H60" i="35" s="1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Z33" i="35" s="1"/>
  <c r="W33" i="35"/>
  <c r="V33" i="35"/>
  <c r="U33" i="35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Q33" i="35"/>
  <c r="P33" i="35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K33" i="35"/>
  <c r="J33" i="35"/>
  <c r="J49" i="35" s="1"/>
  <c r="J52" i="35" s="1"/>
  <c r="J54" i="35" s="1"/>
  <c r="J57" i="35" s="1"/>
  <c r="J60" i="35" s="1"/>
  <c r="I33" i="35"/>
  <c r="H33" i="35"/>
  <c r="G33" i="35"/>
  <c r="F33" i="35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R60" i="36"/>
  <c r="S52" i="36"/>
  <c r="S54" i="36" s="1"/>
  <c r="S57" i="36" s="1"/>
  <c r="S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J49" i="36" s="1"/>
  <c r="J52" i="36" s="1"/>
  <c r="J54" i="36" s="1"/>
  <c r="J57" i="36" s="1"/>
  <c r="J60" i="36" s="1"/>
  <c r="I48" i="36"/>
  <c r="H48" i="36"/>
  <c r="G48" i="36"/>
  <c r="F48" i="36"/>
  <c r="E48" i="36"/>
  <c r="D48" i="36"/>
  <c r="C48" i="36"/>
  <c r="AA33" i="36"/>
  <c r="Y33" i="36"/>
  <c r="Y49" i="36" s="1"/>
  <c r="Y52" i="36" s="1"/>
  <c r="Y54" i="36" s="1"/>
  <c r="Y57" i="36" s="1"/>
  <c r="Y60" i="36" s="1"/>
  <c r="X33" i="36"/>
  <c r="W33" i="36"/>
  <c r="V33" i="36"/>
  <c r="U33" i="36"/>
  <c r="T33" i="36"/>
  <c r="T49" i="36" s="1"/>
  <c r="T52" i="36" s="1"/>
  <c r="T54" i="36" s="1"/>
  <c r="T57" i="36" s="1"/>
  <c r="T60" i="36" s="1"/>
  <c r="S33" i="36"/>
  <c r="S49" i="36" s="1"/>
  <c r="R33" i="36"/>
  <c r="R49" i="36" s="1"/>
  <c r="R52" i="36" s="1"/>
  <c r="R54" i="36" s="1"/>
  <c r="R57" i="36" s="1"/>
  <c r="Q33" i="36"/>
  <c r="P33" i="36"/>
  <c r="O33" i="36"/>
  <c r="N33" i="36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J33" i="36"/>
  <c r="I33" i="36"/>
  <c r="H33" i="36"/>
  <c r="H49" i="36" s="1"/>
  <c r="H52" i="36" s="1"/>
  <c r="H54" i="36" s="1"/>
  <c r="H57" i="36" s="1"/>
  <c r="H60" i="36" s="1"/>
  <c r="G33" i="36"/>
  <c r="F33" i="36"/>
  <c r="F49" i="36" s="1"/>
  <c r="F52" i="36" s="1"/>
  <c r="F54" i="36" s="1"/>
  <c r="F57" i="36" s="1"/>
  <c r="F60" i="36" s="1"/>
  <c r="E33" i="36"/>
  <c r="D33" i="36"/>
  <c r="C33" i="36"/>
  <c r="C49" i="36" s="1"/>
  <c r="C52" i="36" s="1"/>
  <c r="C54" i="36" s="1"/>
  <c r="C57" i="36" s="1"/>
  <c r="C60" i="36" s="1"/>
  <c r="S57" i="37"/>
  <c r="S60" i="37" s="1"/>
  <c r="U52" i="37"/>
  <c r="U54" i="37" s="1"/>
  <c r="U57" i="37" s="1"/>
  <c r="U60" i="37" s="1"/>
  <c r="M52" i="37"/>
  <c r="M54" i="37" s="1"/>
  <c r="M57" i="37" s="1"/>
  <c r="M60" i="37" s="1"/>
  <c r="Y49" i="37"/>
  <c r="Y52" i="37" s="1"/>
  <c r="Y54" i="37" s="1"/>
  <c r="Y57" i="37" s="1"/>
  <c r="Y60" i="37" s="1"/>
  <c r="V49" i="37"/>
  <c r="V52" i="37" s="1"/>
  <c r="V54" i="37" s="1"/>
  <c r="V57" i="37" s="1"/>
  <c r="V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J49" i="37" s="1"/>
  <c r="J52" i="37" s="1"/>
  <c r="J54" i="37" s="1"/>
  <c r="J57" i="37" s="1"/>
  <c r="J60" i="37" s="1"/>
  <c r="I48" i="37"/>
  <c r="H48" i="37"/>
  <c r="G48" i="37"/>
  <c r="F48" i="37"/>
  <c r="F49" i="37" s="1"/>
  <c r="F52" i="37" s="1"/>
  <c r="F54" i="37" s="1"/>
  <c r="F57" i="37" s="1"/>
  <c r="F60" i="37" s="1"/>
  <c r="E48" i="37"/>
  <c r="D48" i="37"/>
  <c r="C48" i="37"/>
  <c r="AA33" i="37"/>
  <c r="AA49" i="37" s="1"/>
  <c r="AA52" i="37" s="1"/>
  <c r="AA54" i="37" s="1"/>
  <c r="AA57" i="37" s="1"/>
  <c r="AA60" i="37" s="1"/>
  <c r="Y33" i="37"/>
  <c r="X33" i="37"/>
  <c r="W33" i="37"/>
  <c r="V33" i="37"/>
  <c r="U33" i="37"/>
  <c r="U49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R33" i="37"/>
  <c r="Q33" i="37"/>
  <c r="P33" i="37"/>
  <c r="P49" i="37" s="1"/>
  <c r="P52" i="37" s="1"/>
  <c r="P54" i="37" s="1"/>
  <c r="P57" i="37" s="1"/>
  <c r="P60" i="37" s="1"/>
  <c r="O33" i="37"/>
  <c r="N33" i="37"/>
  <c r="M33" i="37"/>
  <c r="M49" i="37" s="1"/>
  <c r="L33" i="37"/>
  <c r="L49" i="37" s="1"/>
  <c r="L52" i="37" s="1"/>
  <c r="L54" i="37" s="1"/>
  <c r="L57" i="37" s="1"/>
  <c r="L60" i="37" s="1"/>
  <c r="K33" i="37"/>
  <c r="J33" i="37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F33" i="37"/>
  <c r="E33" i="37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I60" i="38"/>
  <c r="AA54" i="38"/>
  <c r="AA57" i="38" s="1"/>
  <c r="AA60" i="38" s="1"/>
  <c r="L52" i="38"/>
  <c r="L54" i="38" s="1"/>
  <c r="L57" i="38" s="1"/>
  <c r="L60" i="38" s="1"/>
  <c r="X49" i="38"/>
  <c r="Z49" i="38" s="1"/>
  <c r="U49" i="38"/>
  <c r="U52" i="38" s="1"/>
  <c r="U54" i="38" s="1"/>
  <c r="U57" i="38" s="1"/>
  <c r="U60" i="38" s="1"/>
  <c r="P49" i="38"/>
  <c r="P52" i="38" s="1"/>
  <c r="P54" i="38" s="1"/>
  <c r="P57" i="38" s="1"/>
  <c r="P60" i="38" s="1"/>
  <c r="AA48" i="38"/>
  <c r="Z48" i="38"/>
  <c r="Y48" i="38"/>
  <c r="Y49" i="38" s="1"/>
  <c r="Y52" i="38" s="1"/>
  <c r="Y54" i="38" s="1"/>
  <c r="Y57" i="38" s="1"/>
  <c r="Y60" i="38" s="1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I49" i="38" s="1"/>
  <c r="I52" i="38" s="1"/>
  <c r="I54" i="38" s="1"/>
  <c r="I57" i="38" s="1"/>
  <c r="H48" i="38"/>
  <c r="H49" i="38" s="1"/>
  <c r="H52" i="38" s="1"/>
  <c r="H54" i="38" s="1"/>
  <c r="H57" i="38" s="1"/>
  <c r="H60" i="38" s="1"/>
  <c r="G48" i="38"/>
  <c r="F48" i="38"/>
  <c r="E48" i="38"/>
  <c r="D48" i="38"/>
  <c r="C48" i="38"/>
  <c r="AA33" i="38"/>
  <c r="AA49" i="38" s="1"/>
  <c r="AA52" i="38" s="1"/>
  <c r="Y33" i="38"/>
  <c r="X33" i="38"/>
  <c r="Z33" i="38" s="1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P33" i="38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K33" i="38"/>
  <c r="J33" i="38"/>
  <c r="J49" i="38" s="1"/>
  <c r="J52" i="38" s="1"/>
  <c r="J54" i="38" s="1"/>
  <c r="J57" i="38" s="1"/>
  <c r="J60" i="38" s="1"/>
  <c r="I33" i="38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C33" i="38"/>
  <c r="K52" i="39"/>
  <c r="K54" i="39" s="1"/>
  <c r="K57" i="39" s="1"/>
  <c r="K60" i="39" s="1"/>
  <c r="T49" i="39"/>
  <c r="T52" i="39" s="1"/>
  <c r="T54" i="39" s="1"/>
  <c r="T57" i="39" s="1"/>
  <c r="T60" i="39" s="1"/>
  <c r="O49" i="39"/>
  <c r="O52" i="39" s="1"/>
  <c r="O54" i="39" s="1"/>
  <c r="O57" i="39" s="1"/>
  <c r="O60" i="39" s="1"/>
  <c r="L49" i="39"/>
  <c r="L52" i="39" s="1"/>
  <c r="L54" i="39" s="1"/>
  <c r="L57" i="39" s="1"/>
  <c r="L60" i="39" s="1"/>
  <c r="D49" i="39"/>
  <c r="D52" i="39" s="1"/>
  <c r="D54" i="39" s="1"/>
  <c r="D57" i="39" s="1"/>
  <c r="D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P49" i="39" s="1"/>
  <c r="P52" i="39" s="1"/>
  <c r="P54" i="39" s="1"/>
  <c r="P57" i="39" s="1"/>
  <c r="P60" i="39" s="1"/>
  <c r="O48" i="39"/>
  <c r="N48" i="39"/>
  <c r="M48" i="39"/>
  <c r="L48" i="39"/>
  <c r="K48" i="39"/>
  <c r="J48" i="39"/>
  <c r="I48" i="39"/>
  <c r="H48" i="39"/>
  <c r="H49" i="39" s="1"/>
  <c r="H52" i="39" s="1"/>
  <c r="H54" i="39" s="1"/>
  <c r="H57" i="39" s="1"/>
  <c r="H60" i="39" s="1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W33" i="39"/>
  <c r="W49" i="39" s="1"/>
  <c r="W52" i="39" s="1"/>
  <c r="W54" i="39" s="1"/>
  <c r="W57" i="39" s="1"/>
  <c r="W60" i="39" s="1"/>
  <c r="V33" i="39"/>
  <c r="U33" i="39"/>
  <c r="T33" i="39"/>
  <c r="S33" i="39"/>
  <c r="S49" i="39" s="1"/>
  <c r="S52" i="39" s="1"/>
  <c r="S54" i="39" s="1"/>
  <c r="S57" i="39" s="1"/>
  <c r="S60" i="39" s="1"/>
  <c r="R33" i="39"/>
  <c r="Q33" i="39"/>
  <c r="P33" i="39"/>
  <c r="O33" i="39"/>
  <c r="N33" i="39"/>
  <c r="N49" i="39" s="1"/>
  <c r="N52" i="39" s="1"/>
  <c r="N54" i="39" s="1"/>
  <c r="N57" i="39" s="1"/>
  <c r="N60" i="39" s="1"/>
  <c r="M33" i="39"/>
  <c r="L33" i="39"/>
  <c r="K33" i="39"/>
  <c r="K49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F33" i="39"/>
  <c r="F49" i="39" s="1"/>
  <c r="F52" i="39" s="1"/>
  <c r="F54" i="39" s="1"/>
  <c r="F57" i="39" s="1"/>
  <c r="F60" i="39" s="1"/>
  <c r="E33" i="39"/>
  <c r="D33" i="39"/>
  <c r="C33" i="39"/>
  <c r="C49" i="39" s="1"/>
  <c r="C52" i="39" s="1"/>
  <c r="C54" i="39" s="1"/>
  <c r="C57" i="39" s="1"/>
  <c r="C60" i="39" s="1"/>
  <c r="K49" i="40"/>
  <c r="K52" i="40" s="1"/>
  <c r="K54" i="40" s="1"/>
  <c r="K57" i="40" s="1"/>
  <c r="K60" i="40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G49" i="40" s="1"/>
  <c r="G52" i="40" s="1"/>
  <c r="G54" i="40" s="1"/>
  <c r="G57" i="40" s="1"/>
  <c r="G60" i="40" s="1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X49" i="40" s="1"/>
  <c r="W33" i="40"/>
  <c r="V33" i="40"/>
  <c r="U33" i="40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Q33" i="40"/>
  <c r="P33" i="40"/>
  <c r="O33" i="40"/>
  <c r="N33" i="40"/>
  <c r="N49" i="40" s="1"/>
  <c r="N52" i="40" s="1"/>
  <c r="N54" i="40" s="1"/>
  <c r="N57" i="40" s="1"/>
  <c r="N60" i="40" s="1"/>
  <c r="M33" i="40"/>
  <c r="L33" i="40"/>
  <c r="K33" i="40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G33" i="40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V60" i="41"/>
  <c r="U49" i="41"/>
  <c r="U52" i="41" s="1"/>
  <c r="U54" i="41" s="1"/>
  <c r="U57" i="41" s="1"/>
  <c r="U60" i="41" s="1"/>
  <c r="E49" i="41"/>
  <c r="E52" i="41" s="1"/>
  <c r="E54" i="41" s="1"/>
  <c r="E57" i="41" s="1"/>
  <c r="E60" i="41" s="1"/>
  <c r="AA48" i="41"/>
  <c r="Z48" i="41"/>
  <c r="Y48" i="41"/>
  <c r="X48" i="41"/>
  <c r="W48" i="41"/>
  <c r="V48" i="41"/>
  <c r="V49" i="41" s="1"/>
  <c r="V52" i="41" s="1"/>
  <c r="V54" i="41" s="1"/>
  <c r="V57" i="41" s="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F49" i="41" s="1"/>
  <c r="F52" i="41" s="1"/>
  <c r="F54" i="41" s="1"/>
  <c r="F57" i="41" s="1"/>
  <c r="F60" i="41" s="1"/>
  <c r="E48" i="41"/>
  <c r="D48" i="41"/>
  <c r="C48" i="41"/>
  <c r="AA33" i="41"/>
  <c r="Y33" i="41"/>
  <c r="Y49" i="41" s="1"/>
  <c r="Y52" i="41" s="1"/>
  <c r="Y54" i="41" s="1"/>
  <c r="Y57" i="41" s="1"/>
  <c r="Y60" i="41" s="1"/>
  <c r="X33" i="41"/>
  <c r="X49" i="41" s="1"/>
  <c r="X52" i="41" s="1"/>
  <c r="X54" i="41" s="1"/>
  <c r="W33" i="41"/>
  <c r="V33" i="41"/>
  <c r="U33" i="4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O33" i="41"/>
  <c r="O49" i="41" s="1"/>
  <c r="O52" i="41" s="1"/>
  <c r="O54" i="41" s="1"/>
  <c r="O57" i="41" s="1"/>
  <c r="O60" i="41" s="1"/>
  <c r="N33" i="41"/>
  <c r="M33" i="41"/>
  <c r="L33" i="4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E33" i="41"/>
  <c r="D33" i="41"/>
  <c r="C33" i="41"/>
  <c r="C49" i="41" s="1"/>
  <c r="C52" i="41" s="1"/>
  <c r="C54" i="41" s="1"/>
  <c r="C57" i="41" s="1"/>
  <c r="C60" i="41" s="1"/>
  <c r="G54" i="42"/>
  <c r="G57" i="42" s="1"/>
  <c r="G60" i="42" s="1"/>
  <c r="X52" i="42"/>
  <c r="D52" i="42"/>
  <c r="D54" i="42" s="1"/>
  <c r="D57" i="42" s="1"/>
  <c r="D60" i="42" s="1"/>
  <c r="Y49" i="42"/>
  <c r="Y52" i="42" s="1"/>
  <c r="Y54" i="42" s="1"/>
  <c r="Y57" i="42" s="1"/>
  <c r="Y60" i="42" s="1"/>
  <c r="T49" i="42"/>
  <c r="T52" i="42" s="1"/>
  <c r="T54" i="42" s="1"/>
  <c r="T57" i="42" s="1"/>
  <c r="T60" i="42" s="1"/>
  <c r="AA48" i="42"/>
  <c r="Z48" i="42"/>
  <c r="Y48" i="42"/>
  <c r="X48" i="42"/>
  <c r="W48" i="42"/>
  <c r="V48" i="42"/>
  <c r="U48" i="42"/>
  <c r="T48" i="42"/>
  <c r="S48" i="42"/>
  <c r="R48" i="42"/>
  <c r="Q48" i="42"/>
  <c r="Q49" i="42" s="1"/>
  <c r="Q52" i="42" s="1"/>
  <c r="Q54" i="42" s="1"/>
  <c r="Q57" i="42" s="1"/>
  <c r="Q60" i="42" s="1"/>
  <c r="P48" i="42"/>
  <c r="O48" i="42"/>
  <c r="N48" i="42"/>
  <c r="M48" i="42"/>
  <c r="L48" i="42"/>
  <c r="K48" i="42"/>
  <c r="J48" i="42"/>
  <c r="I48" i="42"/>
  <c r="H48" i="42"/>
  <c r="G48" i="42"/>
  <c r="F48" i="42"/>
  <c r="E48" i="42"/>
  <c r="E49" i="42" s="1"/>
  <c r="E52" i="42" s="1"/>
  <c r="E54" i="42" s="1"/>
  <c r="E57" i="42" s="1"/>
  <c r="E60" i="42" s="1"/>
  <c r="D48" i="42"/>
  <c r="C48" i="42"/>
  <c r="AA33" i="42"/>
  <c r="Z33" i="42"/>
  <c r="Y33" i="42"/>
  <c r="X33" i="42"/>
  <c r="X49" i="42" s="1"/>
  <c r="W33" i="42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S33" i="42"/>
  <c r="R33" i="42"/>
  <c r="Q33" i="42"/>
  <c r="P33" i="42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L49" i="42" s="1"/>
  <c r="L52" i="42" s="1"/>
  <c r="L54" i="42" s="1"/>
  <c r="L57" i="42" s="1"/>
  <c r="L60" i="42" s="1"/>
  <c r="K33" i="42"/>
  <c r="J33" i="42"/>
  <c r="I33" i="42"/>
  <c r="H33" i="42"/>
  <c r="H49" i="42" s="1"/>
  <c r="H52" i="42" s="1"/>
  <c r="H54" i="42" s="1"/>
  <c r="H57" i="42" s="1"/>
  <c r="H60" i="42" s="1"/>
  <c r="G33" i="42"/>
  <c r="G49" i="42" s="1"/>
  <c r="G52" i="42" s="1"/>
  <c r="F33" i="42"/>
  <c r="E33" i="42"/>
  <c r="D33" i="42"/>
  <c r="D49" i="42" s="1"/>
  <c r="C33" i="42"/>
  <c r="C49" i="42" s="1"/>
  <c r="C52" i="42" s="1"/>
  <c r="C54" i="42" s="1"/>
  <c r="C57" i="42" s="1"/>
  <c r="C60" i="42" s="1"/>
  <c r="AA52" i="43"/>
  <c r="AA54" i="43" s="1"/>
  <c r="AA57" i="43" s="1"/>
  <c r="AA60" i="43" s="1"/>
  <c r="AA49" i="43"/>
  <c r="X49" i="43"/>
  <c r="S49" i="43"/>
  <c r="S52" i="43" s="1"/>
  <c r="S54" i="43" s="1"/>
  <c r="S57" i="43" s="1"/>
  <c r="S60" i="43" s="1"/>
  <c r="P49" i="43"/>
  <c r="P52" i="43" s="1"/>
  <c r="P54" i="43" s="1"/>
  <c r="P57" i="43" s="1"/>
  <c r="P60" i="43" s="1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K49" i="43" s="1"/>
  <c r="K52" i="43" s="1"/>
  <c r="K54" i="43" s="1"/>
  <c r="K57" i="43" s="1"/>
  <c r="K60" i="43" s="1"/>
  <c r="J48" i="43"/>
  <c r="I48" i="43"/>
  <c r="H48" i="43"/>
  <c r="G48" i="43"/>
  <c r="F48" i="43"/>
  <c r="E48" i="43"/>
  <c r="D48" i="43"/>
  <c r="C48" i="43"/>
  <c r="AA33" i="43"/>
  <c r="Z33" i="43"/>
  <c r="Y33" i="43"/>
  <c r="Y49" i="43" s="1"/>
  <c r="Y52" i="43" s="1"/>
  <c r="Y54" i="43" s="1"/>
  <c r="Y57" i="43" s="1"/>
  <c r="Y60" i="43" s="1"/>
  <c r="X33" i="43"/>
  <c r="W33" i="43"/>
  <c r="V33" i="43"/>
  <c r="V49" i="43" s="1"/>
  <c r="V52" i="43" s="1"/>
  <c r="V54" i="43" s="1"/>
  <c r="V57" i="43" s="1"/>
  <c r="V60" i="43" s="1"/>
  <c r="U33" i="43"/>
  <c r="T33" i="43"/>
  <c r="T49" i="43" s="1"/>
  <c r="T52" i="43" s="1"/>
  <c r="T54" i="43" s="1"/>
  <c r="T57" i="43" s="1"/>
  <c r="T60" i="43" s="1"/>
  <c r="S33" i="43"/>
  <c r="R33" i="43"/>
  <c r="Q33" i="43"/>
  <c r="P33" i="43"/>
  <c r="O33" i="43"/>
  <c r="O49" i="43" s="1"/>
  <c r="O52" i="43" s="1"/>
  <c r="O54" i="43" s="1"/>
  <c r="O57" i="43" s="1"/>
  <c r="O60" i="43" s="1"/>
  <c r="N33" i="43"/>
  <c r="M33" i="43"/>
  <c r="L33" i="43"/>
  <c r="K33" i="43"/>
  <c r="J33" i="43"/>
  <c r="I33" i="43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E33" i="43"/>
  <c r="D33" i="43"/>
  <c r="D49" i="43" s="1"/>
  <c r="D52" i="43" s="1"/>
  <c r="D54" i="43" s="1"/>
  <c r="D57" i="43" s="1"/>
  <c r="D60" i="43" s="1"/>
  <c r="C33" i="43"/>
  <c r="C49" i="43" s="1"/>
  <c r="C52" i="43" s="1"/>
  <c r="C54" i="43" s="1"/>
  <c r="C57" i="43" s="1"/>
  <c r="C60" i="43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L49" i="44" s="1"/>
  <c r="L52" i="44" s="1"/>
  <c r="L54" i="44" s="1"/>
  <c r="L57" i="44" s="1"/>
  <c r="L60" i="44" s="1"/>
  <c r="K48" i="44"/>
  <c r="J48" i="44"/>
  <c r="I48" i="44"/>
  <c r="H48" i="44"/>
  <c r="G48" i="44"/>
  <c r="G49" i="44" s="1"/>
  <c r="G52" i="44" s="1"/>
  <c r="G54" i="44" s="1"/>
  <c r="G57" i="44" s="1"/>
  <c r="G60" i="44" s="1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X33" i="44"/>
  <c r="W33" i="44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S33" i="44"/>
  <c r="S49" i="44" s="1"/>
  <c r="S52" i="44" s="1"/>
  <c r="S54" i="44" s="1"/>
  <c r="S57" i="44" s="1"/>
  <c r="S60" i="44" s="1"/>
  <c r="R33" i="44"/>
  <c r="Q33" i="44"/>
  <c r="P33" i="44"/>
  <c r="O33" i="44"/>
  <c r="N33" i="44"/>
  <c r="N49" i="44" s="1"/>
  <c r="N52" i="44" s="1"/>
  <c r="N54" i="44" s="1"/>
  <c r="N57" i="44" s="1"/>
  <c r="N60" i="44" s="1"/>
  <c r="M33" i="44"/>
  <c r="L33" i="44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H33" i="44"/>
  <c r="H49" i="44" s="1"/>
  <c r="H52" i="44" s="1"/>
  <c r="H54" i="44" s="1"/>
  <c r="H57" i="44" s="1"/>
  <c r="H60" i="44" s="1"/>
  <c r="G33" i="44"/>
  <c r="F33" i="44"/>
  <c r="E33" i="44"/>
  <c r="E49" i="44" s="1"/>
  <c r="E52" i="44" s="1"/>
  <c r="E54" i="44" s="1"/>
  <c r="E57" i="44" s="1"/>
  <c r="E60" i="44" s="1"/>
  <c r="D33" i="44"/>
  <c r="C33" i="44"/>
  <c r="W49" i="45"/>
  <c r="W52" i="45" s="1"/>
  <c r="W54" i="45" s="1"/>
  <c r="W57" i="45" s="1"/>
  <c r="W60" i="45" s="1"/>
  <c r="AA48" i="45"/>
  <c r="Y48" i="45"/>
  <c r="X48" i="45"/>
  <c r="W48" i="45"/>
  <c r="V48" i="45"/>
  <c r="U48" i="45"/>
  <c r="T48" i="45"/>
  <c r="S48" i="45"/>
  <c r="R48" i="45"/>
  <c r="Q48" i="45"/>
  <c r="P48" i="45"/>
  <c r="P49" i="45" s="1"/>
  <c r="P52" i="45" s="1"/>
  <c r="P54" i="45" s="1"/>
  <c r="P57" i="45" s="1"/>
  <c r="P60" i="45" s="1"/>
  <c r="O48" i="45"/>
  <c r="N48" i="45"/>
  <c r="M48" i="45"/>
  <c r="M49" i="45" s="1"/>
  <c r="M52" i="45" s="1"/>
  <c r="M54" i="45" s="1"/>
  <c r="M57" i="45" s="1"/>
  <c r="M60" i="45" s="1"/>
  <c r="L48" i="45"/>
  <c r="K48" i="45"/>
  <c r="J48" i="45"/>
  <c r="I48" i="45"/>
  <c r="H48" i="45"/>
  <c r="G48" i="45"/>
  <c r="F48" i="45"/>
  <c r="E48" i="45"/>
  <c r="E49" i="45" s="1"/>
  <c r="E52" i="45" s="1"/>
  <c r="E54" i="45" s="1"/>
  <c r="E57" i="45" s="1"/>
  <c r="E60" i="45" s="1"/>
  <c r="D48" i="45"/>
  <c r="C48" i="45"/>
  <c r="AA33" i="45"/>
  <c r="AA49" i="45" s="1"/>
  <c r="AA52" i="45" s="1"/>
  <c r="AA54" i="45" s="1"/>
  <c r="AA57" i="45" s="1"/>
  <c r="AA60" i="45" s="1"/>
  <c r="Y33" i="45"/>
  <c r="X33" i="45"/>
  <c r="W33" i="45"/>
  <c r="V33" i="45"/>
  <c r="V49" i="45" s="1"/>
  <c r="V52" i="45" s="1"/>
  <c r="V54" i="45" s="1"/>
  <c r="V57" i="45" s="1"/>
  <c r="V60" i="45" s="1"/>
  <c r="U33" i="45"/>
  <c r="T33" i="45"/>
  <c r="S33" i="45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O33" i="45"/>
  <c r="O49" i="45" s="1"/>
  <c r="O52" i="45" s="1"/>
  <c r="O54" i="45" s="1"/>
  <c r="O57" i="45" s="1"/>
  <c r="O60" i="45" s="1"/>
  <c r="N33" i="45"/>
  <c r="M33" i="45"/>
  <c r="L33" i="45"/>
  <c r="L49" i="45" s="1"/>
  <c r="L52" i="45" s="1"/>
  <c r="L54" i="45" s="1"/>
  <c r="L57" i="45" s="1"/>
  <c r="L60" i="45" s="1"/>
  <c r="K33" i="45"/>
  <c r="K49" i="45" s="1"/>
  <c r="K52" i="45" s="1"/>
  <c r="K54" i="45" s="1"/>
  <c r="K57" i="45" s="1"/>
  <c r="K60" i="45" s="1"/>
  <c r="J33" i="45"/>
  <c r="I33" i="45"/>
  <c r="I49" i="45" s="1"/>
  <c r="I52" i="45" s="1"/>
  <c r="I54" i="45" s="1"/>
  <c r="I57" i="45" s="1"/>
  <c r="I60" i="45" s="1"/>
  <c r="H33" i="45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F57" i="45" s="1"/>
  <c r="F60" i="45" s="1"/>
  <c r="E33" i="45"/>
  <c r="D33" i="45"/>
  <c r="D49" i="45" s="1"/>
  <c r="D52" i="45" s="1"/>
  <c r="D54" i="45" s="1"/>
  <c r="D57" i="45" s="1"/>
  <c r="D60" i="45" s="1"/>
  <c r="C33" i="45"/>
  <c r="V49" i="46"/>
  <c r="V52" i="46" s="1"/>
  <c r="V54" i="46" s="1"/>
  <c r="V57" i="46" s="1"/>
  <c r="V60" i="46" s="1"/>
  <c r="AA48" i="46"/>
  <c r="Y48" i="46"/>
  <c r="X48" i="46"/>
  <c r="W48" i="46"/>
  <c r="V48" i="46"/>
  <c r="U48" i="46"/>
  <c r="T48" i="46"/>
  <c r="S48" i="46"/>
  <c r="R48" i="46"/>
  <c r="Q48" i="46"/>
  <c r="P48" i="46"/>
  <c r="O48" i="46"/>
  <c r="O49" i="46" s="1"/>
  <c r="O52" i="46" s="1"/>
  <c r="O54" i="46" s="1"/>
  <c r="O57" i="46" s="1"/>
  <c r="O60" i="46" s="1"/>
  <c r="N48" i="46"/>
  <c r="M48" i="46"/>
  <c r="L48" i="46"/>
  <c r="L49" i="46" s="1"/>
  <c r="L52" i="46" s="1"/>
  <c r="L54" i="46" s="1"/>
  <c r="L57" i="46" s="1"/>
  <c r="L60" i="46" s="1"/>
  <c r="K48" i="46"/>
  <c r="J48" i="46"/>
  <c r="I48" i="46"/>
  <c r="H48" i="46"/>
  <c r="G48" i="46"/>
  <c r="G49" i="46" s="1"/>
  <c r="G52" i="46" s="1"/>
  <c r="G54" i="46" s="1"/>
  <c r="G57" i="46" s="1"/>
  <c r="G60" i="46" s="1"/>
  <c r="F48" i="46"/>
  <c r="F49" i="46" s="1"/>
  <c r="F52" i="46" s="1"/>
  <c r="F54" i="46" s="1"/>
  <c r="F57" i="46" s="1"/>
  <c r="F60" i="46" s="1"/>
  <c r="E48" i="46"/>
  <c r="D48" i="46"/>
  <c r="C48" i="46"/>
  <c r="AA33" i="46"/>
  <c r="Y33" i="46"/>
  <c r="X33" i="46"/>
  <c r="W33" i="46"/>
  <c r="V33" i="46"/>
  <c r="U33" i="46"/>
  <c r="T33" i="46"/>
  <c r="S33" i="46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O33" i="46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K33" i="46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F33" i="46"/>
  <c r="E33" i="46"/>
  <c r="E49" i="46" s="1"/>
  <c r="E52" i="46" s="1"/>
  <c r="E54" i="46" s="1"/>
  <c r="E57" i="46" s="1"/>
  <c r="E60" i="46" s="1"/>
  <c r="D33" i="46"/>
  <c r="C33" i="46"/>
  <c r="J57" i="47"/>
  <c r="J60" i="47" s="1"/>
  <c r="T52" i="47"/>
  <c r="T54" i="47" s="1"/>
  <c r="T57" i="47" s="1"/>
  <c r="T60" i="47" s="1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F49" i="47" s="1"/>
  <c r="F52" i="47" s="1"/>
  <c r="F54" i="47" s="1"/>
  <c r="F57" i="47" s="1"/>
  <c r="F60" i="47" s="1"/>
  <c r="E48" i="47"/>
  <c r="D48" i="47"/>
  <c r="C48" i="47"/>
  <c r="AA33" i="47"/>
  <c r="AA49" i="47" s="1"/>
  <c r="AA52" i="47" s="1"/>
  <c r="AA54" i="47" s="1"/>
  <c r="AA57" i="47" s="1"/>
  <c r="AA60" i="47" s="1"/>
  <c r="Y33" i="47"/>
  <c r="X33" i="47"/>
  <c r="W33" i="47"/>
  <c r="W49" i="47" s="1"/>
  <c r="W52" i="47" s="1"/>
  <c r="W54" i="47" s="1"/>
  <c r="W57" i="47" s="1"/>
  <c r="W60" i="47" s="1"/>
  <c r="V33" i="47"/>
  <c r="U33" i="47"/>
  <c r="U49" i="47" s="1"/>
  <c r="U52" i="47" s="1"/>
  <c r="U54" i="47" s="1"/>
  <c r="U57" i="47" s="1"/>
  <c r="U60" i="47" s="1"/>
  <c r="T33" i="47"/>
  <c r="T49" i="47" s="1"/>
  <c r="S33" i="47"/>
  <c r="R33" i="47"/>
  <c r="R49" i="47" s="1"/>
  <c r="R52" i="47" s="1"/>
  <c r="R54" i="47" s="1"/>
  <c r="R57" i="47" s="1"/>
  <c r="R60" i="47" s="1"/>
  <c r="Q33" i="47"/>
  <c r="Q49" i="47" s="1"/>
  <c r="Q52" i="47" s="1"/>
  <c r="Q54" i="47" s="1"/>
  <c r="Q57" i="47" s="1"/>
  <c r="Q60" i="47" s="1"/>
  <c r="P33" i="47"/>
  <c r="O33" i="47"/>
  <c r="N33" i="47"/>
  <c r="M33" i="47"/>
  <c r="M49" i="47" s="1"/>
  <c r="M52" i="47" s="1"/>
  <c r="M54" i="47" s="1"/>
  <c r="M57" i="47" s="1"/>
  <c r="M60" i="47" s="1"/>
  <c r="L33" i="47"/>
  <c r="K33" i="47"/>
  <c r="J33" i="47"/>
  <c r="J49" i="47" s="1"/>
  <c r="J52" i="47" s="1"/>
  <c r="J54" i="47" s="1"/>
  <c r="I33" i="47"/>
  <c r="H33" i="47"/>
  <c r="H49" i="47" s="1"/>
  <c r="H52" i="47" s="1"/>
  <c r="H54" i="47" s="1"/>
  <c r="H57" i="47" s="1"/>
  <c r="H60" i="47" s="1"/>
  <c r="G33" i="47"/>
  <c r="F33" i="47"/>
  <c r="E33" i="47"/>
  <c r="E49" i="47" s="1"/>
  <c r="E52" i="47" s="1"/>
  <c r="E54" i="47" s="1"/>
  <c r="E57" i="47" s="1"/>
  <c r="E60" i="47" s="1"/>
  <c r="D33" i="47"/>
  <c r="D49" i="47" s="1"/>
  <c r="D52" i="47" s="1"/>
  <c r="D54" i="47" s="1"/>
  <c r="D57" i="47" s="1"/>
  <c r="D60" i="47" s="1"/>
  <c r="C33" i="47"/>
  <c r="T49" i="48"/>
  <c r="T52" i="48" s="1"/>
  <c r="T54" i="48" s="1"/>
  <c r="T57" i="48" s="1"/>
  <c r="T60" i="48" s="1"/>
  <c r="L49" i="48"/>
  <c r="L52" i="48" s="1"/>
  <c r="L54" i="48" s="1"/>
  <c r="L57" i="48" s="1"/>
  <c r="L60" i="48" s="1"/>
  <c r="D49" i="48"/>
  <c r="D52" i="48" s="1"/>
  <c r="D54" i="48" s="1"/>
  <c r="D57" i="48" s="1"/>
  <c r="D60" i="48" s="1"/>
  <c r="AA48" i="48"/>
  <c r="Y48" i="48"/>
  <c r="X48" i="48"/>
  <c r="Z48" i="48" s="1"/>
  <c r="W48" i="48"/>
  <c r="V48" i="48"/>
  <c r="U48" i="48"/>
  <c r="U49" i="48" s="1"/>
  <c r="U52" i="48" s="1"/>
  <c r="U54" i="48" s="1"/>
  <c r="U57" i="48" s="1"/>
  <c r="U60" i="48" s="1"/>
  <c r="T48" i="48"/>
  <c r="S48" i="48"/>
  <c r="R48" i="48"/>
  <c r="Q48" i="48"/>
  <c r="P48" i="48"/>
  <c r="O48" i="48"/>
  <c r="N48" i="48"/>
  <c r="M48" i="48"/>
  <c r="M49" i="48" s="1"/>
  <c r="M52" i="48" s="1"/>
  <c r="M54" i="48" s="1"/>
  <c r="M57" i="48" s="1"/>
  <c r="M60" i="48" s="1"/>
  <c r="L48" i="48"/>
  <c r="K48" i="48"/>
  <c r="J48" i="48"/>
  <c r="I48" i="48"/>
  <c r="H48" i="48"/>
  <c r="G48" i="48"/>
  <c r="F48" i="48"/>
  <c r="E48" i="48"/>
  <c r="E49" i="48" s="1"/>
  <c r="E52" i="48" s="1"/>
  <c r="E54" i="48" s="1"/>
  <c r="E57" i="48" s="1"/>
  <c r="E60" i="48" s="1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W33" i="48"/>
  <c r="W49" i="48" s="1"/>
  <c r="W52" i="48" s="1"/>
  <c r="W54" i="48" s="1"/>
  <c r="W57" i="48" s="1"/>
  <c r="W60" i="48" s="1"/>
  <c r="V33" i="48"/>
  <c r="V49" i="48" s="1"/>
  <c r="V52" i="48" s="1"/>
  <c r="V54" i="48" s="1"/>
  <c r="V57" i="48" s="1"/>
  <c r="V60" i="48" s="1"/>
  <c r="U33" i="48"/>
  <c r="T33" i="48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P33" i="48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L33" i="48"/>
  <c r="K33" i="48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E33" i="48"/>
  <c r="D33" i="48"/>
  <c r="C33" i="48"/>
  <c r="C49" i="48" s="1"/>
  <c r="C52" i="48" s="1"/>
  <c r="C54" i="48" s="1"/>
  <c r="C57" i="48" s="1"/>
  <c r="C60" i="48" s="1"/>
  <c r="U49" i="49"/>
  <c r="U52" i="49" s="1"/>
  <c r="U54" i="49" s="1"/>
  <c r="U57" i="49" s="1"/>
  <c r="U60" i="49" s="1"/>
  <c r="K49" i="49"/>
  <c r="K52" i="49" s="1"/>
  <c r="K54" i="49" s="1"/>
  <c r="K57" i="49" s="1"/>
  <c r="K60" i="49" s="1"/>
  <c r="C49" i="49"/>
  <c r="C52" i="49" s="1"/>
  <c r="C54" i="49" s="1"/>
  <c r="C57" i="49" s="1"/>
  <c r="C60" i="49" s="1"/>
  <c r="AA48" i="49"/>
  <c r="AA49" i="49" s="1"/>
  <c r="AA52" i="49" s="1"/>
  <c r="AA54" i="49" s="1"/>
  <c r="AA57" i="49" s="1"/>
  <c r="AA60" i="49" s="1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D49" i="49" s="1"/>
  <c r="D52" i="49" s="1"/>
  <c r="D54" i="49" s="1"/>
  <c r="D57" i="49" s="1"/>
  <c r="D60" i="49" s="1"/>
  <c r="C48" i="49"/>
  <c r="AA33" i="49"/>
  <c r="Y33" i="49"/>
  <c r="X33" i="49"/>
  <c r="X49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T33" i="49"/>
  <c r="S33" i="49"/>
  <c r="S49" i="49" s="1"/>
  <c r="S52" i="49" s="1"/>
  <c r="S54" i="49" s="1"/>
  <c r="S57" i="49" s="1"/>
  <c r="S60" i="49" s="1"/>
  <c r="R33" i="49"/>
  <c r="Q33" i="49"/>
  <c r="P33" i="49"/>
  <c r="P49" i="49" s="1"/>
  <c r="P52" i="49" s="1"/>
  <c r="P54" i="49" s="1"/>
  <c r="P57" i="49" s="1"/>
  <c r="P60" i="49" s="1"/>
  <c r="O33" i="49"/>
  <c r="N33" i="49"/>
  <c r="M33" i="49"/>
  <c r="M49" i="49" s="1"/>
  <c r="M52" i="49" s="1"/>
  <c r="M54" i="49" s="1"/>
  <c r="M57" i="49" s="1"/>
  <c r="M60" i="49" s="1"/>
  <c r="L33" i="49"/>
  <c r="K33" i="49"/>
  <c r="J33" i="49"/>
  <c r="I33" i="49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D33" i="49"/>
  <c r="C33" i="49"/>
  <c r="G49" i="50"/>
  <c r="G52" i="50" s="1"/>
  <c r="G54" i="50" s="1"/>
  <c r="G57" i="50" s="1"/>
  <c r="G60" i="50" s="1"/>
  <c r="D49" i="50"/>
  <c r="D52" i="50" s="1"/>
  <c r="D54" i="50" s="1"/>
  <c r="D57" i="50" s="1"/>
  <c r="D60" i="50" s="1"/>
  <c r="AA48" i="50"/>
  <c r="Y48" i="50"/>
  <c r="X48" i="50"/>
  <c r="Z48" i="50" s="1"/>
  <c r="W48" i="50"/>
  <c r="V48" i="50"/>
  <c r="U48" i="50"/>
  <c r="T48" i="50"/>
  <c r="S48" i="50"/>
  <c r="S49" i="50" s="1"/>
  <c r="S52" i="50" s="1"/>
  <c r="S54" i="50" s="1"/>
  <c r="S57" i="50" s="1"/>
  <c r="S60" i="50" s="1"/>
  <c r="R48" i="50"/>
  <c r="R49" i="50" s="1"/>
  <c r="R52" i="50" s="1"/>
  <c r="R54" i="50" s="1"/>
  <c r="R57" i="50" s="1"/>
  <c r="R60" i="50" s="1"/>
  <c r="Q48" i="50"/>
  <c r="P48" i="50"/>
  <c r="O48" i="50"/>
  <c r="N48" i="50"/>
  <c r="M48" i="50"/>
  <c r="L48" i="50"/>
  <c r="K48" i="50"/>
  <c r="K49" i="50" s="1"/>
  <c r="K52" i="50" s="1"/>
  <c r="K54" i="50" s="1"/>
  <c r="K57" i="50" s="1"/>
  <c r="K60" i="50" s="1"/>
  <c r="J48" i="50"/>
  <c r="I48" i="50"/>
  <c r="H48" i="50"/>
  <c r="G48" i="50"/>
  <c r="F48" i="50"/>
  <c r="E48" i="50"/>
  <c r="D48" i="50"/>
  <c r="C48" i="50"/>
  <c r="AA33" i="50"/>
  <c r="Y33" i="50"/>
  <c r="Y49" i="50" s="1"/>
  <c r="Y52" i="50" s="1"/>
  <c r="Y54" i="50" s="1"/>
  <c r="Y57" i="50" s="1"/>
  <c r="Y60" i="50" s="1"/>
  <c r="X33" i="50"/>
  <c r="W33" i="50"/>
  <c r="W49" i="50" s="1"/>
  <c r="W52" i="50" s="1"/>
  <c r="W54" i="50" s="1"/>
  <c r="W57" i="50" s="1"/>
  <c r="W60" i="50" s="1"/>
  <c r="V33" i="50"/>
  <c r="U33" i="50"/>
  <c r="T33" i="50"/>
  <c r="T49" i="50" s="1"/>
  <c r="T52" i="50" s="1"/>
  <c r="T54" i="50" s="1"/>
  <c r="T57" i="50" s="1"/>
  <c r="T60" i="50" s="1"/>
  <c r="S33" i="50"/>
  <c r="R33" i="50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J33" i="50"/>
  <c r="I33" i="50"/>
  <c r="H33" i="50"/>
  <c r="H49" i="50" s="1"/>
  <c r="H52" i="50" s="1"/>
  <c r="H54" i="50" s="1"/>
  <c r="H57" i="50" s="1"/>
  <c r="H60" i="50" s="1"/>
  <c r="G33" i="50"/>
  <c r="F33" i="50"/>
  <c r="E33" i="50"/>
  <c r="D33" i="50"/>
  <c r="C33" i="50"/>
  <c r="P52" i="51"/>
  <c r="P54" i="51" s="1"/>
  <c r="P57" i="51" s="1"/>
  <c r="P60" i="51" s="1"/>
  <c r="N49" i="51"/>
  <c r="N52" i="51" s="1"/>
  <c r="N54" i="51" s="1"/>
  <c r="N57" i="51" s="1"/>
  <c r="N60" i="51" s="1"/>
  <c r="F49" i="51"/>
  <c r="F52" i="51" s="1"/>
  <c r="F54" i="51" s="1"/>
  <c r="F57" i="51" s="1"/>
  <c r="F60" i="51" s="1"/>
  <c r="AA48" i="51"/>
  <c r="Y48" i="51"/>
  <c r="X48" i="51"/>
  <c r="Z48" i="51" s="1"/>
  <c r="W48" i="51"/>
  <c r="V48" i="51"/>
  <c r="U48" i="51"/>
  <c r="T48" i="51"/>
  <c r="S48" i="51"/>
  <c r="R48" i="51"/>
  <c r="R49" i="51" s="1"/>
  <c r="R52" i="51" s="1"/>
  <c r="R54" i="51" s="1"/>
  <c r="R57" i="51" s="1"/>
  <c r="R60" i="51" s="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Y33" i="51"/>
  <c r="Y49" i="51" s="1"/>
  <c r="Y52" i="51" s="1"/>
  <c r="Y54" i="51" s="1"/>
  <c r="Y57" i="51" s="1"/>
  <c r="Y60" i="51" s="1"/>
  <c r="X33" i="51"/>
  <c r="W33" i="5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S33" i="51"/>
  <c r="S49" i="51" s="1"/>
  <c r="S52" i="51" s="1"/>
  <c r="S54" i="51" s="1"/>
  <c r="S57" i="51" s="1"/>
  <c r="S60" i="51" s="1"/>
  <c r="R33" i="51"/>
  <c r="Q33" i="51"/>
  <c r="Q49" i="51" s="1"/>
  <c r="Q52" i="51" s="1"/>
  <c r="Q54" i="51" s="1"/>
  <c r="Q57" i="51" s="1"/>
  <c r="Q60" i="51" s="1"/>
  <c r="P33" i="51"/>
  <c r="P49" i="51" s="1"/>
  <c r="O33" i="51"/>
  <c r="N33" i="51"/>
  <c r="M33" i="51"/>
  <c r="L33" i="51"/>
  <c r="K33" i="51"/>
  <c r="K49" i="51" s="1"/>
  <c r="K52" i="51" s="1"/>
  <c r="K54" i="51" s="1"/>
  <c r="K57" i="51" s="1"/>
  <c r="K60" i="51" s="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G33" i="51"/>
  <c r="G49" i="51" s="1"/>
  <c r="G52" i="51" s="1"/>
  <c r="G54" i="51" s="1"/>
  <c r="G57" i="51" s="1"/>
  <c r="G60" i="51" s="1"/>
  <c r="F33" i="51"/>
  <c r="E33" i="51"/>
  <c r="D33" i="51"/>
  <c r="D49" i="51" s="1"/>
  <c r="D52" i="51" s="1"/>
  <c r="D54" i="51" s="1"/>
  <c r="D57" i="51" s="1"/>
  <c r="D60" i="51" s="1"/>
  <c r="C33" i="51"/>
  <c r="C49" i="51" s="1"/>
  <c r="C52" i="51" s="1"/>
  <c r="C54" i="51" s="1"/>
  <c r="C57" i="51" s="1"/>
  <c r="C60" i="51" s="1"/>
  <c r="O54" i="52"/>
  <c r="O57" i="52" s="1"/>
  <c r="O60" i="52" s="1"/>
  <c r="Y49" i="52"/>
  <c r="Y52" i="52" s="1"/>
  <c r="Y54" i="52" s="1"/>
  <c r="Y57" i="52" s="1"/>
  <c r="Y60" i="52" s="1"/>
  <c r="Q49" i="52"/>
  <c r="Q52" i="52" s="1"/>
  <c r="Q54" i="52" s="1"/>
  <c r="Q57" i="52" s="1"/>
  <c r="Q60" i="52" s="1"/>
  <c r="AA48" i="52"/>
  <c r="Y48" i="52"/>
  <c r="Z48" i="52" s="1"/>
  <c r="X48" i="52"/>
  <c r="W48" i="52"/>
  <c r="V48" i="52"/>
  <c r="U48" i="52"/>
  <c r="T48" i="52"/>
  <c r="S48" i="52"/>
  <c r="R48" i="52"/>
  <c r="Q48" i="52"/>
  <c r="P48" i="52"/>
  <c r="O48" i="52"/>
  <c r="N48" i="52"/>
  <c r="N49" i="52" s="1"/>
  <c r="N52" i="52" s="1"/>
  <c r="N54" i="52" s="1"/>
  <c r="N57" i="52" s="1"/>
  <c r="N60" i="52" s="1"/>
  <c r="M48" i="52"/>
  <c r="L48" i="52"/>
  <c r="K48" i="52"/>
  <c r="J48" i="52"/>
  <c r="I48" i="52"/>
  <c r="H48" i="52"/>
  <c r="G48" i="52"/>
  <c r="F48" i="52"/>
  <c r="E48" i="52"/>
  <c r="D48" i="52"/>
  <c r="C48" i="52"/>
  <c r="C49" i="52" s="1"/>
  <c r="C52" i="52" s="1"/>
  <c r="C54" i="52" s="1"/>
  <c r="C57" i="52" s="1"/>
  <c r="C60" i="52" s="1"/>
  <c r="AA33" i="52"/>
  <c r="Y33" i="52"/>
  <c r="X33" i="52"/>
  <c r="W33" i="52"/>
  <c r="V33" i="52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Q33" i="52"/>
  <c r="P33" i="52"/>
  <c r="P49" i="52" s="1"/>
  <c r="P52" i="52" s="1"/>
  <c r="P54" i="52" s="1"/>
  <c r="P57" i="52" s="1"/>
  <c r="P60" i="52" s="1"/>
  <c r="O33" i="52"/>
  <c r="O49" i="52" s="1"/>
  <c r="O52" i="52" s="1"/>
  <c r="N33" i="52"/>
  <c r="M33" i="52"/>
  <c r="L33" i="52"/>
  <c r="L49" i="52" s="1"/>
  <c r="L52" i="52" s="1"/>
  <c r="L54" i="52" s="1"/>
  <c r="L57" i="52" s="1"/>
  <c r="L60" i="52" s="1"/>
  <c r="K33" i="52"/>
  <c r="J33" i="52"/>
  <c r="J49" i="52" s="1"/>
  <c r="J52" i="52" s="1"/>
  <c r="J54" i="52" s="1"/>
  <c r="J57" i="52" s="1"/>
  <c r="J60" i="52" s="1"/>
  <c r="I33" i="52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N60" i="53"/>
  <c r="T52" i="53"/>
  <c r="T54" i="53" s="1"/>
  <c r="T57" i="53" s="1"/>
  <c r="T60" i="53" s="1"/>
  <c r="AA48" i="53"/>
  <c r="AA49" i="53" s="1"/>
  <c r="AA52" i="53" s="1"/>
  <c r="AA54" i="53" s="1"/>
  <c r="AA57" i="53" s="1"/>
  <c r="AA60" i="53" s="1"/>
  <c r="Y48" i="53"/>
  <c r="X48" i="53"/>
  <c r="W48" i="53"/>
  <c r="V48" i="53"/>
  <c r="V49" i="53" s="1"/>
  <c r="V52" i="53" s="1"/>
  <c r="V54" i="53" s="1"/>
  <c r="V57" i="53" s="1"/>
  <c r="V60" i="53" s="1"/>
  <c r="U48" i="53"/>
  <c r="T48" i="53"/>
  <c r="S48" i="53"/>
  <c r="R48" i="53"/>
  <c r="Q48" i="53"/>
  <c r="P48" i="53"/>
  <c r="O48" i="53"/>
  <c r="N48" i="53"/>
  <c r="N49" i="53" s="1"/>
  <c r="N52" i="53" s="1"/>
  <c r="N54" i="53" s="1"/>
  <c r="N57" i="53" s="1"/>
  <c r="M48" i="53"/>
  <c r="L48" i="53"/>
  <c r="K48" i="53"/>
  <c r="K49" i="53" s="1"/>
  <c r="K52" i="53" s="1"/>
  <c r="K54" i="53" s="1"/>
  <c r="K57" i="53" s="1"/>
  <c r="K60" i="53" s="1"/>
  <c r="J48" i="53"/>
  <c r="I48" i="53"/>
  <c r="H48" i="53"/>
  <c r="G48" i="53"/>
  <c r="F48" i="53"/>
  <c r="E48" i="53"/>
  <c r="D48" i="53"/>
  <c r="C48" i="53"/>
  <c r="C49" i="53" s="1"/>
  <c r="C52" i="53" s="1"/>
  <c r="C54" i="53" s="1"/>
  <c r="C57" i="53" s="1"/>
  <c r="C60" i="53" s="1"/>
  <c r="AA33" i="53"/>
  <c r="Y33" i="53"/>
  <c r="X33" i="53"/>
  <c r="X49" i="53" s="1"/>
  <c r="W33" i="53"/>
  <c r="W49" i="53" s="1"/>
  <c r="W52" i="53" s="1"/>
  <c r="W54" i="53" s="1"/>
  <c r="W57" i="53" s="1"/>
  <c r="W60" i="53" s="1"/>
  <c r="V33" i="53"/>
  <c r="U33" i="53"/>
  <c r="U49" i="53" s="1"/>
  <c r="U52" i="53" s="1"/>
  <c r="U54" i="53" s="1"/>
  <c r="U57" i="53" s="1"/>
  <c r="U60" i="53" s="1"/>
  <c r="T33" i="53"/>
  <c r="T49" i="53" s="1"/>
  <c r="S33" i="53"/>
  <c r="R33" i="53"/>
  <c r="R49" i="53" s="1"/>
  <c r="R52" i="53" s="1"/>
  <c r="R54" i="53" s="1"/>
  <c r="R57" i="53" s="1"/>
  <c r="R60" i="53" s="1"/>
  <c r="Q33" i="53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M49" i="53" s="1"/>
  <c r="M52" i="53" s="1"/>
  <c r="M54" i="53" s="1"/>
  <c r="M57" i="53" s="1"/>
  <c r="M60" i="53" s="1"/>
  <c r="L33" i="53"/>
  <c r="K33" i="53"/>
  <c r="J33" i="53"/>
  <c r="J49" i="53" s="1"/>
  <c r="J52" i="53" s="1"/>
  <c r="J54" i="53" s="1"/>
  <c r="J57" i="53" s="1"/>
  <c r="J60" i="53" s="1"/>
  <c r="I33" i="53"/>
  <c r="H33" i="53"/>
  <c r="G33" i="53"/>
  <c r="G49" i="53" s="1"/>
  <c r="G52" i="53" s="1"/>
  <c r="G54" i="53" s="1"/>
  <c r="G57" i="53" s="1"/>
  <c r="G60" i="53" s="1"/>
  <c r="F33" i="53"/>
  <c r="E33" i="53"/>
  <c r="E49" i="53" s="1"/>
  <c r="E52" i="53" s="1"/>
  <c r="E54" i="53" s="1"/>
  <c r="E57" i="53" s="1"/>
  <c r="E60" i="53" s="1"/>
  <c r="D33" i="53"/>
  <c r="C33" i="53"/>
  <c r="K52" i="54"/>
  <c r="K54" i="54" s="1"/>
  <c r="K57" i="54" s="1"/>
  <c r="K60" i="54" s="1"/>
  <c r="AA48" i="54"/>
  <c r="Z48" i="54"/>
  <c r="Y48" i="54"/>
  <c r="X48" i="54"/>
  <c r="W48" i="54"/>
  <c r="V48" i="54"/>
  <c r="U48" i="54"/>
  <c r="U49" i="54" s="1"/>
  <c r="U52" i="54" s="1"/>
  <c r="U54" i="54" s="1"/>
  <c r="U57" i="54" s="1"/>
  <c r="U60" i="54" s="1"/>
  <c r="T48" i="54"/>
  <c r="T49" i="54" s="1"/>
  <c r="T52" i="54" s="1"/>
  <c r="T54" i="54" s="1"/>
  <c r="T57" i="54" s="1"/>
  <c r="T60" i="54" s="1"/>
  <c r="S48" i="54"/>
  <c r="R48" i="54"/>
  <c r="R49" i="54" s="1"/>
  <c r="R52" i="54" s="1"/>
  <c r="R54" i="54" s="1"/>
  <c r="R57" i="54" s="1"/>
  <c r="R60" i="54" s="1"/>
  <c r="Q48" i="54"/>
  <c r="P48" i="54"/>
  <c r="O48" i="54"/>
  <c r="N48" i="54"/>
  <c r="M48" i="54"/>
  <c r="M49" i="54" s="1"/>
  <c r="M52" i="54" s="1"/>
  <c r="M54" i="54" s="1"/>
  <c r="M57" i="54" s="1"/>
  <c r="M60" i="54" s="1"/>
  <c r="L48" i="54"/>
  <c r="K48" i="54"/>
  <c r="J48" i="54"/>
  <c r="I48" i="54"/>
  <c r="H48" i="54"/>
  <c r="G48" i="54"/>
  <c r="F48" i="54"/>
  <c r="E48" i="54"/>
  <c r="D48" i="54"/>
  <c r="D49" i="54" s="1"/>
  <c r="D52" i="54" s="1"/>
  <c r="D54" i="54" s="1"/>
  <c r="D57" i="54" s="1"/>
  <c r="D60" i="54" s="1"/>
  <c r="C48" i="54"/>
  <c r="AA33" i="54"/>
  <c r="Y33" i="54"/>
  <c r="Y49" i="54" s="1"/>
  <c r="Y52" i="54" s="1"/>
  <c r="Y54" i="54" s="1"/>
  <c r="Y57" i="54" s="1"/>
  <c r="Y60" i="54" s="1"/>
  <c r="X33" i="54"/>
  <c r="X49" i="54" s="1"/>
  <c r="W33" i="54"/>
  <c r="V33" i="54"/>
  <c r="V49" i="54" s="1"/>
  <c r="V52" i="54" s="1"/>
  <c r="V54" i="54" s="1"/>
  <c r="V57" i="54" s="1"/>
  <c r="V60" i="54" s="1"/>
  <c r="U33" i="54"/>
  <c r="T33" i="54"/>
  <c r="S33" i="54"/>
  <c r="R33" i="54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O49" i="54" s="1"/>
  <c r="O52" i="54" s="1"/>
  <c r="O54" i="54" s="1"/>
  <c r="O57" i="54" s="1"/>
  <c r="O60" i="54" s="1"/>
  <c r="N33" i="54"/>
  <c r="M33" i="54"/>
  <c r="L33" i="54"/>
  <c r="L49" i="54" s="1"/>
  <c r="L52" i="54" s="1"/>
  <c r="L54" i="54" s="1"/>
  <c r="L57" i="54" s="1"/>
  <c r="L60" i="54" s="1"/>
  <c r="K33" i="54"/>
  <c r="K49" i="54" s="1"/>
  <c r="J33" i="54"/>
  <c r="I33" i="54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D33" i="54"/>
  <c r="C33" i="54"/>
  <c r="C49" i="54" s="1"/>
  <c r="C52" i="54" s="1"/>
  <c r="C54" i="54" s="1"/>
  <c r="C57" i="54" s="1"/>
  <c r="C60" i="54" s="1"/>
  <c r="I54" i="55"/>
  <c r="I57" i="55" s="1"/>
  <c r="I60" i="55" s="1"/>
  <c r="K49" i="55"/>
  <c r="K52" i="55" s="1"/>
  <c r="K54" i="55" s="1"/>
  <c r="K57" i="55" s="1"/>
  <c r="K60" i="55" s="1"/>
  <c r="I49" i="55"/>
  <c r="I52" i="55" s="1"/>
  <c r="AA48" i="55"/>
  <c r="AA49" i="55" s="1"/>
  <c r="AA52" i="55" s="1"/>
  <c r="AA54" i="55" s="1"/>
  <c r="AA57" i="55" s="1"/>
  <c r="AA60" i="55" s="1"/>
  <c r="Z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L49" i="55" s="1"/>
  <c r="L52" i="55" s="1"/>
  <c r="L54" i="55" s="1"/>
  <c r="L57" i="55" s="1"/>
  <c r="L60" i="55" s="1"/>
  <c r="K48" i="55"/>
  <c r="J48" i="55"/>
  <c r="I48" i="55"/>
  <c r="H48" i="55"/>
  <c r="G48" i="55"/>
  <c r="F48" i="55"/>
  <c r="E48" i="55"/>
  <c r="D48" i="55"/>
  <c r="D49" i="55" s="1"/>
  <c r="D52" i="55" s="1"/>
  <c r="D54" i="55" s="1"/>
  <c r="D57" i="55" s="1"/>
  <c r="D60" i="55" s="1"/>
  <c r="C48" i="55"/>
  <c r="AA33" i="55"/>
  <c r="Y33" i="55"/>
  <c r="X33" i="55"/>
  <c r="W33" i="55"/>
  <c r="W49" i="55" s="1"/>
  <c r="W52" i="55" s="1"/>
  <c r="W54" i="55" s="1"/>
  <c r="W57" i="55" s="1"/>
  <c r="W60" i="55" s="1"/>
  <c r="V33" i="55"/>
  <c r="U33" i="55"/>
  <c r="T33" i="55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M33" i="55"/>
  <c r="L33" i="55"/>
  <c r="K33" i="55"/>
  <c r="J33" i="55"/>
  <c r="J49" i="55" s="1"/>
  <c r="J52" i="55" s="1"/>
  <c r="J54" i="55" s="1"/>
  <c r="J57" i="55" s="1"/>
  <c r="J60" i="55" s="1"/>
  <c r="I33" i="55"/>
  <c r="H33" i="55"/>
  <c r="H49" i="55" s="1"/>
  <c r="H52" i="55" s="1"/>
  <c r="H54" i="55" s="1"/>
  <c r="H57" i="55" s="1"/>
  <c r="H60" i="55" s="1"/>
  <c r="G33" i="55"/>
  <c r="F33" i="55"/>
  <c r="F49" i="55" s="1"/>
  <c r="F52" i="55" s="1"/>
  <c r="F54" i="55" s="1"/>
  <c r="F57" i="55" s="1"/>
  <c r="F60" i="55" s="1"/>
  <c r="E33" i="55"/>
  <c r="E49" i="55" s="1"/>
  <c r="E52" i="55" s="1"/>
  <c r="E54" i="55" s="1"/>
  <c r="E57" i="55" s="1"/>
  <c r="E60" i="55" s="1"/>
  <c r="D33" i="55"/>
  <c r="C33" i="55"/>
  <c r="O57" i="56"/>
  <c r="O60" i="56" s="1"/>
  <c r="W49" i="56"/>
  <c r="W52" i="56" s="1"/>
  <c r="W54" i="56" s="1"/>
  <c r="W57" i="56" s="1"/>
  <c r="W60" i="56" s="1"/>
  <c r="O49" i="56"/>
  <c r="O52" i="56" s="1"/>
  <c r="O54" i="56" s="1"/>
  <c r="J49" i="56"/>
  <c r="J52" i="56" s="1"/>
  <c r="J54" i="56" s="1"/>
  <c r="J57" i="56" s="1"/>
  <c r="J60" i="56" s="1"/>
  <c r="AA48" i="56"/>
  <c r="AA49" i="56" s="1"/>
  <c r="AA52" i="56" s="1"/>
  <c r="AA54" i="56" s="1"/>
  <c r="AA57" i="56" s="1"/>
  <c r="AA60" i="56" s="1"/>
  <c r="Y48" i="56"/>
  <c r="X48" i="56"/>
  <c r="W48" i="56"/>
  <c r="V48" i="56"/>
  <c r="U48" i="56"/>
  <c r="T48" i="56"/>
  <c r="S48" i="56"/>
  <c r="R48" i="56"/>
  <c r="Q48" i="56"/>
  <c r="P48" i="56"/>
  <c r="P49" i="56" s="1"/>
  <c r="P52" i="56" s="1"/>
  <c r="P54" i="56" s="1"/>
  <c r="P57" i="56" s="1"/>
  <c r="P60" i="56" s="1"/>
  <c r="O48" i="56"/>
  <c r="N48" i="56"/>
  <c r="M48" i="56"/>
  <c r="L48" i="56"/>
  <c r="K48" i="56"/>
  <c r="K49" i="56" s="1"/>
  <c r="K52" i="56" s="1"/>
  <c r="K54" i="56" s="1"/>
  <c r="K57" i="56" s="1"/>
  <c r="K60" i="56" s="1"/>
  <c r="J48" i="56"/>
  <c r="I48" i="56"/>
  <c r="H48" i="56"/>
  <c r="G48" i="56"/>
  <c r="F48" i="56"/>
  <c r="E48" i="56"/>
  <c r="D48" i="56"/>
  <c r="C48" i="56"/>
  <c r="AA33" i="56"/>
  <c r="Y33" i="56"/>
  <c r="Y49" i="56" s="1"/>
  <c r="Y52" i="56" s="1"/>
  <c r="Y54" i="56" s="1"/>
  <c r="Y57" i="56" s="1"/>
  <c r="Y60" i="56" s="1"/>
  <c r="X33" i="56"/>
  <c r="W33" i="56"/>
  <c r="V33" i="56"/>
  <c r="U33" i="56"/>
  <c r="U49" i="56" s="1"/>
  <c r="U52" i="56" s="1"/>
  <c r="U54" i="56" s="1"/>
  <c r="U57" i="56" s="1"/>
  <c r="U60" i="56" s="1"/>
  <c r="T33" i="56"/>
  <c r="T49" i="56" s="1"/>
  <c r="T52" i="56" s="1"/>
  <c r="T54" i="56" s="1"/>
  <c r="T57" i="56" s="1"/>
  <c r="T60" i="56" s="1"/>
  <c r="S33" i="56"/>
  <c r="R33" i="56"/>
  <c r="R49" i="56" s="1"/>
  <c r="R52" i="56" s="1"/>
  <c r="R54" i="56" s="1"/>
  <c r="R57" i="56" s="1"/>
  <c r="R60" i="56" s="1"/>
  <c r="Q33" i="56"/>
  <c r="P33" i="56"/>
  <c r="O33" i="56"/>
  <c r="N33" i="56"/>
  <c r="N49" i="56" s="1"/>
  <c r="N52" i="56" s="1"/>
  <c r="N54" i="56" s="1"/>
  <c r="N57" i="56" s="1"/>
  <c r="N60" i="56" s="1"/>
  <c r="M33" i="56"/>
  <c r="M49" i="56" s="1"/>
  <c r="M52" i="56" s="1"/>
  <c r="M54" i="56" s="1"/>
  <c r="M57" i="56" s="1"/>
  <c r="M60" i="56" s="1"/>
  <c r="L33" i="56"/>
  <c r="K33" i="56"/>
  <c r="J33" i="56"/>
  <c r="I33" i="56"/>
  <c r="I49" i="56" s="1"/>
  <c r="I52" i="56" s="1"/>
  <c r="I54" i="56" s="1"/>
  <c r="I57" i="56" s="1"/>
  <c r="I60" i="56" s="1"/>
  <c r="H33" i="56"/>
  <c r="G33" i="56"/>
  <c r="F33" i="56"/>
  <c r="F49" i="56" s="1"/>
  <c r="F52" i="56" s="1"/>
  <c r="F54" i="56" s="1"/>
  <c r="F57" i="56" s="1"/>
  <c r="F60" i="56" s="1"/>
  <c r="E33" i="56"/>
  <c r="D33" i="56"/>
  <c r="C33" i="56"/>
  <c r="V49" i="57"/>
  <c r="V52" i="57" s="1"/>
  <c r="V54" i="57" s="1"/>
  <c r="V57" i="57" s="1"/>
  <c r="V60" i="57" s="1"/>
  <c r="F49" i="57"/>
  <c r="F52" i="57" s="1"/>
  <c r="F54" i="57" s="1"/>
  <c r="F57" i="57" s="1"/>
  <c r="F60" i="57" s="1"/>
  <c r="AA48" i="57"/>
  <c r="Y48" i="57"/>
  <c r="X48" i="57"/>
  <c r="Z48" i="57" s="1"/>
  <c r="W48" i="57"/>
  <c r="W49" i="57" s="1"/>
  <c r="W52" i="57" s="1"/>
  <c r="W54" i="57" s="1"/>
  <c r="W57" i="57" s="1"/>
  <c r="W60" i="57" s="1"/>
  <c r="V48" i="57"/>
  <c r="U48" i="57"/>
  <c r="T48" i="57"/>
  <c r="S48" i="57"/>
  <c r="R48" i="57"/>
  <c r="R49" i="57" s="1"/>
  <c r="R52" i="57" s="1"/>
  <c r="R54" i="57" s="1"/>
  <c r="R57" i="57" s="1"/>
  <c r="R60" i="57" s="1"/>
  <c r="Q48" i="57"/>
  <c r="P48" i="57"/>
  <c r="O48" i="57"/>
  <c r="N48" i="57"/>
  <c r="N49" i="57" s="1"/>
  <c r="N52" i="57" s="1"/>
  <c r="N54" i="57" s="1"/>
  <c r="N57" i="57" s="1"/>
  <c r="N60" i="57" s="1"/>
  <c r="M48" i="57"/>
  <c r="L48" i="57"/>
  <c r="K48" i="57"/>
  <c r="J48" i="57"/>
  <c r="I48" i="57"/>
  <c r="H48" i="57"/>
  <c r="G48" i="57"/>
  <c r="F48" i="57"/>
  <c r="E48" i="57"/>
  <c r="D48" i="57"/>
  <c r="C48" i="57"/>
  <c r="AA33" i="57"/>
  <c r="AA49" i="57" s="1"/>
  <c r="AA52" i="57" s="1"/>
  <c r="AA54" i="57" s="1"/>
  <c r="AA57" i="57" s="1"/>
  <c r="AA60" i="57" s="1"/>
  <c r="Y33" i="57"/>
  <c r="Y49" i="57" s="1"/>
  <c r="Y52" i="57" s="1"/>
  <c r="Y54" i="57" s="1"/>
  <c r="Y57" i="57" s="1"/>
  <c r="Y60" i="57" s="1"/>
  <c r="X33" i="57"/>
  <c r="W33" i="57"/>
  <c r="V33" i="57"/>
  <c r="U33" i="57"/>
  <c r="U49" i="57" s="1"/>
  <c r="U52" i="57" s="1"/>
  <c r="U54" i="57" s="1"/>
  <c r="U57" i="57" s="1"/>
  <c r="U60" i="57" s="1"/>
  <c r="T33" i="57"/>
  <c r="T49" i="57" s="1"/>
  <c r="T52" i="57" s="1"/>
  <c r="T54" i="57" s="1"/>
  <c r="T57" i="57" s="1"/>
  <c r="T60" i="57" s="1"/>
  <c r="S33" i="57"/>
  <c r="R33" i="57"/>
  <c r="Q33" i="57"/>
  <c r="Q49" i="57" s="1"/>
  <c r="Q52" i="57" s="1"/>
  <c r="Q54" i="57" s="1"/>
  <c r="Q57" i="57" s="1"/>
  <c r="Q60" i="57" s="1"/>
  <c r="P33" i="57"/>
  <c r="P49" i="57" s="1"/>
  <c r="P52" i="57" s="1"/>
  <c r="P54" i="57" s="1"/>
  <c r="P57" i="57" s="1"/>
  <c r="P60" i="57" s="1"/>
  <c r="O33" i="57"/>
  <c r="N33" i="57"/>
  <c r="M33" i="57"/>
  <c r="L33" i="57"/>
  <c r="L49" i="57" s="1"/>
  <c r="L52" i="57" s="1"/>
  <c r="L54" i="57" s="1"/>
  <c r="L57" i="57" s="1"/>
  <c r="L60" i="57" s="1"/>
  <c r="K33" i="57"/>
  <c r="K49" i="57" s="1"/>
  <c r="K52" i="57" s="1"/>
  <c r="K54" i="57" s="1"/>
  <c r="K57" i="57" s="1"/>
  <c r="K60" i="57" s="1"/>
  <c r="J33" i="57"/>
  <c r="I33" i="57"/>
  <c r="H33" i="57"/>
  <c r="H49" i="57" s="1"/>
  <c r="H52" i="57" s="1"/>
  <c r="H54" i="57" s="1"/>
  <c r="H57" i="57" s="1"/>
  <c r="H60" i="57" s="1"/>
  <c r="G33" i="57"/>
  <c r="F33" i="57"/>
  <c r="E33" i="57"/>
  <c r="D33" i="57"/>
  <c r="D49" i="57" s="1"/>
  <c r="D52" i="57" s="1"/>
  <c r="D54" i="57" s="1"/>
  <c r="D57" i="57" s="1"/>
  <c r="D60" i="57" s="1"/>
  <c r="C33" i="57"/>
  <c r="C49" i="57" s="1"/>
  <c r="C52" i="57" s="1"/>
  <c r="C54" i="57" s="1"/>
  <c r="C57" i="57" s="1"/>
  <c r="C60" i="57" s="1"/>
  <c r="X49" i="58"/>
  <c r="U49" i="58"/>
  <c r="U52" i="58" s="1"/>
  <c r="U54" i="58" s="1"/>
  <c r="U57" i="58" s="1"/>
  <c r="U60" i="58" s="1"/>
  <c r="AA48" i="58"/>
  <c r="Y48" i="58"/>
  <c r="X48" i="58"/>
  <c r="W48" i="58"/>
  <c r="V48" i="58"/>
  <c r="V49" i="58" s="1"/>
  <c r="V52" i="58" s="1"/>
  <c r="V54" i="58" s="1"/>
  <c r="V57" i="58" s="1"/>
  <c r="V60" i="58" s="1"/>
  <c r="U48" i="58"/>
  <c r="T48" i="58"/>
  <c r="S48" i="58"/>
  <c r="R48" i="58"/>
  <c r="Q48" i="58"/>
  <c r="Q49" i="58" s="1"/>
  <c r="Q52" i="58" s="1"/>
  <c r="Q54" i="58" s="1"/>
  <c r="Q57" i="58" s="1"/>
  <c r="Q60" i="58" s="1"/>
  <c r="P48" i="58"/>
  <c r="P49" i="58" s="1"/>
  <c r="P52" i="58" s="1"/>
  <c r="P54" i="58" s="1"/>
  <c r="P57" i="58" s="1"/>
  <c r="P60" i="58" s="1"/>
  <c r="O48" i="58"/>
  <c r="N48" i="58"/>
  <c r="M48" i="58"/>
  <c r="L48" i="58"/>
  <c r="K48" i="58"/>
  <c r="J48" i="58"/>
  <c r="I48" i="58"/>
  <c r="I49" i="58" s="1"/>
  <c r="I52" i="58" s="1"/>
  <c r="I54" i="58" s="1"/>
  <c r="I57" i="58" s="1"/>
  <c r="I60" i="58" s="1"/>
  <c r="H48" i="58"/>
  <c r="G48" i="58"/>
  <c r="F48" i="58"/>
  <c r="E48" i="58"/>
  <c r="D48" i="58"/>
  <c r="C48" i="58"/>
  <c r="AA33" i="58"/>
  <c r="Z33" i="58"/>
  <c r="Y33" i="58"/>
  <c r="X33" i="58"/>
  <c r="W33" i="58"/>
  <c r="V33" i="58"/>
  <c r="U33" i="58"/>
  <c r="T33" i="58"/>
  <c r="T49" i="58" s="1"/>
  <c r="T52" i="58" s="1"/>
  <c r="T54" i="58" s="1"/>
  <c r="T57" i="58" s="1"/>
  <c r="T60" i="58" s="1"/>
  <c r="S33" i="58"/>
  <c r="S49" i="58" s="1"/>
  <c r="S52" i="58" s="1"/>
  <c r="S54" i="58" s="1"/>
  <c r="S57" i="58" s="1"/>
  <c r="S60" i="58" s="1"/>
  <c r="R33" i="58"/>
  <c r="R49" i="58" s="1"/>
  <c r="R52" i="58" s="1"/>
  <c r="R54" i="58" s="1"/>
  <c r="R57" i="58" s="1"/>
  <c r="R60" i="58" s="1"/>
  <c r="Q33" i="58"/>
  <c r="P33" i="58"/>
  <c r="O33" i="58"/>
  <c r="O49" i="58" s="1"/>
  <c r="O52" i="58" s="1"/>
  <c r="O54" i="58" s="1"/>
  <c r="O57" i="58" s="1"/>
  <c r="O60" i="58" s="1"/>
  <c r="N33" i="58"/>
  <c r="M33" i="58"/>
  <c r="M49" i="58" s="1"/>
  <c r="M52" i="58" s="1"/>
  <c r="M54" i="58" s="1"/>
  <c r="M57" i="58" s="1"/>
  <c r="M60" i="58" s="1"/>
  <c r="L33" i="58"/>
  <c r="L49" i="58" s="1"/>
  <c r="L52" i="58" s="1"/>
  <c r="L54" i="58" s="1"/>
  <c r="L57" i="58" s="1"/>
  <c r="L60" i="58" s="1"/>
  <c r="K33" i="58"/>
  <c r="J33" i="58"/>
  <c r="I33" i="58"/>
  <c r="H33" i="58"/>
  <c r="G33" i="58"/>
  <c r="G49" i="58" s="1"/>
  <c r="G52" i="58" s="1"/>
  <c r="G54" i="58" s="1"/>
  <c r="G57" i="58" s="1"/>
  <c r="G60" i="58" s="1"/>
  <c r="F33" i="58"/>
  <c r="E33" i="58"/>
  <c r="E49" i="58" s="1"/>
  <c r="E52" i="58" s="1"/>
  <c r="E54" i="58" s="1"/>
  <c r="E57" i="58" s="1"/>
  <c r="E60" i="58" s="1"/>
  <c r="D33" i="58"/>
  <c r="C33" i="58"/>
  <c r="F52" i="59"/>
  <c r="F54" i="59" s="1"/>
  <c r="F57" i="59" s="1"/>
  <c r="F60" i="59" s="1"/>
  <c r="O49" i="59"/>
  <c r="O52" i="59" s="1"/>
  <c r="O54" i="59" s="1"/>
  <c r="O57" i="59" s="1"/>
  <c r="O60" i="59" s="1"/>
  <c r="L49" i="59"/>
  <c r="L52" i="59" s="1"/>
  <c r="L54" i="59" s="1"/>
  <c r="L57" i="59" s="1"/>
  <c r="L60" i="59" s="1"/>
  <c r="AA48" i="59"/>
  <c r="Y48" i="59"/>
  <c r="X48" i="59"/>
  <c r="W48" i="59"/>
  <c r="W49" i="59" s="1"/>
  <c r="W52" i="59" s="1"/>
  <c r="W54" i="59" s="1"/>
  <c r="W57" i="59" s="1"/>
  <c r="W60" i="59" s="1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G49" i="59" s="1"/>
  <c r="G52" i="59" s="1"/>
  <c r="G54" i="59" s="1"/>
  <c r="G57" i="59" s="1"/>
  <c r="G60" i="59" s="1"/>
  <c r="F48" i="59"/>
  <c r="E48" i="59"/>
  <c r="D48" i="59"/>
  <c r="C48" i="59"/>
  <c r="AA33" i="59"/>
  <c r="Y33" i="59"/>
  <c r="X33" i="59"/>
  <c r="W33" i="59"/>
  <c r="V33" i="59"/>
  <c r="V49" i="59" s="1"/>
  <c r="V52" i="59" s="1"/>
  <c r="V54" i="59" s="1"/>
  <c r="V57" i="59" s="1"/>
  <c r="V60" i="59" s="1"/>
  <c r="U33" i="59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Q33" i="59"/>
  <c r="Q49" i="59" s="1"/>
  <c r="Q52" i="59" s="1"/>
  <c r="Q54" i="59" s="1"/>
  <c r="Q57" i="59" s="1"/>
  <c r="Q60" i="59" s="1"/>
  <c r="P33" i="59"/>
  <c r="O33" i="59"/>
  <c r="N33" i="59"/>
  <c r="M33" i="59"/>
  <c r="L33" i="59"/>
  <c r="K33" i="59"/>
  <c r="J33" i="59"/>
  <c r="J49" i="59" s="1"/>
  <c r="J52" i="59" s="1"/>
  <c r="J54" i="59" s="1"/>
  <c r="J57" i="59" s="1"/>
  <c r="J60" i="59" s="1"/>
  <c r="I33" i="59"/>
  <c r="I49" i="59" s="1"/>
  <c r="I52" i="59" s="1"/>
  <c r="I54" i="59" s="1"/>
  <c r="I57" i="59" s="1"/>
  <c r="I60" i="59" s="1"/>
  <c r="H33" i="59"/>
  <c r="G33" i="59"/>
  <c r="F33" i="59"/>
  <c r="F49" i="59" s="1"/>
  <c r="E33" i="59"/>
  <c r="D33" i="59"/>
  <c r="D49" i="59" s="1"/>
  <c r="D52" i="59" s="1"/>
  <c r="D54" i="59" s="1"/>
  <c r="D57" i="59" s="1"/>
  <c r="D60" i="59" s="1"/>
  <c r="C33" i="59"/>
  <c r="F49" i="60"/>
  <c r="F52" i="60" s="1"/>
  <c r="F54" i="60" s="1"/>
  <c r="F57" i="60" s="1"/>
  <c r="F60" i="60" s="1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AA49" i="60" s="1"/>
  <c r="AA52" i="60" s="1"/>
  <c r="AA54" i="60" s="1"/>
  <c r="AA57" i="60" s="1"/>
  <c r="AA60" i="60" s="1"/>
  <c r="Y33" i="60"/>
  <c r="X33" i="60"/>
  <c r="W33" i="60"/>
  <c r="W49" i="60" s="1"/>
  <c r="W52" i="60" s="1"/>
  <c r="W54" i="60" s="1"/>
  <c r="W57" i="60" s="1"/>
  <c r="W60" i="60" s="1"/>
  <c r="V33" i="60"/>
  <c r="V49" i="60" s="1"/>
  <c r="V52" i="60" s="1"/>
  <c r="V54" i="60" s="1"/>
  <c r="V57" i="60" s="1"/>
  <c r="V60" i="60" s="1"/>
  <c r="U33" i="60"/>
  <c r="U49" i="60" s="1"/>
  <c r="U52" i="60" s="1"/>
  <c r="U54" i="60" s="1"/>
  <c r="U57" i="60" s="1"/>
  <c r="U60" i="60" s="1"/>
  <c r="T33" i="60"/>
  <c r="S33" i="60"/>
  <c r="S49" i="60" s="1"/>
  <c r="S52" i="60" s="1"/>
  <c r="S54" i="60" s="1"/>
  <c r="S57" i="60" s="1"/>
  <c r="S60" i="60" s="1"/>
  <c r="R33" i="60"/>
  <c r="R49" i="60" s="1"/>
  <c r="R52" i="60" s="1"/>
  <c r="R54" i="60" s="1"/>
  <c r="R57" i="60" s="1"/>
  <c r="R60" i="60" s="1"/>
  <c r="Q33" i="60"/>
  <c r="P33" i="60"/>
  <c r="O33" i="60"/>
  <c r="O49" i="60" s="1"/>
  <c r="O52" i="60" s="1"/>
  <c r="O54" i="60" s="1"/>
  <c r="O57" i="60" s="1"/>
  <c r="O60" i="60" s="1"/>
  <c r="N33" i="60"/>
  <c r="N49" i="60" s="1"/>
  <c r="N52" i="60" s="1"/>
  <c r="N54" i="60" s="1"/>
  <c r="N57" i="60" s="1"/>
  <c r="N60" i="60" s="1"/>
  <c r="M33" i="60"/>
  <c r="L33" i="60"/>
  <c r="K33" i="60"/>
  <c r="K49" i="60" s="1"/>
  <c r="K52" i="60" s="1"/>
  <c r="K54" i="60" s="1"/>
  <c r="K57" i="60" s="1"/>
  <c r="K60" i="60" s="1"/>
  <c r="J33" i="60"/>
  <c r="J49" i="60" s="1"/>
  <c r="J52" i="60" s="1"/>
  <c r="J54" i="60" s="1"/>
  <c r="J57" i="60" s="1"/>
  <c r="J60" i="60" s="1"/>
  <c r="I33" i="60"/>
  <c r="I49" i="60" s="1"/>
  <c r="I52" i="60" s="1"/>
  <c r="I54" i="60" s="1"/>
  <c r="I57" i="60" s="1"/>
  <c r="I60" i="60" s="1"/>
  <c r="H33" i="60"/>
  <c r="G33" i="60"/>
  <c r="G49" i="60" s="1"/>
  <c r="G52" i="60" s="1"/>
  <c r="G54" i="60" s="1"/>
  <c r="G57" i="60" s="1"/>
  <c r="G60" i="60" s="1"/>
  <c r="F33" i="60"/>
  <c r="E33" i="60"/>
  <c r="E49" i="60" s="1"/>
  <c r="E52" i="60" s="1"/>
  <c r="E54" i="60" s="1"/>
  <c r="E57" i="60" s="1"/>
  <c r="E60" i="60" s="1"/>
  <c r="D33" i="60"/>
  <c r="D49" i="60" s="1"/>
  <c r="D52" i="60" s="1"/>
  <c r="D54" i="60" s="1"/>
  <c r="D57" i="60" s="1"/>
  <c r="D60" i="60" s="1"/>
  <c r="C33" i="60"/>
  <c r="AA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I49" i="61" s="1"/>
  <c r="I52" i="61" s="1"/>
  <c r="I54" i="61" s="1"/>
  <c r="I57" i="61" s="1"/>
  <c r="I60" i="61" s="1"/>
  <c r="H48" i="61"/>
  <c r="G48" i="61"/>
  <c r="F48" i="61"/>
  <c r="E48" i="61"/>
  <c r="D48" i="61"/>
  <c r="C48" i="61"/>
  <c r="AA33" i="61"/>
  <c r="AA49" i="61" s="1"/>
  <c r="AA52" i="61" s="1"/>
  <c r="AA54" i="61" s="1"/>
  <c r="AA57" i="61" s="1"/>
  <c r="AA60" i="61" s="1"/>
  <c r="Y33" i="61"/>
  <c r="Y49" i="61" s="1"/>
  <c r="Y52" i="61" s="1"/>
  <c r="Y54" i="61" s="1"/>
  <c r="Y57" i="61" s="1"/>
  <c r="Y60" i="61" s="1"/>
  <c r="X33" i="61"/>
  <c r="W33" i="61"/>
  <c r="V33" i="61"/>
  <c r="U33" i="61"/>
  <c r="U49" i="61" s="1"/>
  <c r="U52" i="61" s="1"/>
  <c r="U54" i="61" s="1"/>
  <c r="U57" i="61" s="1"/>
  <c r="U60" i="61" s="1"/>
  <c r="T33" i="61"/>
  <c r="S33" i="61"/>
  <c r="R33" i="61"/>
  <c r="R49" i="61" s="1"/>
  <c r="R52" i="61" s="1"/>
  <c r="R54" i="61" s="1"/>
  <c r="R57" i="61" s="1"/>
  <c r="R60" i="61" s="1"/>
  <c r="Q33" i="61"/>
  <c r="Q49" i="61" s="1"/>
  <c r="Q52" i="61" s="1"/>
  <c r="Q54" i="61" s="1"/>
  <c r="Q57" i="61" s="1"/>
  <c r="Q60" i="61" s="1"/>
  <c r="P33" i="61"/>
  <c r="P49" i="61" s="1"/>
  <c r="P52" i="61" s="1"/>
  <c r="P54" i="61" s="1"/>
  <c r="P57" i="61" s="1"/>
  <c r="P60" i="61" s="1"/>
  <c r="O33" i="61"/>
  <c r="N33" i="61"/>
  <c r="M33" i="61"/>
  <c r="M49" i="61" s="1"/>
  <c r="M52" i="61" s="1"/>
  <c r="M54" i="61" s="1"/>
  <c r="M57" i="61" s="1"/>
  <c r="M60" i="61" s="1"/>
  <c r="L33" i="61"/>
  <c r="L49" i="61" s="1"/>
  <c r="L52" i="61" s="1"/>
  <c r="L54" i="61" s="1"/>
  <c r="L57" i="61" s="1"/>
  <c r="L60" i="61" s="1"/>
  <c r="K33" i="61"/>
  <c r="J33" i="61"/>
  <c r="I33" i="61"/>
  <c r="H33" i="61"/>
  <c r="H49" i="61" s="1"/>
  <c r="H52" i="61" s="1"/>
  <c r="H54" i="61" s="1"/>
  <c r="H57" i="61" s="1"/>
  <c r="H60" i="61" s="1"/>
  <c r="G33" i="61"/>
  <c r="F33" i="61"/>
  <c r="E33" i="61"/>
  <c r="D33" i="61"/>
  <c r="D49" i="61" s="1"/>
  <c r="D52" i="61" s="1"/>
  <c r="D54" i="61" s="1"/>
  <c r="D57" i="61" s="1"/>
  <c r="D60" i="61" s="1"/>
  <c r="C33" i="61"/>
  <c r="C49" i="61" s="1"/>
  <c r="C52" i="61" s="1"/>
  <c r="C54" i="61" s="1"/>
  <c r="C57" i="61" s="1"/>
  <c r="C60" i="61" s="1"/>
  <c r="U49" i="62"/>
  <c r="U52" i="62" s="1"/>
  <c r="U54" i="62" s="1"/>
  <c r="U57" i="62" s="1"/>
  <c r="U60" i="62" s="1"/>
  <c r="AA48" i="62"/>
  <c r="Y48" i="62"/>
  <c r="X48" i="62"/>
  <c r="Z48" i="62" s="1"/>
  <c r="W48" i="62"/>
  <c r="V48" i="62"/>
  <c r="V49" i="62" s="1"/>
  <c r="V52" i="62" s="1"/>
  <c r="V54" i="62" s="1"/>
  <c r="V57" i="62" s="1"/>
  <c r="V60" i="62" s="1"/>
  <c r="U48" i="62"/>
  <c r="T48" i="62"/>
  <c r="S48" i="62"/>
  <c r="R48" i="62"/>
  <c r="Q48" i="62"/>
  <c r="Q49" i="62" s="1"/>
  <c r="Q52" i="62" s="1"/>
  <c r="Q54" i="62" s="1"/>
  <c r="Q57" i="62" s="1"/>
  <c r="Q60" i="62" s="1"/>
  <c r="P48" i="62"/>
  <c r="O48" i="62"/>
  <c r="N48" i="62"/>
  <c r="N49" i="62" s="1"/>
  <c r="N52" i="62" s="1"/>
  <c r="N54" i="62" s="1"/>
  <c r="N57" i="62" s="1"/>
  <c r="N60" i="62" s="1"/>
  <c r="M48" i="62"/>
  <c r="L48" i="62"/>
  <c r="K48" i="62"/>
  <c r="J48" i="62"/>
  <c r="I48" i="62"/>
  <c r="H48" i="62"/>
  <c r="G48" i="62"/>
  <c r="F48" i="62"/>
  <c r="E48" i="62"/>
  <c r="E49" i="62" s="1"/>
  <c r="E52" i="62" s="1"/>
  <c r="E54" i="62" s="1"/>
  <c r="E57" i="62" s="1"/>
  <c r="E60" i="62" s="1"/>
  <c r="D48" i="62"/>
  <c r="C48" i="62"/>
  <c r="AA33" i="62"/>
  <c r="AA49" i="62" s="1"/>
  <c r="AA52" i="62" s="1"/>
  <c r="AA54" i="62" s="1"/>
  <c r="AA57" i="62" s="1"/>
  <c r="AA60" i="62" s="1"/>
  <c r="Y33" i="62"/>
  <c r="Y49" i="62" s="1"/>
  <c r="Y52" i="62" s="1"/>
  <c r="Y54" i="62" s="1"/>
  <c r="Y57" i="62" s="1"/>
  <c r="Y60" i="62" s="1"/>
  <c r="X33" i="62"/>
  <c r="W33" i="62"/>
  <c r="W49" i="62" s="1"/>
  <c r="W52" i="62" s="1"/>
  <c r="W54" i="62" s="1"/>
  <c r="W57" i="62" s="1"/>
  <c r="W60" i="62" s="1"/>
  <c r="V33" i="62"/>
  <c r="U33" i="62"/>
  <c r="T33" i="62"/>
  <c r="T49" i="62" s="1"/>
  <c r="T52" i="62" s="1"/>
  <c r="T54" i="62" s="1"/>
  <c r="T57" i="62" s="1"/>
  <c r="T60" i="62" s="1"/>
  <c r="S33" i="62"/>
  <c r="S49" i="62" s="1"/>
  <c r="S52" i="62" s="1"/>
  <c r="S54" i="62" s="1"/>
  <c r="S57" i="62" s="1"/>
  <c r="S60" i="62" s="1"/>
  <c r="R33" i="62"/>
  <c r="R49" i="62" s="1"/>
  <c r="R52" i="62" s="1"/>
  <c r="R54" i="62" s="1"/>
  <c r="R57" i="62" s="1"/>
  <c r="R60" i="62" s="1"/>
  <c r="Q33" i="62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M33" i="62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I33" i="62"/>
  <c r="I49" i="62" s="1"/>
  <c r="I52" i="62" s="1"/>
  <c r="I54" i="62" s="1"/>
  <c r="I57" i="62" s="1"/>
  <c r="I60" i="62" s="1"/>
  <c r="H33" i="62"/>
  <c r="H49" i="62" s="1"/>
  <c r="H52" i="62" s="1"/>
  <c r="H54" i="62" s="1"/>
  <c r="H57" i="62" s="1"/>
  <c r="H60" i="62" s="1"/>
  <c r="G33" i="62"/>
  <c r="F33" i="62"/>
  <c r="E33" i="62"/>
  <c r="D33" i="62"/>
  <c r="D49" i="62" s="1"/>
  <c r="D52" i="62" s="1"/>
  <c r="D54" i="62" s="1"/>
  <c r="D57" i="62" s="1"/>
  <c r="D60" i="62" s="1"/>
  <c r="C33" i="62"/>
  <c r="C49" i="62" s="1"/>
  <c r="C52" i="62" s="1"/>
  <c r="C54" i="62" s="1"/>
  <c r="C57" i="62" s="1"/>
  <c r="C60" i="62" s="1"/>
  <c r="Y57" i="63"/>
  <c r="Y60" i="63" s="1"/>
  <c r="T49" i="63"/>
  <c r="T52" i="63" s="1"/>
  <c r="T54" i="63" s="1"/>
  <c r="T57" i="63" s="1"/>
  <c r="T60" i="63" s="1"/>
  <c r="AA48" i="63"/>
  <c r="Y48" i="63"/>
  <c r="X48" i="63"/>
  <c r="W48" i="63"/>
  <c r="V48" i="63"/>
  <c r="U48" i="63"/>
  <c r="U49" i="63" s="1"/>
  <c r="U52" i="63" s="1"/>
  <c r="U54" i="63" s="1"/>
  <c r="U57" i="63" s="1"/>
  <c r="U60" i="63" s="1"/>
  <c r="T48" i="63"/>
  <c r="S48" i="63"/>
  <c r="R48" i="63"/>
  <c r="Q48" i="63"/>
  <c r="P48" i="63"/>
  <c r="O48" i="63"/>
  <c r="N48" i="63"/>
  <c r="M48" i="63"/>
  <c r="M49" i="63" s="1"/>
  <c r="M52" i="63" s="1"/>
  <c r="M54" i="63" s="1"/>
  <c r="M57" i="63" s="1"/>
  <c r="M60" i="63" s="1"/>
  <c r="L48" i="63"/>
  <c r="K48" i="63"/>
  <c r="J48" i="63"/>
  <c r="I48" i="63"/>
  <c r="H48" i="63"/>
  <c r="G48" i="63"/>
  <c r="F48" i="63"/>
  <c r="E48" i="63"/>
  <c r="E49" i="63" s="1"/>
  <c r="E52" i="63" s="1"/>
  <c r="E54" i="63" s="1"/>
  <c r="E57" i="63" s="1"/>
  <c r="E60" i="63" s="1"/>
  <c r="D48" i="63"/>
  <c r="C48" i="63"/>
  <c r="AA33" i="63"/>
  <c r="AA49" i="63" s="1"/>
  <c r="AA52" i="63" s="1"/>
  <c r="AA54" i="63" s="1"/>
  <c r="AA57" i="63" s="1"/>
  <c r="AA60" i="63" s="1"/>
  <c r="Z33" i="63"/>
  <c r="Y33" i="63"/>
  <c r="Y49" i="63" s="1"/>
  <c r="Y52" i="63" s="1"/>
  <c r="Y54" i="63" s="1"/>
  <c r="X33" i="63"/>
  <c r="X49" i="63" s="1"/>
  <c r="W33" i="63"/>
  <c r="V33" i="63"/>
  <c r="V49" i="63" s="1"/>
  <c r="V52" i="63" s="1"/>
  <c r="V54" i="63" s="1"/>
  <c r="V57" i="63" s="1"/>
  <c r="V60" i="63" s="1"/>
  <c r="U33" i="63"/>
  <c r="T33" i="63"/>
  <c r="S33" i="63"/>
  <c r="S49" i="63" s="1"/>
  <c r="S52" i="63" s="1"/>
  <c r="S54" i="63" s="1"/>
  <c r="S57" i="63" s="1"/>
  <c r="S60" i="63" s="1"/>
  <c r="R33" i="63"/>
  <c r="Q33" i="63"/>
  <c r="Q49" i="63" s="1"/>
  <c r="Q52" i="63" s="1"/>
  <c r="Q54" i="63" s="1"/>
  <c r="Q57" i="63" s="1"/>
  <c r="Q60" i="63" s="1"/>
  <c r="P33" i="63"/>
  <c r="O33" i="63"/>
  <c r="N33" i="63"/>
  <c r="M33" i="63"/>
  <c r="L33" i="63"/>
  <c r="L49" i="63" s="1"/>
  <c r="L52" i="63" s="1"/>
  <c r="L54" i="63" s="1"/>
  <c r="L57" i="63" s="1"/>
  <c r="L60" i="63" s="1"/>
  <c r="K33" i="63"/>
  <c r="K49" i="63" s="1"/>
  <c r="K52" i="63" s="1"/>
  <c r="K54" i="63" s="1"/>
  <c r="K57" i="63" s="1"/>
  <c r="K60" i="63" s="1"/>
  <c r="J33" i="63"/>
  <c r="J49" i="63" s="1"/>
  <c r="J52" i="63" s="1"/>
  <c r="J54" i="63" s="1"/>
  <c r="J57" i="63" s="1"/>
  <c r="J60" i="63" s="1"/>
  <c r="I33" i="63"/>
  <c r="H33" i="63"/>
  <c r="H49" i="63" s="1"/>
  <c r="H52" i="63" s="1"/>
  <c r="H54" i="63" s="1"/>
  <c r="H57" i="63" s="1"/>
  <c r="H60" i="63" s="1"/>
  <c r="G33" i="63"/>
  <c r="F33" i="63"/>
  <c r="E33" i="63"/>
  <c r="D33" i="63"/>
  <c r="D49" i="63" s="1"/>
  <c r="D52" i="63" s="1"/>
  <c r="D54" i="63" s="1"/>
  <c r="D57" i="63" s="1"/>
  <c r="D60" i="63" s="1"/>
  <c r="C33" i="63"/>
  <c r="C49" i="63" s="1"/>
  <c r="C52" i="63" s="1"/>
  <c r="C54" i="63" s="1"/>
  <c r="C57" i="63" s="1"/>
  <c r="C60" i="63" s="1"/>
  <c r="O49" i="64"/>
  <c r="O52" i="64" s="1"/>
  <c r="O54" i="64" s="1"/>
  <c r="O57" i="64" s="1"/>
  <c r="O60" i="64" s="1"/>
  <c r="K49" i="64"/>
  <c r="K52" i="64" s="1"/>
  <c r="K54" i="64" s="1"/>
  <c r="K57" i="64" s="1"/>
  <c r="K60" i="64" s="1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G49" i="64" s="1"/>
  <c r="G52" i="64" s="1"/>
  <c r="G54" i="64" s="1"/>
  <c r="G57" i="64" s="1"/>
  <c r="G60" i="64" s="1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Y49" i="64" s="1"/>
  <c r="Y52" i="64" s="1"/>
  <c r="Y54" i="64" s="1"/>
  <c r="Y57" i="64" s="1"/>
  <c r="Y60" i="64" s="1"/>
  <c r="X33" i="64"/>
  <c r="W33" i="64"/>
  <c r="W49" i="64" s="1"/>
  <c r="W52" i="64" s="1"/>
  <c r="W54" i="64" s="1"/>
  <c r="W57" i="64" s="1"/>
  <c r="W60" i="64" s="1"/>
  <c r="V33" i="64"/>
  <c r="V49" i="64" s="1"/>
  <c r="V52" i="64" s="1"/>
  <c r="V54" i="64" s="1"/>
  <c r="V57" i="64" s="1"/>
  <c r="V60" i="64" s="1"/>
  <c r="U33" i="64"/>
  <c r="T33" i="64"/>
  <c r="S33" i="64"/>
  <c r="S49" i="64" s="1"/>
  <c r="S52" i="64" s="1"/>
  <c r="S54" i="64" s="1"/>
  <c r="S57" i="64" s="1"/>
  <c r="S60" i="64" s="1"/>
  <c r="R33" i="64"/>
  <c r="R49" i="64" s="1"/>
  <c r="R52" i="64" s="1"/>
  <c r="R54" i="64" s="1"/>
  <c r="R57" i="64" s="1"/>
  <c r="R60" i="64" s="1"/>
  <c r="Q33" i="64"/>
  <c r="P33" i="64"/>
  <c r="O33" i="64"/>
  <c r="N33" i="64"/>
  <c r="M33" i="64"/>
  <c r="M49" i="64" s="1"/>
  <c r="M52" i="64" s="1"/>
  <c r="M54" i="64" s="1"/>
  <c r="M57" i="64" s="1"/>
  <c r="M60" i="64" s="1"/>
  <c r="L33" i="64"/>
  <c r="K33" i="64"/>
  <c r="J33" i="64"/>
  <c r="J49" i="64" s="1"/>
  <c r="J52" i="64" s="1"/>
  <c r="J54" i="64" s="1"/>
  <c r="J57" i="64" s="1"/>
  <c r="J60" i="64" s="1"/>
  <c r="I33" i="64"/>
  <c r="I49" i="64" s="1"/>
  <c r="I52" i="64" s="1"/>
  <c r="I54" i="64" s="1"/>
  <c r="I57" i="64" s="1"/>
  <c r="I60" i="64" s="1"/>
  <c r="H33" i="64"/>
  <c r="H49" i="64" s="1"/>
  <c r="H52" i="64" s="1"/>
  <c r="H54" i="64" s="1"/>
  <c r="H57" i="64" s="1"/>
  <c r="H60" i="64" s="1"/>
  <c r="G33" i="64"/>
  <c r="F33" i="64"/>
  <c r="E33" i="64"/>
  <c r="E49" i="64" s="1"/>
  <c r="E52" i="64" s="1"/>
  <c r="E54" i="64" s="1"/>
  <c r="E57" i="64" s="1"/>
  <c r="E60" i="64" s="1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W57" i="65"/>
  <c r="W60" i="65" s="1"/>
  <c r="V49" i="65"/>
  <c r="V52" i="65" s="1"/>
  <c r="V54" i="65" s="1"/>
  <c r="V57" i="65" s="1"/>
  <c r="V60" i="65" s="1"/>
  <c r="R49" i="65"/>
  <c r="R52" i="65" s="1"/>
  <c r="R54" i="65" s="1"/>
  <c r="R57" i="65" s="1"/>
  <c r="R60" i="65" s="1"/>
  <c r="N49" i="65"/>
  <c r="N52" i="65" s="1"/>
  <c r="N54" i="65" s="1"/>
  <c r="N57" i="65" s="1"/>
  <c r="N60" i="65" s="1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33" i="65"/>
  <c r="Y33" i="65"/>
  <c r="Y49" i="65" s="1"/>
  <c r="Y52" i="65" s="1"/>
  <c r="Y54" i="65" s="1"/>
  <c r="Y57" i="65" s="1"/>
  <c r="Y60" i="65" s="1"/>
  <c r="X33" i="65"/>
  <c r="W33" i="65"/>
  <c r="W49" i="65" s="1"/>
  <c r="W52" i="65" s="1"/>
  <c r="W54" i="65" s="1"/>
  <c r="V33" i="65"/>
  <c r="U33" i="65"/>
  <c r="T33" i="65"/>
  <c r="T49" i="65" s="1"/>
  <c r="T52" i="65" s="1"/>
  <c r="T54" i="65" s="1"/>
  <c r="T57" i="65" s="1"/>
  <c r="T60" i="65" s="1"/>
  <c r="S33" i="65"/>
  <c r="S49" i="65" s="1"/>
  <c r="S52" i="65" s="1"/>
  <c r="S54" i="65" s="1"/>
  <c r="S57" i="65" s="1"/>
  <c r="S60" i="65" s="1"/>
  <c r="R33" i="65"/>
  <c r="Q33" i="65"/>
  <c r="P33" i="65"/>
  <c r="P49" i="65" s="1"/>
  <c r="P52" i="65" s="1"/>
  <c r="P54" i="65" s="1"/>
  <c r="P57" i="65" s="1"/>
  <c r="P60" i="65" s="1"/>
  <c r="O33" i="65"/>
  <c r="O49" i="65" s="1"/>
  <c r="O52" i="65" s="1"/>
  <c r="O54" i="65" s="1"/>
  <c r="O57" i="65" s="1"/>
  <c r="O60" i="65" s="1"/>
  <c r="N33" i="65"/>
  <c r="M33" i="65"/>
  <c r="L33" i="65"/>
  <c r="L49" i="65" s="1"/>
  <c r="L52" i="65" s="1"/>
  <c r="L54" i="65" s="1"/>
  <c r="L57" i="65" s="1"/>
  <c r="L60" i="65" s="1"/>
  <c r="K33" i="65"/>
  <c r="K49" i="65" s="1"/>
  <c r="K52" i="65" s="1"/>
  <c r="K54" i="65" s="1"/>
  <c r="K57" i="65" s="1"/>
  <c r="K60" i="65" s="1"/>
  <c r="J33" i="65"/>
  <c r="J49" i="65" s="1"/>
  <c r="J52" i="65" s="1"/>
  <c r="J54" i="65" s="1"/>
  <c r="J57" i="65" s="1"/>
  <c r="J60" i="65" s="1"/>
  <c r="I33" i="65"/>
  <c r="H33" i="65"/>
  <c r="G33" i="65"/>
  <c r="G49" i="65" s="1"/>
  <c r="G52" i="65" s="1"/>
  <c r="G54" i="65" s="1"/>
  <c r="G57" i="65" s="1"/>
  <c r="G60" i="65" s="1"/>
  <c r="F33" i="65"/>
  <c r="F49" i="65" s="1"/>
  <c r="F52" i="65" s="1"/>
  <c r="F54" i="65" s="1"/>
  <c r="F57" i="65" s="1"/>
  <c r="F60" i="65" s="1"/>
  <c r="E33" i="65"/>
  <c r="D33" i="65"/>
  <c r="C33" i="65"/>
  <c r="C49" i="65" s="1"/>
  <c r="C52" i="65" s="1"/>
  <c r="C54" i="65" s="1"/>
  <c r="C57" i="65" s="1"/>
  <c r="C60" i="65" s="1"/>
  <c r="E60" i="66"/>
  <c r="P52" i="66"/>
  <c r="P54" i="66" s="1"/>
  <c r="P57" i="66" s="1"/>
  <c r="P60" i="66" s="1"/>
  <c r="AA48" i="66"/>
  <c r="Z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M49" i="66" s="1"/>
  <c r="M52" i="66" s="1"/>
  <c r="M54" i="66" s="1"/>
  <c r="M57" i="66" s="1"/>
  <c r="M60" i="66" s="1"/>
  <c r="L48" i="66"/>
  <c r="K48" i="66"/>
  <c r="J48" i="66"/>
  <c r="I48" i="66"/>
  <c r="H48" i="66"/>
  <c r="G48" i="66"/>
  <c r="F48" i="66"/>
  <c r="E48" i="66"/>
  <c r="E49" i="66" s="1"/>
  <c r="E52" i="66" s="1"/>
  <c r="E54" i="66" s="1"/>
  <c r="E57" i="66" s="1"/>
  <c r="D48" i="66"/>
  <c r="C48" i="66"/>
  <c r="AA33" i="66"/>
  <c r="Y33" i="66"/>
  <c r="Y49" i="66" s="1"/>
  <c r="Y52" i="66" s="1"/>
  <c r="Y54" i="66" s="1"/>
  <c r="Y57" i="66" s="1"/>
  <c r="Y60" i="66" s="1"/>
  <c r="X33" i="66"/>
  <c r="X49" i="66" s="1"/>
  <c r="Z49" i="66" s="1"/>
  <c r="W33" i="66"/>
  <c r="V33" i="66"/>
  <c r="V49" i="66" s="1"/>
  <c r="V52" i="66" s="1"/>
  <c r="V54" i="66" s="1"/>
  <c r="V57" i="66" s="1"/>
  <c r="V60" i="66" s="1"/>
  <c r="U33" i="66"/>
  <c r="U49" i="66" s="1"/>
  <c r="U52" i="66" s="1"/>
  <c r="U54" i="66" s="1"/>
  <c r="U57" i="66" s="1"/>
  <c r="U60" i="66" s="1"/>
  <c r="T33" i="66"/>
  <c r="S33" i="66"/>
  <c r="S49" i="66" s="1"/>
  <c r="S52" i="66" s="1"/>
  <c r="S54" i="66" s="1"/>
  <c r="S57" i="66" s="1"/>
  <c r="S60" i="66" s="1"/>
  <c r="R33" i="66"/>
  <c r="Q33" i="66"/>
  <c r="P33" i="66"/>
  <c r="P49" i="66" s="1"/>
  <c r="O33" i="66"/>
  <c r="O49" i="66" s="1"/>
  <c r="O52" i="66" s="1"/>
  <c r="O54" i="66" s="1"/>
  <c r="O57" i="66" s="1"/>
  <c r="O60" i="66" s="1"/>
  <c r="N33" i="66"/>
  <c r="N49" i="66" s="1"/>
  <c r="N52" i="66" s="1"/>
  <c r="N54" i="66" s="1"/>
  <c r="N57" i="66" s="1"/>
  <c r="N60" i="66" s="1"/>
  <c r="M33" i="66"/>
  <c r="L33" i="66"/>
  <c r="K33" i="66"/>
  <c r="K49" i="66" s="1"/>
  <c r="K52" i="66" s="1"/>
  <c r="K54" i="66" s="1"/>
  <c r="K57" i="66" s="1"/>
  <c r="K60" i="66" s="1"/>
  <c r="J33" i="66"/>
  <c r="J49" i="66" s="1"/>
  <c r="J52" i="66" s="1"/>
  <c r="J54" i="66" s="1"/>
  <c r="J57" i="66" s="1"/>
  <c r="J60" i="66" s="1"/>
  <c r="I33" i="66"/>
  <c r="I49" i="66" s="1"/>
  <c r="I52" i="66" s="1"/>
  <c r="I54" i="66" s="1"/>
  <c r="I57" i="66" s="1"/>
  <c r="I60" i="66" s="1"/>
  <c r="H33" i="66"/>
  <c r="G33" i="66"/>
  <c r="G49" i="66" s="1"/>
  <c r="G52" i="66" s="1"/>
  <c r="G54" i="66" s="1"/>
  <c r="G57" i="66" s="1"/>
  <c r="G60" i="66" s="1"/>
  <c r="F33" i="66"/>
  <c r="F49" i="66" s="1"/>
  <c r="F52" i="66" s="1"/>
  <c r="F54" i="66" s="1"/>
  <c r="F57" i="66" s="1"/>
  <c r="F60" i="66" s="1"/>
  <c r="E33" i="66"/>
  <c r="D33" i="66"/>
  <c r="C33" i="66"/>
  <c r="C49" i="66" s="1"/>
  <c r="C52" i="66" s="1"/>
  <c r="C54" i="66" s="1"/>
  <c r="C57" i="66" s="1"/>
  <c r="C60" i="66" s="1"/>
  <c r="U57" i="67"/>
  <c r="U60" i="67" s="1"/>
  <c r="M57" i="67"/>
  <c r="M60" i="67" s="1"/>
  <c r="P49" i="67"/>
  <c r="P52" i="67" s="1"/>
  <c r="P54" i="67" s="1"/>
  <c r="P57" i="67" s="1"/>
  <c r="P60" i="67" s="1"/>
  <c r="AA48" i="67"/>
  <c r="Y48" i="67"/>
  <c r="Z48" i="67" s="1"/>
  <c r="X48" i="67"/>
  <c r="X49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Z33" i="67"/>
  <c r="Y33" i="67"/>
  <c r="X33" i="67"/>
  <c r="W33" i="67"/>
  <c r="V33" i="67"/>
  <c r="V49" i="67" s="1"/>
  <c r="V52" i="67" s="1"/>
  <c r="V54" i="67" s="1"/>
  <c r="V57" i="67" s="1"/>
  <c r="V60" i="67" s="1"/>
  <c r="U33" i="67"/>
  <c r="U49" i="67" s="1"/>
  <c r="U52" i="67" s="1"/>
  <c r="U54" i="67" s="1"/>
  <c r="T33" i="67"/>
  <c r="T49" i="67" s="1"/>
  <c r="T52" i="67" s="1"/>
  <c r="T54" i="67" s="1"/>
  <c r="T57" i="67" s="1"/>
  <c r="T60" i="67" s="1"/>
  <c r="S33" i="67"/>
  <c r="R33" i="67"/>
  <c r="R49" i="67" s="1"/>
  <c r="R52" i="67" s="1"/>
  <c r="R54" i="67" s="1"/>
  <c r="R57" i="67" s="1"/>
  <c r="R60" i="67" s="1"/>
  <c r="Q33" i="67"/>
  <c r="P33" i="67"/>
  <c r="O33" i="67"/>
  <c r="O49" i="67" s="1"/>
  <c r="O52" i="67" s="1"/>
  <c r="O54" i="67" s="1"/>
  <c r="O57" i="67" s="1"/>
  <c r="O60" i="67" s="1"/>
  <c r="N33" i="67"/>
  <c r="N49" i="67" s="1"/>
  <c r="N52" i="67" s="1"/>
  <c r="N54" i="67" s="1"/>
  <c r="N57" i="67" s="1"/>
  <c r="N60" i="67" s="1"/>
  <c r="M33" i="67"/>
  <c r="M49" i="67" s="1"/>
  <c r="M52" i="67" s="1"/>
  <c r="M54" i="67" s="1"/>
  <c r="L33" i="67"/>
  <c r="K33" i="67"/>
  <c r="J33" i="67"/>
  <c r="J49" i="67" s="1"/>
  <c r="J52" i="67" s="1"/>
  <c r="J54" i="67" s="1"/>
  <c r="J57" i="67" s="1"/>
  <c r="J60" i="67" s="1"/>
  <c r="I33" i="67"/>
  <c r="H33" i="67"/>
  <c r="H49" i="67" s="1"/>
  <c r="H52" i="67" s="1"/>
  <c r="H54" i="67" s="1"/>
  <c r="H57" i="67" s="1"/>
  <c r="H60" i="67" s="1"/>
  <c r="G33" i="67"/>
  <c r="F33" i="67"/>
  <c r="F49" i="67" s="1"/>
  <c r="F52" i="67" s="1"/>
  <c r="F54" i="67" s="1"/>
  <c r="F57" i="67" s="1"/>
  <c r="F60" i="67" s="1"/>
  <c r="E33" i="67"/>
  <c r="E49" i="67" s="1"/>
  <c r="E52" i="67" s="1"/>
  <c r="E54" i="67" s="1"/>
  <c r="E57" i="67" s="1"/>
  <c r="E60" i="67" s="1"/>
  <c r="D33" i="67"/>
  <c r="D49" i="67" s="1"/>
  <c r="D52" i="67" s="1"/>
  <c r="D54" i="67" s="1"/>
  <c r="D57" i="67" s="1"/>
  <c r="D60" i="67" s="1"/>
  <c r="C33" i="67"/>
  <c r="AA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33" i="68"/>
  <c r="Y33" i="68"/>
  <c r="X33" i="68"/>
  <c r="X49" i="68" s="1"/>
  <c r="W33" i="68"/>
  <c r="W49" i="68" s="1"/>
  <c r="W52" i="68" s="1"/>
  <c r="W54" i="68" s="1"/>
  <c r="W57" i="68" s="1"/>
  <c r="W60" i="68" s="1"/>
  <c r="V33" i="68"/>
  <c r="V49" i="68" s="1"/>
  <c r="V52" i="68" s="1"/>
  <c r="V54" i="68" s="1"/>
  <c r="V57" i="68" s="1"/>
  <c r="V60" i="68" s="1"/>
  <c r="U33" i="68"/>
  <c r="T33" i="68"/>
  <c r="S33" i="68"/>
  <c r="S49" i="68" s="1"/>
  <c r="S52" i="68" s="1"/>
  <c r="S54" i="68" s="1"/>
  <c r="S57" i="68" s="1"/>
  <c r="S60" i="68" s="1"/>
  <c r="R33" i="68"/>
  <c r="Q33" i="68"/>
  <c r="Q49" i="68" s="1"/>
  <c r="Q52" i="68" s="1"/>
  <c r="Q54" i="68" s="1"/>
  <c r="Q57" i="68" s="1"/>
  <c r="Q60" i="68" s="1"/>
  <c r="P33" i="68"/>
  <c r="P49" i="68" s="1"/>
  <c r="P52" i="68" s="1"/>
  <c r="P54" i="68" s="1"/>
  <c r="P57" i="68" s="1"/>
  <c r="P60" i="68" s="1"/>
  <c r="O33" i="68"/>
  <c r="N33" i="68"/>
  <c r="M33" i="68"/>
  <c r="L33" i="68"/>
  <c r="K33" i="68"/>
  <c r="K49" i="68" s="1"/>
  <c r="K52" i="68" s="1"/>
  <c r="K54" i="68" s="1"/>
  <c r="K57" i="68" s="1"/>
  <c r="K60" i="68" s="1"/>
  <c r="J33" i="68"/>
  <c r="J49" i="68" s="1"/>
  <c r="J52" i="68" s="1"/>
  <c r="J54" i="68" s="1"/>
  <c r="J57" i="68" s="1"/>
  <c r="J60" i="68" s="1"/>
  <c r="I33" i="68"/>
  <c r="I49" i="68" s="1"/>
  <c r="I52" i="68" s="1"/>
  <c r="I54" i="68" s="1"/>
  <c r="I57" i="68" s="1"/>
  <c r="I60" i="68" s="1"/>
  <c r="H33" i="68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D33" i="68"/>
  <c r="C33" i="68"/>
  <c r="C49" i="68" s="1"/>
  <c r="C52" i="68" s="1"/>
  <c r="C54" i="68" s="1"/>
  <c r="C57" i="68" s="1"/>
  <c r="C60" i="68" s="1"/>
  <c r="U52" i="69"/>
  <c r="U54" i="69" s="1"/>
  <c r="U57" i="69" s="1"/>
  <c r="U60" i="69" s="1"/>
  <c r="AA48" i="69"/>
  <c r="Y48" i="69"/>
  <c r="X48" i="69"/>
  <c r="Z48" i="69" s="1"/>
  <c r="W48" i="69"/>
  <c r="V48" i="69"/>
  <c r="V49" i="69" s="1"/>
  <c r="V52" i="69" s="1"/>
  <c r="V54" i="69" s="1"/>
  <c r="V57" i="69" s="1"/>
  <c r="V60" i="69" s="1"/>
  <c r="U48" i="69"/>
  <c r="T48" i="69"/>
  <c r="S48" i="69"/>
  <c r="R48" i="69"/>
  <c r="Q48" i="69"/>
  <c r="P48" i="69"/>
  <c r="O48" i="69"/>
  <c r="N48" i="69"/>
  <c r="N49" i="69" s="1"/>
  <c r="N52" i="69" s="1"/>
  <c r="N54" i="69" s="1"/>
  <c r="N57" i="69" s="1"/>
  <c r="N60" i="69" s="1"/>
  <c r="M48" i="69"/>
  <c r="L48" i="69"/>
  <c r="K48" i="69"/>
  <c r="J48" i="69"/>
  <c r="I48" i="69"/>
  <c r="H48" i="69"/>
  <c r="G48" i="69"/>
  <c r="F48" i="69"/>
  <c r="E48" i="69"/>
  <c r="D48" i="69"/>
  <c r="C48" i="69"/>
  <c r="AA33" i="69"/>
  <c r="Y33" i="69"/>
  <c r="Y49" i="69" s="1"/>
  <c r="Y52" i="69" s="1"/>
  <c r="Y54" i="69" s="1"/>
  <c r="Y57" i="69" s="1"/>
  <c r="Y60" i="69" s="1"/>
  <c r="X33" i="69"/>
  <c r="W33" i="69"/>
  <c r="V33" i="69"/>
  <c r="U33" i="69"/>
  <c r="U49" i="69" s="1"/>
  <c r="T33" i="69"/>
  <c r="T49" i="69" s="1"/>
  <c r="T52" i="69" s="1"/>
  <c r="T54" i="69" s="1"/>
  <c r="T57" i="69" s="1"/>
  <c r="T60" i="69" s="1"/>
  <c r="S33" i="69"/>
  <c r="R33" i="69"/>
  <c r="Q33" i="69"/>
  <c r="Q49" i="69" s="1"/>
  <c r="Q52" i="69" s="1"/>
  <c r="Q54" i="69" s="1"/>
  <c r="Q57" i="69" s="1"/>
  <c r="Q60" i="69" s="1"/>
  <c r="P33" i="69"/>
  <c r="P49" i="69" s="1"/>
  <c r="P52" i="69" s="1"/>
  <c r="P54" i="69" s="1"/>
  <c r="P57" i="69" s="1"/>
  <c r="P60" i="69" s="1"/>
  <c r="O33" i="69"/>
  <c r="N33" i="69"/>
  <c r="M33" i="69"/>
  <c r="L33" i="69"/>
  <c r="L49" i="69" s="1"/>
  <c r="L52" i="69" s="1"/>
  <c r="L54" i="69" s="1"/>
  <c r="L57" i="69" s="1"/>
  <c r="L60" i="69" s="1"/>
  <c r="K33" i="69"/>
  <c r="K49" i="69" s="1"/>
  <c r="K52" i="69" s="1"/>
  <c r="K54" i="69" s="1"/>
  <c r="K57" i="69" s="1"/>
  <c r="K60" i="69" s="1"/>
  <c r="J33" i="69"/>
  <c r="I33" i="69"/>
  <c r="H33" i="69"/>
  <c r="H49" i="69" s="1"/>
  <c r="H52" i="69" s="1"/>
  <c r="H54" i="69" s="1"/>
  <c r="H57" i="69" s="1"/>
  <c r="H60" i="69" s="1"/>
  <c r="G33" i="69"/>
  <c r="F33" i="69"/>
  <c r="F49" i="69" s="1"/>
  <c r="F52" i="69" s="1"/>
  <c r="F54" i="69" s="1"/>
  <c r="F57" i="69" s="1"/>
  <c r="F60" i="69" s="1"/>
  <c r="E33" i="69"/>
  <c r="D33" i="69"/>
  <c r="C33" i="69"/>
  <c r="C49" i="69" s="1"/>
  <c r="C52" i="69" s="1"/>
  <c r="C54" i="69" s="1"/>
  <c r="C57" i="69" s="1"/>
  <c r="C60" i="69" s="1"/>
  <c r="AA48" i="70"/>
  <c r="Y48" i="70"/>
  <c r="Z48" i="70" s="1"/>
  <c r="X48" i="70"/>
  <c r="W48" i="70"/>
  <c r="V48" i="70"/>
  <c r="V49" i="70" s="1"/>
  <c r="V52" i="70" s="1"/>
  <c r="V54" i="70" s="1"/>
  <c r="V57" i="70" s="1"/>
  <c r="V60" i="70" s="1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E49" i="70" s="1"/>
  <c r="E52" i="70" s="1"/>
  <c r="E54" i="70" s="1"/>
  <c r="E57" i="70" s="1"/>
  <c r="E60" i="70" s="1"/>
  <c r="D48" i="70"/>
  <c r="C48" i="70"/>
  <c r="AA33" i="70"/>
  <c r="Y33" i="70"/>
  <c r="Y49" i="70" s="1"/>
  <c r="Y52" i="70" s="1"/>
  <c r="Y54" i="70" s="1"/>
  <c r="Y57" i="70" s="1"/>
  <c r="Y60" i="70" s="1"/>
  <c r="X33" i="70"/>
  <c r="X49" i="70" s="1"/>
  <c r="W33" i="70"/>
  <c r="V33" i="70"/>
  <c r="U33" i="70"/>
  <c r="U49" i="70" s="1"/>
  <c r="U52" i="70" s="1"/>
  <c r="U54" i="70" s="1"/>
  <c r="U57" i="70" s="1"/>
  <c r="U60" i="70" s="1"/>
  <c r="T33" i="70"/>
  <c r="T49" i="70" s="1"/>
  <c r="T52" i="70" s="1"/>
  <c r="T54" i="70" s="1"/>
  <c r="T57" i="70" s="1"/>
  <c r="T60" i="70" s="1"/>
  <c r="S33" i="70"/>
  <c r="S49" i="70" s="1"/>
  <c r="S52" i="70" s="1"/>
  <c r="S54" i="70" s="1"/>
  <c r="S57" i="70" s="1"/>
  <c r="S60" i="70" s="1"/>
  <c r="R33" i="70"/>
  <c r="Q33" i="70"/>
  <c r="P33" i="70"/>
  <c r="P49" i="70" s="1"/>
  <c r="P52" i="70" s="1"/>
  <c r="P54" i="70" s="1"/>
  <c r="P57" i="70" s="1"/>
  <c r="P60" i="70" s="1"/>
  <c r="O33" i="70"/>
  <c r="O49" i="70" s="1"/>
  <c r="O52" i="70" s="1"/>
  <c r="O54" i="70" s="1"/>
  <c r="O57" i="70" s="1"/>
  <c r="O60" i="70" s="1"/>
  <c r="N33" i="70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K49" i="70" s="1"/>
  <c r="K52" i="70" s="1"/>
  <c r="K54" i="70" s="1"/>
  <c r="K57" i="70" s="1"/>
  <c r="K60" i="70" s="1"/>
  <c r="J33" i="70"/>
  <c r="I33" i="70"/>
  <c r="H33" i="70"/>
  <c r="H49" i="70" s="1"/>
  <c r="H52" i="70" s="1"/>
  <c r="H54" i="70" s="1"/>
  <c r="H57" i="70" s="1"/>
  <c r="H60" i="70" s="1"/>
  <c r="G33" i="70"/>
  <c r="G49" i="70" s="1"/>
  <c r="G52" i="70" s="1"/>
  <c r="G54" i="70" s="1"/>
  <c r="G57" i="70" s="1"/>
  <c r="G60" i="70" s="1"/>
  <c r="F33" i="70"/>
  <c r="E33" i="70"/>
  <c r="D33" i="70"/>
  <c r="C33" i="70"/>
  <c r="C49" i="70" s="1"/>
  <c r="C52" i="70" s="1"/>
  <c r="C54" i="70" s="1"/>
  <c r="C57" i="70" s="1"/>
  <c r="C60" i="70" s="1"/>
  <c r="W52" i="71"/>
  <c r="W54" i="71" s="1"/>
  <c r="W57" i="71" s="1"/>
  <c r="W60" i="71" s="1"/>
  <c r="AA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M49" i="71" s="1"/>
  <c r="M52" i="71" s="1"/>
  <c r="M54" i="71" s="1"/>
  <c r="M57" i="71" s="1"/>
  <c r="M60" i="71" s="1"/>
  <c r="L48" i="71"/>
  <c r="K48" i="71"/>
  <c r="J48" i="71"/>
  <c r="I48" i="71"/>
  <c r="H48" i="71"/>
  <c r="G48" i="71"/>
  <c r="F48" i="71"/>
  <c r="E48" i="71"/>
  <c r="E49" i="71" s="1"/>
  <c r="E52" i="71" s="1"/>
  <c r="E54" i="71" s="1"/>
  <c r="E57" i="71" s="1"/>
  <c r="E60" i="71" s="1"/>
  <c r="D48" i="71"/>
  <c r="D49" i="71" s="1"/>
  <c r="D52" i="71" s="1"/>
  <c r="D54" i="71" s="1"/>
  <c r="D57" i="71" s="1"/>
  <c r="D60" i="71" s="1"/>
  <c r="C48" i="71"/>
  <c r="AA33" i="71"/>
  <c r="Y33" i="71"/>
  <c r="X33" i="71"/>
  <c r="W33" i="71"/>
  <c r="W49" i="71" s="1"/>
  <c r="V33" i="71"/>
  <c r="U33" i="71"/>
  <c r="T33" i="71"/>
  <c r="T49" i="71" s="1"/>
  <c r="T52" i="71" s="1"/>
  <c r="T54" i="71" s="1"/>
  <c r="T57" i="71" s="1"/>
  <c r="T60" i="71" s="1"/>
  <c r="S33" i="71"/>
  <c r="R33" i="71"/>
  <c r="Q33" i="71"/>
  <c r="Q49" i="71" s="1"/>
  <c r="Q52" i="71" s="1"/>
  <c r="Q54" i="71" s="1"/>
  <c r="Q57" i="71" s="1"/>
  <c r="Q60" i="71" s="1"/>
  <c r="P33" i="71"/>
  <c r="P49" i="71" s="1"/>
  <c r="P52" i="71" s="1"/>
  <c r="P54" i="71" s="1"/>
  <c r="P57" i="71" s="1"/>
  <c r="P60" i="71" s="1"/>
  <c r="O33" i="71"/>
  <c r="N33" i="71"/>
  <c r="N49" i="71" s="1"/>
  <c r="N52" i="71" s="1"/>
  <c r="N54" i="71" s="1"/>
  <c r="N57" i="71" s="1"/>
  <c r="N60" i="71" s="1"/>
  <c r="M33" i="71"/>
  <c r="L33" i="71"/>
  <c r="L49" i="71" s="1"/>
  <c r="L52" i="71" s="1"/>
  <c r="L54" i="71" s="1"/>
  <c r="L57" i="71" s="1"/>
  <c r="L60" i="71" s="1"/>
  <c r="K33" i="71"/>
  <c r="J33" i="71"/>
  <c r="I33" i="71"/>
  <c r="H33" i="71"/>
  <c r="H49" i="71" s="1"/>
  <c r="H52" i="71" s="1"/>
  <c r="H54" i="71" s="1"/>
  <c r="H57" i="71" s="1"/>
  <c r="H60" i="71" s="1"/>
  <c r="G33" i="71"/>
  <c r="F33" i="71"/>
  <c r="F49" i="71" s="1"/>
  <c r="F52" i="71" s="1"/>
  <c r="F54" i="71" s="1"/>
  <c r="F57" i="71" s="1"/>
  <c r="F60" i="71" s="1"/>
  <c r="E33" i="71"/>
  <c r="D33" i="71"/>
  <c r="C33" i="71"/>
  <c r="D54" i="72"/>
  <c r="D57" i="72" s="1"/>
  <c r="D60" i="72" s="1"/>
  <c r="AA49" i="72"/>
  <c r="AA52" i="72" s="1"/>
  <c r="AA54" i="72" s="1"/>
  <c r="AA57" i="72" s="1"/>
  <c r="AA60" i="72" s="1"/>
  <c r="Y49" i="72"/>
  <c r="Y52" i="72" s="1"/>
  <c r="Y54" i="72" s="1"/>
  <c r="Y57" i="72" s="1"/>
  <c r="Y60" i="72" s="1"/>
  <c r="K49" i="72"/>
  <c r="K52" i="72" s="1"/>
  <c r="K54" i="72" s="1"/>
  <c r="K57" i="72" s="1"/>
  <c r="K60" i="72" s="1"/>
  <c r="C49" i="72"/>
  <c r="C52" i="72" s="1"/>
  <c r="C54" i="72" s="1"/>
  <c r="C57" i="72" s="1"/>
  <c r="C60" i="72" s="1"/>
  <c r="AA48" i="72"/>
  <c r="Y48" i="72"/>
  <c r="X48" i="72"/>
  <c r="Z48" i="72" s="1"/>
  <c r="W48" i="72"/>
  <c r="W49" i="72" s="1"/>
  <c r="W52" i="72" s="1"/>
  <c r="W54" i="72" s="1"/>
  <c r="W57" i="72" s="1"/>
  <c r="W60" i="72" s="1"/>
  <c r="V48" i="72"/>
  <c r="V49" i="72" s="1"/>
  <c r="V52" i="72" s="1"/>
  <c r="V54" i="72" s="1"/>
  <c r="V57" i="72" s="1"/>
  <c r="V60" i="72" s="1"/>
  <c r="U48" i="72"/>
  <c r="T48" i="72"/>
  <c r="S48" i="72"/>
  <c r="R48" i="72"/>
  <c r="Q48" i="72"/>
  <c r="P48" i="72"/>
  <c r="O48" i="72"/>
  <c r="O49" i="72" s="1"/>
  <c r="O52" i="72" s="1"/>
  <c r="O54" i="72" s="1"/>
  <c r="O57" i="72" s="1"/>
  <c r="O60" i="72" s="1"/>
  <c r="N48" i="72"/>
  <c r="M48" i="72"/>
  <c r="L48" i="72"/>
  <c r="K48" i="72"/>
  <c r="J48" i="72"/>
  <c r="I48" i="72"/>
  <c r="H48" i="72"/>
  <c r="G48" i="72"/>
  <c r="G49" i="72" s="1"/>
  <c r="G52" i="72" s="1"/>
  <c r="G54" i="72" s="1"/>
  <c r="G57" i="72" s="1"/>
  <c r="G60" i="72" s="1"/>
  <c r="F48" i="72"/>
  <c r="F49" i="72" s="1"/>
  <c r="F52" i="72" s="1"/>
  <c r="F54" i="72" s="1"/>
  <c r="F57" i="72" s="1"/>
  <c r="F60" i="72" s="1"/>
  <c r="E48" i="72"/>
  <c r="D48" i="72"/>
  <c r="C48" i="72"/>
  <c r="AA33" i="72"/>
  <c r="Y33" i="72"/>
  <c r="X33" i="72"/>
  <c r="W33" i="72"/>
  <c r="V33" i="72"/>
  <c r="U33" i="72"/>
  <c r="U49" i="72" s="1"/>
  <c r="U52" i="72" s="1"/>
  <c r="U54" i="72" s="1"/>
  <c r="U57" i="72" s="1"/>
  <c r="U60" i="72" s="1"/>
  <c r="T33" i="72"/>
  <c r="S33" i="72"/>
  <c r="S49" i="72" s="1"/>
  <c r="S52" i="72" s="1"/>
  <c r="S54" i="72" s="1"/>
  <c r="S57" i="72" s="1"/>
  <c r="S60" i="72" s="1"/>
  <c r="R33" i="72"/>
  <c r="R49" i="72" s="1"/>
  <c r="R52" i="72" s="1"/>
  <c r="R54" i="72" s="1"/>
  <c r="R57" i="72" s="1"/>
  <c r="R60" i="72" s="1"/>
  <c r="Q33" i="72"/>
  <c r="P33" i="72"/>
  <c r="O33" i="72"/>
  <c r="N33" i="72"/>
  <c r="N49" i="72" s="1"/>
  <c r="N52" i="72" s="1"/>
  <c r="N54" i="72" s="1"/>
  <c r="N57" i="72" s="1"/>
  <c r="N60" i="72" s="1"/>
  <c r="M33" i="72"/>
  <c r="L33" i="72"/>
  <c r="L49" i="72" s="1"/>
  <c r="L52" i="72" s="1"/>
  <c r="L54" i="72" s="1"/>
  <c r="L57" i="72" s="1"/>
  <c r="L60" i="72" s="1"/>
  <c r="K33" i="72"/>
  <c r="J33" i="72"/>
  <c r="I33" i="72"/>
  <c r="I49" i="72" s="1"/>
  <c r="I52" i="72" s="1"/>
  <c r="I54" i="72" s="1"/>
  <c r="I57" i="72" s="1"/>
  <c r="I60" i="72" s="1"/>
  <c r="H33" i="72"/>
  <c r="H49" i="72" s="1"/>
  <c r="H52" i="72" s="1"/>
  <c r="H54" i="72" s="1"/>
  <c r="H57" i="72" s="1"/>
  <c r="H60" i="72" s="1"/>
  <c r="G33" i="72"/>
  <c r="F33" i="72"/>
  <c r="E33" i="72"/>
  <c r="E49" i="72" s="1"/>
  <c r="E52" i="72" s="1"/>
  <c r="E54" i="72" s="1"/>
  <c r="E57" i="72" s="1"/>
  <c r="E60" i="72" s="1"/>
  <c r="D33" i="72"/>
  <c r="D49" i="72" s="1"/>
  <c r="D52" i="72" s="1"/>
  <c r="C33" i="72"/>
  <c r="Q60" i="73"/>
  <c r="J57" i="73"/>
  <c r="J60" i="73" s="1"/>
  <c r="P49" i="73"/>
  <c r="P52" i="73" s="1"/>
  <c r="P54" i="73" s="1"/>
  <c r="P57" i="73" s="1"/>
  <c r="P60" i="73" s="1"/>
  <c r="I49" i="73"/>
  <c r="I52" i="73" s="1"/>
  <c r="I54" i="73" s="1"/>
  <c r="I57" i="73" s="1"/>
  <c r="I60" i="73" s="1"/>
  <c r="AA48" i="73"/>
  <c r="Y48" i="73"/>
  <c r="X48" i="73"/>
  <c r="W48" i="73"/>
  <c r="V48" i="73"/>
  <c r="V49" i="73" s="1"/>
  <c r="V52" i="73" s="1"/>
  <c r="V54" i="73" s="1"/>
  <c r="V57" i="73" s="1"/>
  <c r="V60" i="73" s="1"/>
  <c r="U48" i="73"/>
  <c r="T48" i="73"/>
  <c r="S48" i="73"/>
  <c r="R48" i="73"/>
  <c r="Q48" i="73"/>
  <c r="P48" i="73"/>
  <c r="O48" i="73"/>
  <c r="N48" i="73"/>
  <c r="N49" i="73" s="1"/>
  <c r="N52" i="73" s="1"/>
  <c r="N54" i="73" s="1"/>
  <c r="N57" i="73" s="1"/>
  <c r="N60" i="73" s="1"/>
  <c r="M48" i="73"/>
  <c r="L48" i="73"/>
  <c r="K48" i="73"/>
  <c r="J48" i="73"/>
  <c r="J49" i="73" s="1"/>
  <c r="J52" i="73" s="1"/>
  <c r="J54" i="73" s="1"/>
  <c r="I48" i="73"/>
  <c r="H48" i="73"/>
  <c r="G48" i="73"/>
  <c r="F48" i="73"/>
  <c r="F49" i="73" s="1"/>
  <c r="F52" i="73" s="1"/>
  <c r="F54" i="73" s="1"/>
  <c r="F57" i="73" s="1"/>
  <c r="F60" i="73" s="1"/>
  <c r="E48" i="73"/>
  <c r="D48" i="73"/>
  <c r="C48" i="73"/>
  <c r="AA33" i="73"/>
  <c r="AA49" i="73" s="1"/>
  <c r="AA52" i="73" s="1"/>
  <c r="AA54" i="73" s="1"/>
  <c r="AA57" i="73" s="1"/>
  <c r="AA60" i="73" s="1"/>
  <c r="Z33" i="73"/>
  <c r="Y33" i="73"/>
  <c r="X33" i="73"/>
  <c r="W33" i="73"/>
  <c r="V33" i="73"/>
  <c r="U33" i="73"/>
  <c r="U49" i="73" s="1"/>
  <c r="U52" i="73" s="1"/>
  <c r="U54" i="73" s="1"/>
  <c r="U57" i="73" s="1"/>
  <c r="U60" i="73" s="1"/>
  <c r="T33" i="73"/>
  <c r="S33" i="73"/>
  <c r="S49" i="73" s="1"/>
  <c r="S52" i="73" s="1"/>
  <c r="S54" i="73" s="1"/>
  <c r="S57" i="73" s="1"/>
  <c r="S60" i="73" s="1"/>
  <c r="R33" i="73"/>
  <c r="Q33" i="73"/>
  <c r="Q49" i="73" s="1"/>
  <c r="Q52" i="73" s="1"/>
  <c r="Q54" i="73" s="1"/>
  <c r="Q57" i="73" s="1"/>
  <c r="P33" i="73"/>
  <c r="O33" i="73"/>
  <c r="N33" i="73"/>
  <c r="M33" i="73"/>
  <c r="M49" i="73" s="1"/>
  <c r="M52" i="73" s="1"/>
  <c r="M54" i="73" s="1"/>
  <c r="M57" i="73" s="1"/>
  <c r="M60" i="73" s="1"/>
  <c r="L33" i="73"/>
  <c r="L49" i="73" s="1"/>
  <c r="L52" i="73" s="1"/>
  <c r="L54" i="73" s="1"/>
  <c r="L57" i="73" s="1"/>
  <c r="L60" i="73" s="1"/>
  <c r="K33" i="73"/>
  <c r="K49" i="73" s="1"/>
  <c r="K52" i="73" s="1"/>
  <c r="K54" i="73" s="1"/>
  <c r="K57" i="73" s="1"/>
  <c r="K60" i="73" s="1"/>
  <c r="J33" i="73"/>
  <c r="I33" i="73"/>
  <c r="H33" i="73"/>
  <c r="G33" i="73"/>
  <c r="F33" i="73"/>
  <c r="E33" i="73"/>
  <c r="E49" i="73" s="1"/>
  <c r="E52" i="73" s="1"/>
  <c r="E54" i="73" s="1"/>
  <c r="E57" i="73" s="1"/>
  <c r="E60" i="73" s="1"/>
  <c r="D33" i="73"/>
  <c r="D49" i="73" s="1"/>
  <c r="D52" i="73" s="1"/>
  <c r="D54" i="73" s="1"/>
  <c r="D57" i="73" s="1"/>
  <c r="D60" i="73" s="1"/>
  <c r="C33" i="73"/>
  <c r="H52" i="74"/>
  <c r="H54" i="74" s="1"/>
  <c r="H57" i="74" s="1"/>
  <c r="H60" i="74" s="1"/>
  <c r="G52" i="74"/>
  <c r="G54" i="74" s="1"/>
  <c r="G57" i="74" s="1"/>
  <c r="G60" i="74" s="1"/>
  <c r="X49" i="74"/>
  <c r="T49" i="74"/>
  <c r="T52" i="74" s="1"/>
  <c r="T54" i="74" s="1"/>
  <c r="T57" i="74" s="1"/>
  <c r="T60" i="74" s="1"/>
  <c r="O49" i="74"/>
  <c r="O52" i="74" s="1"/>
  <c r="O54" i="74" s="1"/>
  <c r="O57" i="74" s="1"/>
  <c r="O60" i="74" s="1"/>
  <c r="AA48" i="74"/>
  <c r="Z48" i="74"/>
  <c r="Y48" i="74"/>
  <c r="X48" i="74"/>
  <c r="W48" i="74"/>
  <c r="W49" i="74" s="1"/>
  <c r="W52" i="74" s="1"/>
  <c r="W54" i="74" s="1"/>
  <c r="W57" i="74" s="1"/>
  <c r="W60" i="74" s="1"/>
  <c r="V48" i="74"/>
  <c r="U48" i="74"/>
  <c r="T48" i="74"/>
  <c r="S48" i="74"/>
  <c r="R48" i="74"/>
  <c r="Q48" i="74"/>
  <c r="P48" i="74"/>
  <c r="O48" i="74"/>
  <c r="N48" i="74"/>
  <c r="M48" i="74"/>
  <c r="M49" i="74" s="1"/>
  <c r="M52" i="74" s="1"/>
  <c r="M54" i="74" s="1"/>
  <c r="M57" i="74" s="1"/>
  <c r="M60" i="74" s="1"/>
  <c r="L48" i="74"/>
  <c r="K48" i="74"/>
  <c r="J48" i="74"/>
  <c r="I48" i="74"/>
  <c r="I49" i="74" s="1"/>
  <c r="I52" i="74" s="1"/>
  <c r="I54" i="74" s="1"/>
  <c r="I57" i="74" s="1"/>
  <c r="I60" i="74" s="1"/>
  <c r="H48" i="74"/>
  <c r="H49" i="74" s="1"/>
  <c r="G48" i="74"/>
  <c r="F48" i="74"/>
  <c r="E48" i="74"/>
  <c r="D48" i="74"/>
  <c r="C48" i="74"/>
  <c r="AA33" i="74"/>
  <c r="AA49" i="74" s="1"/>
  <c r="AA52" i="74" s="1"/>
  <c r="AA54" i="74" s="1"/>
  <c r="AA57" i="74" s="1"/>
  <c r="AA60" i="74" s="1"/>
  <c r="Y33" i="74"/>
  <c r="X33" i="74"/>
  <c r="W33" i="74"/>
  <c r="V33" i="74"/>
  <c r="U33" i="74"/>
  <c r="T33" i="74"/>
  <c r="S33" i="74"/>
  <c r="R33" i="74"/>
  <c r="Q33" i="74"/>
  <c r="Q49" i="74" s="1"/>
  <c r="Q52" i="74" s="1"/>
  <c r="Q54" i="74" s="1"/>
  <c r="Q57" i="74" s="1"/>
  <c r="Q60" i="74" s="1"/>
  <c r="P33" i="74"/>
  <c r="P49" i="74" s="1"/>
  <c r="P52" i="74" s="1"/>
  <c r="P54" i="74" s="1"/>
  <c r="P57" i="74" s="1"/>
  <c r="P60" i="74" s="1"/>
  <c r="O33" i="74"/>
  <c r="N33" i="74"/>
  <c r="M33" i="74"/>
  <c r="L33" i="74"/>
  <c r="L49" i="74" s="1"/>
  <c r="L52" i="74" s="1"/>
  <c r="L54" i="74" s="1"/>
  <c r="L57" i="74" s="1"/>
  <c r="L60" i="74" s="1"/>
  <c r="K33" i="74"/>
  <c r="K49" i="74" s="1"/>
  <c r="K52" i="74" s="1"/>
  <c r="K54" i="74" s="1"/>
  <c r="K57" i="74" s="1"/>
  <c r="K60" i="74" s="1"/>
  <c r="J33" i="74"/>
  <c r="I33" i="74"/>
  <c r="H33" i="74"/>
  <c r="G33" i="74"/>
  <c r="G49" i="74" s="1"/>
  <c r="F33" i="74"/>
  <c r="E33" i="74"/>
  <c r="D33" i="74"/>
  <c r="C33" i="74"/>
  <c r="C49" i="74" s="1"/>
  <c r="C52" i="74" s="1"/>
  <c r="C54" i="74" s="1"/>
  <c r="C57" i="74" s="1"/>
  <c r="C60" i="74" s="1"/>
  <c r="H57" i="75"/>
  <c r="H60" i="75" s="1"/>
  <c r="O52" i="75"/>
  <c r="O54" i="75" s="1"/>
  <c r="O57" i="75" s="1"/>
  <c r="O60" i="75" s="1"/>
  <c r="AA49" i="75"/>
  <c r="AA52" i="75" s="1"/>
  <c r="AA54" i="75" s="1"/>
  <c r="AA57" i="75" s="1"/>
  <c r="AA60" i="75" s="1"/>
  <c r="X49" i="75"/>
  <c r="Z49" i="75" s="1"/>
  <c r="O49" i="75"/>
  <c r="AA48" i="75"/>
  <c r="Y48" i="75"/>
  <c r="X48" i="75"/>
  <c r="Z48" i="75" s="1"/>
  <c r="W48" i="75"/>
  <c r="W49" i="75" s="1"/>
  <c r="W52" i="75" s="1"/>
  <c r="W54" i="75" s="1"/>
  <c r="W57" i="75" s="1"/>
  <c r="W60" i="75" s="1"/>
  <c r="V48" i="75"/>
  <c r="U48" i="75"/>
  <c r="T48" i="75"/>
  <c r="S48" i="75"/>
  <c r="R48" i="75"/>
  <c r="Q48" i="75"/>
  <c r="P48" i="75"/>
  <c r="O48" i="75"/>
  <c r="N48" i="75"/>
  <c r="M48" i="75"/>
  <c r="L48" i="75"/>
  <c r="K48" i="75"/>
  <c r="K49" i="75" s="1"/>
  <c r="K52" i="75" s="1"/>
  <c r="K54" i="75" s="1"/>
  <c r="K57" i="75" s="1"/>
  <c r="K60" i="75" s="1"/>
  <c r="J48" i="75"/>
  <c r="I48" i="75"/>
  <c r="H48" i="75"/>
  <c r="G48" i="75"/>
  <c r="F48" i="75"/>
  <c r="E48" i="75"/>
  <c r="D48" i="75"/>
  <c r="C48" i="75"/>
  <c r="AA33" i="75"/>
  <c r="Z33" i="75"/>
  <c r="Y33" i="75"/>
  <c r="Y49" i="75" s="1"/>
  <c r="Y52" i="75" s="1"/>
  <c r="Y54" i="75" s="1"/>
  <c r="Y57" i="75" s="1"/>
  <c r="Y60" i="75" s="1"/>
  <c r="X33" i="75"/>
  <c r="W33" i="75"/>
  <c r="V33" i="75"/>
  <c r="U33" i="75"/>
  <c r="U49" i="75" s="1"/>
  <c r="U52" i="75" s="1"/>
  <c r="U54" i="75" s="1"/>
  <c r="U57" i="75" s="1"/>
  <c r="U60" i="75" s="1"/>
  <c r="T33" i="75"/>
  <c r="S33" i="75"/>
  <c r="S49" i="75" s="1"/>
  <c r="S52" i="75" s="1"/>
  <c r="S54" i="75" s="1"/>
  <c r="S57" i="75" s="1"/>
  <c r="S60" i="75" s="1"/>
  <c r="R33" i="75"/>
  <c r="Q33" i="75"/>
  <c r="Q49" i="75" s="1"/>
  <c r="Q52" i="75" s="1"/>
  <c r="Q54" i="75" s="1"/>
  <c r="Q57" i="75" s="1"/>
  <c r="Q60" i="75" s="1"/>
  <c r="P33" i="75"/>
  <c r="O33" i="75"/>
  <c r="N33" i="75"/>
  <c r="N49" i="75" s="1"/>
  <c r="N52" i="75" s="1"/>
  <c r="N54" i="75" s="1"/>
  <c r="N57" i="75" s="1"/>
  <c r="N60" i="75" s="1"/>
  <c r="M33" i="75"/>
  <c r="L33" i="75"/>
  <c r="K33" i="75"/>
  <c r="J33" i="75"/>
  <c r="I33" i="75"/>
  <c r="H33" i="75"/>
  <c r="H49" i="75" s="1"/>
  <c r="H52" i="75" s="1"/>
  <c r="H54" i="75" s="1"/>
  <c r="G33" i="75"/>
  <c r="G49" i="75" s="1"/>
  <c r="G52" i="75" s="1"/>
  <c r="G54" i="75" s="1"/>
  <c r="G57" i="75" s="1"/>
  <c r="G60" i="75" s="1"/>
  <c r="F33" i="75"/>
  <c r="E33" i="75"/>
  <c r="E49" i="75" s="1"/>
  <c r="E52" i="75" s="1"/>
  <c r="E54" i="75" s="1"/>
  <c r="E57" i="75" s="1"/>
  <c r="E60" i="75" s="1"/>
  <c r="D33" i="75"/>
  <c r="C33" i="75"/>
  <c r="C49" i="75" s="1"/>
  <c r="C52" i="75" s="1"/>
  <c r="C54" i="75" s="1"/>
  <c r="C57" i="75" s="1"/>
  <c r="C60" i="75" s="1"/>
  <c r="V49" i="76"/>
  <c r="V52" i="76" s="1"/>
  <c r="V54" i="76" s="1"/>
  <c r="V57" i="76" s="1"/>
  <c r="V60" i="76" s="1"/>
  <c r="N49" i="76"/>
  <c r="N52" i="76" s="1"/>
  <c r="N54" i="76" s="1"/>
  <c r="N57" i="76" s="1"/>
  <c r="N60" i="76" s="1"/>
  <c r="G49" i="76"/>
  <c r="G52" i="76" s="1"/>
  <c r="G54" i="76" s="1"/>
  <c r="G57" i="76" s="1"/>
  <c r="G60" i="76" s="1"/>
  <c r="AA48" i="76"/>
  <c r="Y48" i="76"/>
  <c r="X48" i="76"/>
  <c r="Z48" i="76" s="1"/>
  <c r="W48" i="76"/>
  <c r="V48" i="76"/>
  <c r="U48" i="76"/>
  <c r="T48" i="76"/>
  <c r="S48" i="76"/>
  <c r="S49" i="76" s="1"/>
  <c r="S52" i="76" s="1"/>
  <c r="S54" i="76" s="1"/>
  <c r="S57" i="76" s="1"/>
  <c r="S60" i="76" s="1"/>
  <c r="R48" i="76"/>
  <c r="Q48" i="76"/>
  <c r="P48" i="76"/>
  <c r="O48" i="76"/>
  <c r="N48" i="76"/>
  <c r="M48" i="76"/>
  <c r="L48" i="76"/>
  <c r="K48" i="76"/>
  <c r="K49" i="76" s="1"/>
  <c r="K52" i="76" s="1"/>
  <c r="K54" i="76" s="1"/>
  <c r="K57" i="76" s="1"/>
  <c r="K60" i="76" s="1"/>
  <c r="J48" i="76"/>
  <c r="I48" i="76"/>
  <c r="H48" i="76"/>
  <c r="G48" i="76"/>
  <c r="F48" i="76"/>
  <c r="F49" i="76" s="1"/>
  <c r="F52" i="76" s="1"/>
  <c r="F54" i="76" s="1"/>
  <c r="F57" i="76" s="1"/>
  <c r="F60" i="76" s="1"/>
  <c r="E48" i="76"/>
  <c r="D48" i="76"/>
  <c r="C48" i="76"/>
  <c r="AA33" i="76"/>
  <c r="Y33" i="76"/>
  <c r="Y49" i="76" s="1"/>
  <c r="Y52" i="76" s="1"/>
  <c r="Y54" i="76" s="1"/>
  <c r="Y57" i="76" s="1"/>
  <c r="Y60" i="76" s="1"/>
  <c r="X33" i="76"/>
  <c r="X49" i="76" s="1"/>
  <c r="W33" i="76"/>
  <c r="W49" i="76" s="1"/>
  <c r="W52" i="76" s="1"/>
  <c r="W54" i="76" s="1"/>
  <c r="W57" i="76" s="1"/>
  <c r="W60" i="76" s="1"/>
  <c r="V33" i="76"/>
  <c r="U33" i="76"/>
  <c r="U49" i="76" s="1"/>
  <c r="U52" i="76" s="1"/>
  <c r="U54" i="76" s="1"/>
  <c r="U57" i="76" s="1"/>
  <c r="U60" i="76" s="1"/>
  <c r="T33" i="76"/>
  <c r="S33" i="76"/>
  <c r="R33" i="76"/>
  <c r="R49" i="76" s="1"/>
  <c r="R52" i="76" s="1"/>
  <c r="R54" i="76" s="1"/>
  <c r="R57" i="76" s="1"/>
  <c r="R60" i="76" s="1"/>
  <c r="Q33" i="76"/>
  <c r="Q49" i="76" s="1"/>
  <c r="Q52" i="76" s="1"/>
  <c r="Q54" i="76" s="1"/>
  <c r="Q57" i="76" s="1"/>
  <c r="Q60" i="76" s="1"/>
  <c r="P33" i="76"/>
  <c r="O33" i="76"/>
  <c r="N33" i="76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J33" i="76"/>
  <c r="J49" i="76" s="1"/>
  <c r="J52" i="76" s="1"/>
  <c r="J54" i="76" s="1"/>
  <c r="J57" i="76" s="1"/>
  <c r="J60" i="76" s="1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F33" i="76"/>
  <c r="E33" i="76"/>
  <c r="D33" i="76"/>
  <c r="D49" i="76" s="1"/>
  <c r="D52" i="76" s="1"/>
  <c r="D54" i="76" s="1"/>
  <c r="D57" i="76" s="1"/>
  <c r="D60" i="76" s="1"/>
  <c r="C33" i="76"/>
  <c r="U52" i="77"/>
  <c r="U54" i="77" s="1"/>
  <c r="U57" i="77" s="1"/>
  <c r="U60" i="77" s="1"/>
  <c r="Q49" i="77"/>
  <c r="Q52" i="77" s="1"/>
  <c r="Q54" i="77" s="1"/>
  <c r="Q57" i="77" s="1"/>
  <c r="Q60" i="77" s="1"/>
  <c r="E49" i="77"/>
  <c r="E52" i="77" s="1"/>
  <c r="E54" i="77" s="1"/>
  <c r="E57" i="77" s="1"/>
  <c r="E60" i="77" s="1"/>
  <c r="AA48" i="77"/>
  <c r="Z48" i="77"/>
  <c r="Y48" i="77"/>
  <c r="X48" i="77"/>
  <c r="W48" i="77"/>
  <c r="V48" i="77"/>
  <c r="V49" i="77" s="1"/>
  <c r="V52" i="77" s="1"/>
  <c r="V54" i="77" s="1"/>
  <c r="V57" i="77" s="1"/>
  <c r="V60" i="77" s="1"/>
  <c r="U48" i="77"/>
  <c r="T48" i="77"/>
  <c r="S48" i="77"/>
  <c r="R48" i="77"/>
  <c r="Q48" i="77"/>
  <c r="P48" i="77"/>
  <c r="O48" i="77"/>
  <c r="N48" i="77"/>
  <c r="N49" i="77" s="1"/>
  <c r="N52" i="77" s="1"/>
  <c r="N54" i="77" s="1"/>
  <c r="N57" i="77" s="1"/>
  <c r="N60" i="77" s="1"/>
  <c r="M48" i="77"/>
  <c r="L48" i="77"/>
  <c r="K48" i="77"/>
  <c r="J48" i="77"/>
  <c r="J49" i="77" s="1"/>
  <c r="J52" i="77" s="1"/>
  <c r="J54" i="77" s="1"/>
  <c r="J57" i="77" s="1"/>
  <c r="J60" i="77" s="1"/>
  <c r="I48" i="77"/>
  <c r="I49" i="77" s="1"/>
  <c r="I52" i="77" s="1"/>
  <c r="I54" i="77" s="1"/>
  <c r="I57" i="77" s="1"/>
  <c r="I60" i="77" s="1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Y49" i="77" s="1"/>
  <c r="Y52" i="77" s="1"/>
  <c r="Y54" i="77" s="1"/>
  <c r="Y57" i="77" s="1"/>
  <c r="Y60" i="77" s="1"/>
  <c r="X33" i="77"/>
  <c r="X49" i="77" s="1"/>
  <c r="W33" i="77"/>
  <c r="V33" i="77"/>
  <c r="U33" i="77"/>
  <c r="U49" i="77" s="1"/>
  <c r="T33" i="77"/>
  <c r="T49" i="77" s="1"/>
  <c r="T52" i="77" s="1"/>
  <c r="T54" i="77" s="1"/>
  <c r="T57" i="77" s="1"/>
  <c r="T60" i="77" s="1"/>
  <c r="S33" i="77"/>
  <c r="R33" i="77"/>
  <c r="Q33" i="77"/>
  <c r="P33" i="77"/>
  <c r="P49" i="77" s="1"/>
  <c r="P52" i="77" s="1"/>
  <c r="P54" i="77" s="1"/>
  <c r="P57" i="77" s="1"/>
  <c r="P60" i="77" s="1"/>
  <c r="O33" i="77"/>
  <c r="O49" i="77" s="1"/>
  <c r="O52" i="77" s="1"/>
  <c r="O54" i="77" s="1"/>
  <c r="O57" i="77" s="1"/>
  <c r="O60" i="77" s="1"/>
  <c r="N33" i="77"/>
  <c r="M33" i="77"/>
  <c r="M49" i="77" s="1"/>
  <c r="M52" i="77" s="1"/>
  <c r="M54" i="77" s="1"/>
  <c r="M57" i="77" s="1"/>
  <c r="M60" i="77" s="1"/>
  <c r="L33" i="77"/>
  <c r="L49" i="77" s="1"/>
  <c r="L52" i="77" s="1"/>
  <c r="L54" i="77" s="1"/>
  <c r="L57" i="77" s="1"/>
  <c r="L60" i="77" s="1"/>
  <c r="K33" i="77"/>
  <c r="K49" i="77" s="1"/>
  <c r="K52" i="77" s="1"/>
  <c r="K54" i="77" s="1"/>
  <c r="K57" i="77" s="1"/>
  <c r="K60" i="77" s="1"/>
  <c r="J33" i="77"/>
  <c r="I33" i="77"/>
  <c r="H33" i="77"/>
  <c r="G33" i="77"/>
  <c r="G49" i="77" s="1"/>
  <c r="G52" i="77" s="1"/>
  <c r="G54" i="77" s="1"/>
  <c r="G57" i="77" s="1"/>
  <c r="G60" i="77" s="1"/>
  <c r="F33" i="77"/>
  <c r="F49" i="77" s="1"/>
  <c r="F52" i="77" s="1"/>
  <c r="F54" i="77" s="1"/>
  <c r="F57" i="77" s="1"/>
  <c r="F60" i="77" s="1"/>
  <c r="E33" i="77"/>
  <c r="D33" i="77"/>
  <c r="C33" i="77"/>
  <c r="C49" i="77" s="1"/>
  <c r="C52" i="77" s="1"/>
  <c r="C54" i="77" s="1"/>
  <c r="C57" i="77" s="1"/>
  <c r="C60" i="77" s="1"/>
  <c r="T60" i="78"/>
  <c r="F54" i="78"/>
  <c r="F57" i="78" s="1"/>
  <c r="F60" i="78" s="1"/>
  <c r="T49" i="78"/>
  <c r="T52" i="78" s="1"/>
  <c r="T54" i="78" s="1"/>
  <c r="T57" i="78" s="1"/>
  <c r="P49" i="78"/>
  <c r="P52" i="78" s="1"/>
  <c r="P54" i="78" s="1"/>
  <c r="P57" i="78" s="1"/>
  <c r="P60" i="78" s="1"/>
  <c r="M49" i="78"/>
  <c r="M52" i="78" s="1"/>
  <c r="M54" i="78" s="1"/>
  <c r="M57" i="78" s="1"/>
  <c r="M60" i="78" s="1"/>
  <c r="AA48" i="78"/>
  <c r="Y48" i="78"/>
  <c r="Y49" i="78" s="1"/>
  <c r="Y52" i="78" s="1"/>
  <c r="Y54" i="78" s="1"/>
  <c r="Y57" i="78" s="1"/>
  <c r="Y60" i="78" s="1"/>
  <c r="X48" i="78"/>
  <c r="W48" i="78"/>
  <c r="V48" i="78"/>
  <c r="U48" i="78"/>
  <c r="T48" i="78"/>
  <c r="S48" i="78"/>
  <c r="R48" i="78"/>
  <c r="Q48" i="78"/>
  <c r="P48" i="78"/>
  <c r="O48" i="78"/>
  <c r="N48" i="78"/>
  <c r="M48" i="78"/>
  <c r="L48" i="78"/>
  <c r="L49" i="78" s="1"/>
  <c r="L52" i="78" s="1"/>
  <c r="L54" i="78" s="1"/>
  <c r="L57" i="78" s="1"/>
  <c r="L60" i="78" s="1"/>
  <c r="K48" i="78"/>
  <c r="J48" i="78"/>
  <c r="I48" i="78"/>
  <c r="I49" i="78" s="1"/>
  <c r="I52" i="78" s="1"/>
  <c r="I54" i="78" s="1"/>
  <c r="I57" i="78" s="1"/>
  <c r="I60" i="78" s="1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Z33" i="78"/>
  <c r="Y33" i="78"/>
  <c r="X33" i="78"/>
  <c r="W33" i="78"/>
  <c r="W49" i="78" s="1"/>
  <c r="W52" i="78" s="1"/>
  <c r="W54" i="78" s="1"/>
  <c r="W57" i="78" s="1"/>
  <c r="W60" i="78" s="1"/>
  <c r="V33" i="78"/>
  <c r="V49" i="78" s="1"/>
  <c r="V52" i="78" s="1"/>
  <c r="V54" i="78" s="1"/>
  <c r="V57" i="78" s="1"/>
  <c r="V60" i="78" s="1"/>
  <c r="U33" i="78"/>
  <c r="U49" i="78" s="1"/>
  <c r="U52" i="78" s="1"/>
  <c r="U54" i="78" s="1"/>
  <c r="U57" i="78" s="1"/>
  <c r="U60" i="78" s="1"/>
  <c r="T33" i="78"/>
  <c r="S33" i="78"/>
  <c r="R33" i="78"/>
  <c r="Q33" i="78"/>
  <c r="P33" i="78"/>
  <c r="O33" i="78"/>
  <c r="N33" i="78"/>
  <c r="M33" i="78"/>
  <c r="L33" i="78"/>
  <c r="K33" i="78"/>
  <c r="J33" i="78"/>
  <c r="I33" i="78"/>
  <c r="H33" i="78"/>
  <c r="H49" i="78" s="1"/>
  <c r="H52" i="78" s="1"/>
  <c r="H54" i="78" s="1"/>
  <c r="H57" i="78" s="1"/>
  <c r="H60" i="78" s="1"/>
  <c r="G33" i="78"/>
  <c r="F33" i="78"/>
  <c r="F49" i="78" s="1"/>
  <c r="F52" i="78" s="1"/>
  <c r="E33" i="78"/>
  <c r="E49" i="78" s="1"/>
  <c r="E52" i="78" s="1"/>
  <c r="E54" i="78" s="1"/>
  <c r="E57" i="78" s="1"/>
  <c r="E60" i="78" s="1"/>
  <c r="D33" i="78"/>
  <c r="D49" i="78" s="1"/>
  <c r="D52" i="78" s="1"/>
  <c r="D54" i="78" s="1"/>
  <c r="D57" i="78" s="1"/>
  <c r="D60" i="78" s="1"/>
  <c r="C33" i="78"/>
  <c r="N52" i="79"/>
  <c r="N54" i="79" s="1"/>
  <c r="N57" i="79" s="1"/>
  <c r="N60" i="79" s="1"/>
  <c r="W49" i="79"/>
  <c r="W52" i="79" s="1"/>
  <c r="W54" i="79" s="1"/>
  <c r="W57" i="79" s="1"/>
  <c r="W60" i="79" s="1"/>
  <c r="T49" i="79"/>
  <c r="T52" i="79" s="1"/>
  <c r="T54" i="79" s="1"/>
  <c r="T57" i="79" s="1"/>
  <c r="T60" i="79" s="1"/>
  <c r="L49" i="79"/>
  <c r="L52" i="79" s="1"/>
  <c r="L54" i="79" s="1"/>
  <c r="L57" i="79" s="1"/>
  <c r="L60" i="79" s="1"/>
  <c r="G49" i="79"/>
  <c r="G52" i="79" s="1"/>
  <c r="G54" i="79" s="1"/>
  <c r="G57" i="79" s="1"/>
  <c r="G60" i="79" s="1"/>
  <c r="D49" i="79"/>
  <c r="D52" i="79" s="1"/>
  <c r="D54" i="79" s="1"/>
  <c r="D57" i="79" s="1"/>
  <c r="D60" i="79" s="1"/>
  <c r="AA48" i="79"/>
  <c r="Y48" i="79"/>
  <c r="X48" i="79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Y33" i="79"/>
  <c r="X33" i="79"/>
  <c r="W33" i="79"/>
  <c r="V33" i="79"/>
  <c r="U33" i="79"/>
  <c r="U49" i="79" s="1"/>
  <c r="U52" i="79" s="1"/>
  <c r="U54" i="79" s="1"/>
  <c r="U57" i="79" s="1"/>
  <c r="U60" i="79" s="1"/>
  <c r="T33" i="79"/>
  <c r="S33" i="79"/>
  <c r="R33" i="79"/>
  <c r="Q33" i="79"/>
  <c r="Q49" i="79" s="1"/>
  <c r="Q52" i="79" s="1"/>
  <c r="Q54" i="79" s="1"/>
  <c r="Q57" i="79" s="1"/>
  <c r="Q60" i="79" s="1"/>
  <c r="P33" i="79"/>
  <c r="O33" i="79"/>
  <c r="O49" i="79" s="1"/>
  <c r="O52" i="79" s="1"/>
  <c r="O54" i="79" s="1"/>
  <c r="O57" i="79" s="1"/>
  <c r="O60" i="79" s="1"/>
  <c r="N33" i="79"/>
  <c r="N49" i="79" s="1"/>
  <c r="M33" i="79"/>
  <c r="L33" i="79"/>
  <c r="K33" i="79"/>
  <c r="K49" i="79" s="1"/>
  <c r="K52" i="79" s="1"/>
  <c r="K54" i="79" s="1"/>
  <c r="K57" i="79" s="1"/>
  <c r="K60" i="79" s="1"/>
  <c r="J33" i="79"/>
  <c r="I33" i="79"/>
  <c r="I49" i="79" s="1"/>
  <c r="I52" i="79" s="1"/>
  <c r="I54" i="79" s="1"/>
  <c r="I57" i="79" s="1"/>
  <c r="I60" i="79" s="1"/>
  <c r="H33" i="79"/>
  <c r="G33" i="79"/>
  <c r="F33" i="79"/>
  <c r="E33" i="79"/>
  <c r="D33" i="79"/>
  <c r="C33" i="79"/>
  <c r="Q54" i="80"/>
  <c r="Q57" i="80" s="1"/>
  <c r="Q60" i="80" s="1"/>
  <c r="S49" i="80"/>
  <c r="S52" i="80" s="1"/>
  <c r="S54" i="80" s="1"/>
  <c r="S57" i="80" s="1"/>
  <c r="S60" i="80" s="1"/>
  <c r="N49" i="80"/>
  <c r="N52" i="80" s="1"/>
  <c r="N54" i="80" s="1"/>
  <c r="N57" i="80" s="1"/>
  <c r="N60" i="80" s="1"/>
  <c r="AA48" i="80"/>
  <c r="Y48" i="80"/>
  <c r="X48" i="80"/>
  <c r="W48" i="80"/>
  <c r="W49" i="80" s="1"/>
  <c r="W52" i="80" s="1"/>
  <c r="W54" i="80" s="1"/>
  <c r="W57" i="80" s="1"/>
  <c r="W60" i="80" s="1"/>
  <c r="V48" i="80"/>
  <c r="V49" i="80" s="1"/>
  <c r="V52" i="80" s="1"/>
  <c r="V54" i="80" s="1"/>
  <c r="V57" i="80" s="1"/>
  <c r="V60" i="80" s="1"/>
  <c r="U48" i="80"/>
  <c r="T48" i="80"/>
  <c r="S48" i="80"/>
  <c r="R48" i="80"/>
  <c r="Q48" i="80"/>
  <c r="P48" i="80"/>
  <c r="O48" i="80"/>
  <c r="O49" i="80" s="1"/>
  <c r="O52" i="80" s="1"/>
  <c r="O54" i="80" s="1"/>
  <c r="O57" i="80" s="1"/>
  <c r="O60" i="80" s="1"/>
  <c r="N48" i="80"/>
  <c r="M48" i="80"/>
  <c r="L48" i="80"/>
  <c r="K48" i="80"/>
  <c r="J48" i="80"/>
  <c r="I48" i="80"/>
  <c r="H48" i="80"/>
  <c r="G48" i="80"/>
  <c r="F48" i="80"/>
  <c r="F49" i="80" s="1"/>
  <c r="F52" i="80" s="1"/>
  <c r="F54" i="80" s="1"/>
  <c r="F57" i="80" s="1"/>
  <c r="F60" i="80" s="1"/>
  <c r="E48" i="80"/>
  <c r="D48" i="80"/>
  <c r="C48" i="80"/>
  <c r="AA33" i="80"/>
  <c r="AA49" i="80" s="1"/>
  <c r="AA52" i="80" s="1"/>
  <c r="AA54" i="80" s="1"/>
  <c r="AA57" i="80" s="1"/>
  <c r="AA60" i="80" s="1"/>
  <c r="Y33" i="80"/>
  <c r="Y49" i="80" s="1"/>
  <c r="Y52" i="80" s="1"/>
  <c r="Y54" i="80" s="1"/>
  <c r="Y57" i="80" s="1"/>
  <c r="Y60" i="80" s="1"/>
  <c r="X33" i="80"/>
  <c r="W33" i="80"/>
  <c r="V33" i="80"/>
  <c r="U33" i="80"/>
  <c r="T33" i="80"/>
  <c r="T49" i="80" s="1"/>
  <c r="T52" i="80" s="1"/>
  <c r="T54" i="80" s="1"/>
  <c r="T57" i="80" s="1"/>
  <c r="T60" i="80" s="1"/>
  <c r="S33" i="80"/>
  <c r="R33" i="80"/>
  <c r="Q33" i="80"/>
  <c r="Q49" i="80" s="1"/>
  <c r="Q52" i="80" s="1"/>
  <c r="P33" i="80"/>
  <c r="P49" i="80" s="1"/>
  <c r="P52" i="80" s="1"/>
  <c r="P54" i="80" s="1"/>
  <c r="P57" i="80" s="1"/>
  <c r="P60" i="80" s="1"/>
  <c r="O33" i="80"/>
  <c r="N33" i="80"/>
  <c r="M33" i="80"/>
  <c r="M49" i="80" s="1"/>
  <c r="M52" i="80" s="1"/>
  <c r="M54" i="80" s="1"/>
  <c r="M57" i="80" s="1"/>
  <c r="M60" i="80" s="1"/>
  <c r="L33" i="80"/>
  <c r="L49" i="80" s="1"/>
  <c r="L52" i="80" s="1"/>
  <c r="L54" i="80" s="1"/>
  <c r="L57" i="80" s="1"/>
  <c r="L60" i="80" s="1"/>
  <c r="K33" i="80"/>
  <c r="J33" i="80"/>
  <c r="J49" i="80" s="1"/>
  <c r="J52" i="80" s="1"/>
  <c r="J54" i="80" s="1"/>
  <c r="J57" i="80" s="1"/>
  <c r="J60" i="80" s="1"/>
  <c r="I33" i="80"/>
  <c r="H33" i="80"/>
  <c r="G33" i="80"/>
  <c r="F33" i="80"/>
  <c r="E33" i="80"/>
  <c r="E49" i="80" s="1"/>
  <c r="E52" i="80" s="1"/>
  <c r="E54" i="80" s="1"/>
  <c r="E57" i="80" s="1"/>
  <c r="E60" i="80" s="1"/>
  <c r="D33" i="80"/>
  <c r="D49" i="80" s="1"/>
  <c r="D52" i="80" s="1"/>
  <c r="D54" i="80" s="1"/>
  <c r="D57" i="80" s="1"/>
  <c r="D60" i="80" s="1"/>
  <c r="C33" i="80"/>
  <c r="C49" i="80" s="1"/>
  <c r="C52" i="80" s="1"/>
  <c r="C54" i="80" s="1"/>
  <c r="C57" i="80" s="1"/>
  <c r="C60" i="80" s="1"/>
  <c r="C54" i="81"/>
  <c r="C57" i="81" s="1"/>
  <c r="C60" i="81" s="1"/>
  <c r="S49" i="81"/>
  <c r="S52" i="81" s="1"/>
  <c r="S54" i="81" s="1"/>
  <c r="S57" i="81" s="1"/>
  <c r="S60" i="81" s="1"/>
  <c r="AA48" i="81"/>
  <c r="Z48" i="81"/>
  <c r="Y48" i="81"/>
  <c r="X48" i="8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I49" i="81" s="1"/>
  <c r="I52" i="81" s="1"/>
  <c r="I54" i="81" s="1"/>
  <c r="I57" i="81" s="1"/>
  <c r="I60" i="81" s="1"/>
  <c r="H48" i="81"/>
  <c r="G48" i="81"/>
  <c r="F48" i="81"/>
  <c r="E48" i="81"/>
  <c r="D48" i="81"/>
  <c r="C48" i="81"/>
  <c r="AA33" i="81"/>
  <c r="Y33" i="81"/>
  <c r="Y49" i="81" s="1"/>
  <c r="Y52" i="81" s="1"/>
  <c r="Y54" i="81" s="1"/>
  <c r="Y57" i="81" s="1"/>
  <c r="Y60" i="81" s="1"/>
  <c r="X33" i="81"/>
  <c r="Z33" i="81" s="1"/>
  <c r="W33" i="81"/>
  <c r="V33" i="81"/>
  <c r="V49" i="81" s="1"/>
  <c r="V52" i="81" s="1"/>
  <c r="V54" i="81" s="1"/>
  <c r="V57" i="81" s="1"/>
  <c r="V60" i="81" s="1"/>
  <c r="U33" i="81"/>
  <c r="T33" i="81"/>
  <c r="S33" i="81"/>
  <c r="R33" i="81"/>
  <c r="Q33" i="81"/>
  <c r="Q49" i="81" s="1"/>
  <c r="Q52" i="81" s="1"/>
  <c r="Q54" i="81" s="1"/>
  <c r="Q57" i="81" s="1"/>
  <c r="Q60" i="81" s="1"/>
  <c r="P33" i="81"/>
  <c r="P49" i="81" s="1"/>
  <c r="P52" i="81" s="1"/>
  <c r="P54" i="81" s="1"/>
  <c r="P57" i="81" s="1"/>
  <c r="P60" i="81" s="1"/>
  <c r="O33" i="81"/>
  <c r="N33" i="81"/>
  <c r="M33" i="81"/>
  <c r="L33" i="81"/>
  <c r="K33" i="81"/>
  <c r="K49" i="81" s="1"/>
  <c r="K52" i="81" s="1"/>
  <c r="K54" i="81" s="1"/>
  <c r="K57" i="81" s="1"/>
  <c r="K60" i="81" s="1"/>
  <c r="J33" i="81"/>
  <c r="J49" i="81" s="1"/>
  <c r="J52" i="81" s="1"/>
  <c r="J54" i="81" s="1"/>
  <c r="J57" i="81" s="1"/>
  <c r="J60" i="81" s="1"/>
  <c r="I33" i="81"/>
  <c r="H33" i="81"/>
  <c r="G33" i="81"/>
  <c r="F33" i="81"/>
  <c r="E33" i="81"/>
  <c r="D33" i="81"/>
  <c r="C33" i="81"/>
  <c r="C49" i="81" s="1"/>
  <c r="C52" i="81" s="1"/>
  <c r="M52" i="82"/>
  <c r="M54" i="82" s="1"/>
  <c r="M57" i="82" s="1"/>
  <c r="M60" i="82" s="1"/>
  <c r="X49" i="82"/>
  <c r="Z49" i="82" s="1"/>
  <c r="AA48" i="82"/>
  <c r="Z48" i="82"/>
  <c r="Y48" i="82"/>
  <c r="X48" i="82"/>
  <c r="W48" i="82"/>
  <c r="V48" i="82"/>
  <c r="U48" i="82"/>
  <c r="T48" i="82"/>
  <c r="S48" i="82"/>
  <c r="R48" i="82"/>
  <c r="Q48" i="82"/>
  <c r="P48" i="82"/>
  <c r="O48" i="82"/>
  <c r="N48" i="82"/>
  <c r="M48" i="82"/>
  <c r="M49" i="82" s="1"/>
  <c r="L48" i="82"/>
  <c r="K48" i="82"/>
  <c r="J48" i="82"/>
  <c r="I48" i="82"/>
  <c r="I49" i="82" s="1"/>
  <c r="I52" i="82" s="1"/>
  <c r="I54" i="82" s="1"/>
  <c r="I57" i="82" s="1"/>
  <c r="I60" i="82" s="1"/>
  <c r="H48" i="82"/>
  <c r="H49" i="82" s="1"/>
  <c r="H52" i="82" s="1"/>
  <c r="H54" i="82" s="1"/>
  <c r="H57" i="82" s="1"/>
  <c r="H60" i="82" s="1"/>
  <c r="G48" i="82"/>
  <c r="F48" i="82"/>
  <c r="E48" i="82"/>
  <c r="E49" i="82" s="1"/>
  <c r="E52" i="82" s="1"/>
  <c r="E54" i="82" s="1"/>
  <c r="E57" i="82" s="1"/>
  <c r="E60" i="82" s="1"/>
  <c r="D48" i="82"/>
  <c r="C48" i="82"/>
  <c r="AA33" i="82"/>
  <c r="Y33" i="82"/>
  <c r="X33" i="82"/>
  <c r="Z33" i="82" s="1"/>
  <c r="W33" i="82"/>
  <c r="V33" i="82"/>
  <c r="U33" i="82"/>
  <c r="T33" i="82"/>
  <c r="T49" i="82" s="1"/>
  <c r="T52" i="82" s="1"/>
  <c r="T54" i="82" s="1"/>
  <c r="T57" i="82" s="1"/>
  <c r="T60" i="82" s="1"/>
  <c r="S33" i="82"/>
  <c r="R33" i="82"/>
  <c r="R49" i="82" s="1"/>
  <c r="R52" i="82" s="1"/>
  <c r="R54" i="82" s="1"/>
  <c r="R57" i="82" s="1"/>
  <c r="R60" i="82" s="1"/>
  <c r="Q33" i="82"/>
  <c r="Q49" i="82" s="1"/>
  <c r="Q52" i="82" s="1"/>
  <c r="Q54" i="82" s="1"/>
  <c r="Q57" i="82" s="1"/>
  <c r="Q60" i="82" s="1"/>
  <c r="P33" i="82"/>
  <c r="P49" i="82" s="1"/>
  <c r="P52" i="82" s="1"/>
  <c r="P54" i="82" s="1"/>
  <c r="P57" i="82" s="1"/>
  <c r="P60" i="82" s="1"/>
  <c r="O33" i="82"/>
  <c r="O49" i="82" s="1"/>
  <c r="O52" i="82" s="1"/>
  <c r="O54" i="82" s="1"/>
  <c r="O57" i="82" s="1"/>
  <c r="O60" i="82" s="1"/>
  <c r="N33" i="82"/>
  <c r="M33" i="82"/>
  <c r="L33" i="82"/>
  <c r="L49" i="82" s="1"/>
  <c r="L52" i="82" s="1"/>
  <c r="L54" i="82" s="1"/>
  <c r="L57" i="82" s="1"/>
  <c r="L60" i="82" s="1"/>
  <c r="K33" i="82"/>
  <c r="J33" i="82"/>
  <c r="I33" i="82"/>
  <c r="H33" i="82"/>
  <c r="G33" i="82"/>
  <c r="G49" i="82" s="1"/>
  <c r="G52" i="82" s="1"/>
  <c r="G54" i="82" s="1"/>
  <c r="G57" i="82" s="1"/>
  <c r="G60" i="82" s="1"/>
  <c r="F33" i="82"/>
  <c r="E33" i="82"/>
  <c r="D33" i="82"/>
  <c r="C33" i="82"/>
  <c r="K49" i="83"/>
  <c r="K52" i="83" s="1"/>
  <c r="K54" i="83" s="1"/>
  <c r="K57" i="83" s="1"/>
  <c r="K60" i="83" s="1"/>
  <c r="AA48" i="83"/>
  <c r="Y48" i="83"/>
  <c r="X48" i="83"/>
  <c r="Z48" i="83" s="1"/>
  <c r="W48" i="83"/>
  <c r="V48" i="83"/>
  <c r="U48" i="83"/>
  <c r="T48" i="83"/>
  <c r="S48" i="83"/>
  <c r="R48" i="83"/>
  <c r="Q48" i="83"/>
  <c r="Q49" i="83" s="1"/>
  <c r="Q52" i="83" s="1"/>
  <c r="Q54" i="83" s="1"/>
  <c r="Q57" i="83" s="1"/>
  <c r="Q60" i="83" s="1"/>
  <c r="P48" i="83"/>
  <c r="P49" i="83" s="1"/>
  <c r="P52" i="83" s="1"/>
  <c r="P54" i="83" s="1"/>
  <c r="P57" i="83" s="1"/>
  <c r="P60" i="83" s="1"/>
  <c r="O48" i="83"/>
  <c r="N48" i="83"/>
  <c r="N49" i="83" s="1"/>
  <c r="N52" i="83" s="1"/>
  <c r="N54" i="83" s="1"/>
  <c r="N57" i="83" s="1"/>
  <c r="N60" i="83" s="1"/>
  <c r="M48" i="83"/>
  <c r="L48" i="83"/>
  <c r="L49" i="83" s="1"/>
  <c r="L52" i="83" s="1"/>
  <c r="L54" i="83" s="1"/>
  <c r="L57" i="83" s="1"/>
  <c r="L60" i="83" s="1"/>
  <c r="K48" i="83"/>
  <c r="J48" i="83"/>
  <c r="I48" i="83"/>
  <c r="I49" i="83" s="1"/>
  <c r="I52" i="83" s="1"/>
  <c r="I54" i="83" s="1"/>
  <c r="I57" i="83" s="1"/>
  <c r="I60" i="83" s="1"/>
  <c r="H48" i="83"/>
  <c r="G48" i="83"/>
  <c r="F48" i="83"/>
  <c r="E48" i="83"/>
  <c r="D48" i="83"/>
  <c r="D49" i="83" s="1"/>
  <c r="D52" i="83" s="1"/>
  <c r="D54" i="83" s="1"/>
  <c r="D57" i="83" s="1"/>
  <c r="D60" i="83" s="1"/>
  <c r="C48" i="83"/>
  <c r="AA33" i="83"/>
  <c r="AA49" i="83" s="1"/>
  <c r="AA52" i="83" s="1"/>
  <c r="AA54" i="83" s="1"/>
  <c r="AA57" i="83" s="1"/>
  <c r="AA60" i="83" s="1"/>
  <c r="Y33" i="83"/>
  <c r="X33" i="83"/>
  <c r="W33" i="83"/>
  <c r="V33" i="83"/>
  <c r="U33" i="83"/>
  <c r="U49" i="83" s="1"/>
  <c r="U52" i="83" s="1"/>
  <c r="U54" i="83" s="1"/>
  <c r="U57" i="83" s="1"/>
  <c r="U60" i="83" s="1"/>
  <c r="T33" i="83"/>
  <c r="T49" i="83" s="1"/>
  <c r="T52" i="83" s="1"/>
  <c r="T54" i="83" s="1"/>
  <c r="T57" i="83" s="1"/>
  <c r="T60" i="83" s="1"/>
  <c r="S33" i="83"/>
  <c r="S49" i="83" s="1"/>
  <c r="S52" i="83" s="1"/>
  <c r="S54" i="83" s="1"/>
  <c r="S57" i="83" s="1"/>
  <c r="S60" i="83" s="1"/>
  <c r="R33" i="83"/>
  <c r="Q33" i="83"/>
  <c r="P33" i="83"/>
  <c r="O33" i="83"/>
  <c r="O49" i="83" s="1"/>
  <c r="O52" i="83" s="1"/>
  <c r="O54" i="83" s="1"/>
  <c r="O57" i="83" s="1"/>
  <c r="O60" i="83" s="1"/>
  <c r="N33" i="83"/>
  <c r="M33" i="83"/>
  <c r="M49" i="83" s="1"/>
  <c r="M52" i="83" s="1"/>
  <c r="M54" i="83" s="1"/>
  <c r="M57" i="83" s="1"/>
  <c r="M60" i="83" s="1"/>
  <c r="L33" i="83"/>
  <c r="K33" i="83"/>
  <c r="J33" i="83"/>
  <c r="I33" i="83"/>
  <c r="H33" i="83"/>
  <c r="H49" i="83" s="1"/>
  <c r="H52" i="83" s="1"/>
  <c r="H54" i="83" s="1"/>
  <c r="H57" i="83" s="1"/>
  <c r="H60" i="83" s="1"/>
  <c r="G33" i="83"/>
  <c r="G49" i="83" s="1"/>
  <c r="G52" i="83" s="1"/>
  <c r="G54" i="83" s="1"/>
  <c r="G57" i="83" s="1"/>
  <c r="G60" i="83" s="1"/>
  <c r="F33" i="83"/>
  <c r="F49" i="83" s="1"/>
  <c r="F52" i="83" s="1"/>
  <c r="F54" i="83" s="1"/>
  <c r="F57" i="83" s="1"/>
  <c r="F60" i="83" s="1"/>
  <c r="E33" i="83"/>
  <c r="E49" i="83" s="1"/>
  <c r="E52" i="83" s="1"/>
  <c r="E54" i="83" s="1"/>
  <c r="E57" i="83" s="1"/>
  <c r="E60" i="83" s="1"/>
  <c r="D33" i="83"/>
  <c r="C33" i="83"/>
  <c r="C49" i="83" s="1"/>
  <c r="C52" i="83" s="1"/>
  <c r="C54" i="83" s="1"/>
  <c r="C57" i="83" s="1"/>
  <c r="C60" i="83" s="1"/>
  <c r="AA48" i="84"/>
  <c r="Y48" i="84"/>
  <c r="X48" i="84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E49" i="84" s="1"/>
  <c r="E52" i="84" s="1"/>
  <c r="E54" i="84" s="1"/>
  <c r="E57" i="84" s="1"/>
  <c r="E60" i="84" s="1"/>
  <c r="D48" i="84"/>
  <c r="C48" i="84"/>
  <c r="AA33" i="84"/>
  <c r="Y33" i="84"/>
  <c r="Y49" i="84" s="1"/>
  <c r="Y52" i="84" s="1"/>
  <c r="Y54" i="84" s="1"/>
  <c r="Y57" i="84" s="1"/>
  <c r="Y60" i="84" s="1"/>
  <c r="X33" i="84"/>
  <c r="X49" i="84" s="1"/>
  <c r="W33" i="84"/>
  <c r="V33" i="84"/>
  <c r="V49" i="84" s="1"/>
  <c r="V52" i="84" s="1"/>
  <c r="V54" i="84" s="1"/>
  <c r="V57" i="84" s="1"/>
  <c r="V60" i="84" s="1"/>
  <c r="U33" i="84"/>
  <c r="T33" i="84"/>
  <c r="T49" i="84" s="1"/>
  <c r="T52" i="84" s="1"/>
  <c r="T54" i="84" s="1"/>
  <c r="T57" i="84" s="1"/>
  <c r="T60" i="84" s="1"/>
  <c r="S33" i="84"/>
  <c r="S49" i="84" s="1"/>
  <c r="S52" i="84" s="1"/>
  <c r="S54" i="84" s="1"/>
  <c r="S57" i="84" s="1"/>
  <c r="S60" i="84" s="1"/>
  <c r="R33" i="84"/>
  <c r="Q33" i="84"/>
  <c r="P33" i="84"/>
  <c r="P49" i="84" s="1"/>
  <c r="P52" i="84" s="1"/>
  <c r="P54" i="84" s="1"/>
  <c r="P57" i="84" s="1"/>
  <c r="P60" i="84" s="1"/>
  <c r="O33" i="84"/>
  <c r="N33" i="84"/>
  <c r="N49" i="84" s="1"/>
  <c r="N52" i="84" s="1"/>
  <c r="N54" i="84" s="1"/>
  <c r="N57" i="84" s="1"/>
  <c r="N60" i="84" s="1"/>
  <c r="M33" i="84"/>
  <c r="L33" i="84"/>
  <c r="L49" i="84" s="1"/>
  <c r="L52" i="84" s="1"/>
  <c r="L54" i="84" s="1"/>
  <c r="L57" i="84" s="1"/>
  <c r="L60" i="84" s="1"/>
  <c r="K33" i="84"/>
  <c r="J33" i="84"/>
  <c r="I33" i="84"/>
  <c r="H33" i="84"/>
  <c r="G33" i="84"/>
  <c r="G49" i="84" s="1"/>
  <c r="G52" i="84" s="1"/>
  <c r="G54" i="84" s="1"/>
  <c r="G57" i="84" s="1"/>
  <c r="G60" i="84" s="1"/>
  <c r="F33" i="84"/>
  <c r="F49" i="84" s="1"/>
  <c r="F52" i="84" s="1"/>
  <c r="F54" i="84" s="1"/>
  <c r="F57" i="84" s="1"/>
  <c r="F60" i="84" s="1"/>
  <c r="E33" i="84"/>
  <c r="D33" i="84"/>
  <c r="D49" i="84" s="1"/>
  <c r="D52" i="84" s="1"/>
  <c r="D54" i="84" s="1"/>
  <c r="D57" i="84" s="1"/>
  <c r="D60" i="84" s="1"/>
  <c r="C33" i="84"/>
  <c r="C49" i="84" s="1"/>
  <c r="C52" i="84" s="1"/>
  <c r="C54" i="84" s="1"/>
  <c r="C57" i="84" s="1"/>
  <c r="C60" i="84" s="1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K49" i="85" s="1"/>
  <c r="K52" i="85" s="1"/>
  <c r="K54" i="85" s="1"/>
  <c r="K57" i="85" s="1"/>
  <c r="K60" i="85" s="1"/>
  <c r="J48" i="85"/>
  <c r="I48" i="85"/>
  <c r="H48" i="85"/>
  <c r="G48" i="85"/>
  <c r="F48" i="85"/>
  <c r="E48" i="85"/>
  <c r="D48" i="85"/>
  <c r="C48" i="85"/>
  <c r="AA33" i="85"/>
  <c r="Z33" i="85"/>
  <c r="Y33" i="85"/>
  <c r="X33" i="85"/>
  <c r="W33" i="85"/>
  <c r="V33" i="85"/>
  <c r="V49" i="85" s="1"/>
  <c r="V52" i="85" s="1"/>
  <c r="V54" i="85" s="1"/>
  <c r="V57" i="85" s="1"/>
  <c r="V60" i="85" s="1"/>
  <c r="U33" i="85"/>
  <c r="T33" i="85"/>
  <c r="T49" i="85" s="1"/>
  <c r="T52" i="85" s="1"/>
  <c r="T54" i="85" s="1"/>
  <c r="T57" i="85" s="1"/>
  <c r="T60" i="85" s="1"/>
  <c r="S33" i="85"/>
  <c r="S49" i="85" s="1"/>
  <c r="S52" i="85" s="1"/>
  <c r="S54" i="85" s="1"/>
  <c r="S57" i="85" s="1"/>
  <c r="S60" i="85" s="1"/>
  <c r="R33" i="85"/>
  <c r="R49" i="85" s="1"/>
  <c r="R52" i="85" s="1"/>
  <c r="R54" i="85" s="1"/>
  <c r="R57" i="85" s="1"/>
  <c r="R60" i="85" s="1"/>
  <c r="Q33" i="85"/>
  <c r="Q49" i="85" s="1"/>
  <c r="Q52" i="85" s="1"/>
  <c r="Q54" i="85" s="1"/>
  <c r="Q57" i="85" s="1"/>
  <c r="Q60" i="85" s="1"/>
  <c r="P33" i="85"/>
  <c r="O33" i="85"/>
  <c r="N33" i="85"/>
  <c r="N49" i="85" s="1"/>
  <c r="N52" i="85" s="1"/>
  <c r="N54" i="85" s="1"/>
  <c r="N57" i="85" s="1"/>
  <c r="N60" i="85" s="1"/>
  <c r="M33" i="85"/>
  <c r="M49" i="85" s="1"/>
  <c r="M52" i="85" s="1"/>
  <c r="M54" i="85" s="1"/>
  <c r="M57" i="85" s="1"/>
  <c r="M60" i="85" s="1"/>
  <c r="L33" i="85"/>
  <c r="K33" i="85"/>
  <c r="J33" i="85"/>
  <c r="I33" i="85"/>
  <c r="I49" i="85" s="1"/>
  <c r="I52" i="85" s="1"/>
  <c r="I54" i="85" s="1"/>
  <c r="I57" i="85" s="1"/>
  <c r="I60" i="85" s="1"/>
  <c r="H33" i="85"/>
  <c r="G33" i="85"/>
  <c r="G49" i="85" s="1"/>
  <c r="G52" i="85" s="1"/>
  <c r="G54" i="85" s="1"/>
  <c r="G57" i="85" s="1"/>
  <c r="G60" i="85" s="1"/>
  <c r="F33" i="85"/>
  <c r="E33" i="85"/>
  <c r="E49" i="85" s="1"/>
  <c r="E52" i="85" s="1"/>
  <c r="E54" i="85" s="1"/>
  <c r="E57" i="85" s="1"/>
  <c r="E60" i="85" s="1"/>
  <c r="D33" i="85"/>
  <c r="C33" i="85"/>
  <c r="C49" i="85" s="1"/>
  <c r="C52" i="85" s="1"/>
  <c r="C54" i="85" s="1"/>
  <c r="C57" i="85" s="1"/>
  <c r="C60" i="85" s="1"/>
  <c r="W57" i="86"/>
  <c r="W60" i="86" s="1"/>
  <c r="J49" i="86"/>
  <c r="J52" i="86" s="1"/>
  <c r="J54" i="86" s="1"/>
  <c r="J57" i="86" s="1"/>
  <c r="J60" i="86" s="1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AA49" i="86" s="1"/>
  <c r="AA52" i="86" s="1"/>
  <c r="AA54" i="86" s="1"/>
  <c r="AA57" i="86" s="1"/>
  <c r="AA60" i="86" s="1"/>
  <c r="Y33" i="86"/>
  <c r="X33" i="86"/>
  <c r="X49" i="86" s="1"/>
  <c r="X52" i="86" s="1"/>
  <c r="W33" i="86"/>
  <c r="W49" i="86" s="1"/>
  <c r="W52" i="86" s="1"/>
  <c r="W54" i="86" s="1"/>
  <c r="V33" i="86"/>
  <c r="U33" i="86"/>
  <c r="U49" i="86" s="1"/>
  <c r="U52" i="86" s="1"/>
  <c r="U54" i="86" s="1"/>
  <c r="U57" i="86" s="1"/>
  <c r="U60" i="86" s="1"/>
  <c r="T33" i="86"/>
  <c r="T49" i="86" s="1"/>
  <c r="T52" i="86" s="1"/>
  <c r="T54" i="86" s="1"/>
  <c r="T57" i="86" s="1"/>
  <c r="T60" i="86" s="1"/>
  <c r="S33" i="86"/>
  <c r="R33" i="86"/>
  <c r="R49" i="86" s="1"/>
  <c r="R52" i="86" s="1"/>
  <c r="R54" i="86" s="1"/>
  <c r="R57" i="86" s="1"/>
  <c r="R60" i="86" s="1"/>
  <c r="Q33" i="86"/>
  <c r="P33" i="86"/>
  <c r="P49" i="86" s="1"/>
  <c r="P52" i="86" s="1"/>
  <c r="P54" i="86" s="1"/>
  <c r="P57" i="86" s="1"/>
  <c r="P60" i="86" s="1"/>
  <c r="O33" i="86"/>
  <c r="O49" i="86" s="1"/>
  <c r="O52" i="86" s="1"/>
  <c r="O54" i="86" s="1"/>
  <c r="O57" i="86" s="1"/>
  <c r="O60" i="86" s="1"/>
  <c r="N33" i="86"/>
  <c r="N49" i="86" s="1"/>
  <c r="N52" i="86" s="1"/>
  <c r="N54" i="86" s="1"/>
  <c r="N57" i="86" s="1"/>
  <c r="N60" i="86" s="1"/>
  <c r="M33" i="86"/>
  <c r="M49" i="86" s="1"/>
  <c r="M52" i="86" s="1"/>
  <c r="M54" i="86" s="1"/>
  <c r="M57" i="86" s="1"/>
  <c r="M60" i="86" s="1"/>
  <c r="L33" i="86"/>
  <c r="K33" i="86"/>
  <c r="K49" i="86" s="1"/>
  <c r="K52" i="86" s="1"/>
  <c r="K54" i="86" s="1"/>
  <c r="K57" i="86" s="1"/>
  <c r="K60" i="86" s="1"/>
  <c r="J33" i="86"/>
  <c r="I33" i="86"/>
  <c r="I49" i="86" s="1"/>
  <c r="I52" i="86" s="1"/>
  <c r="I54" i="86" s="1"/>
  <c r="I57" i="86" s="1"/>
  <c r="I60" i="86" s="1"/>
  <c r="H33" i="86"/>
  <c r="G33" i="86"/>
  <c r="G49" i="86" s="1"/>
  <c r="G52" i="86" s="1"/>
  <c r="G54" i="86" s="1"/>
  <c r="G57" i="86" s="1"/>
  <c r="G60" i="86" s="1"/>
  <c r="F33" i="86"/>
  <c r="F49" i="86" s="1"/>
  <c r="F52" i="86" s="1"/>
  <c r="F54" i="86" s="1"/>
  <c r="F57" i="86" s="1"/>
  <c r="F60" i="86" s="1"/>
  <c r="E33" i="86"/>
  <c r="D33" i="86"/>
  <c r="D49" i="86" s="1"/>
  <c r="D52" i="86" s="1"/>
  <c r="D54" i="86" s="1"/>
  <c r="D57" i="86" s="1"/>
  <c r="D60" i="86" s="1"/>
  <c r="C33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I49" i="87" s="1"/>
  <c r="I52" i="87" s="1"/>
  <c r="I54" i="87" s="1"/>
  <c r="I57" i="87" s="1"/>
  <c r="I60" i="87" s="1"/>
  <c r="H48" i="87"/>
  <c r="G48" i="87"/>
  <c r="F48" i="87"/>
  <c r="E48" i="87"/>
  <c r="D48" i="87"/>
  <c r="C48" i="87"/>
  <c r="AA33" i="87"/>
  <c r="Y33" i="87"/>
  <c r="Y49" i="87" s="1"/>
  <c r="Y52" i="87" s="1"/>
  <c r="Y54" i="87" s="1"/>
  <c r="Y57" i="87" s="1"/>
  <c r="Y60" i="87" s="1"/>
  <c r="X33" i="87"/>
  <c r="X49" i="87" s="1"/>
  <c r="W33" i="87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S33" i="87"/>
  <c r="R33" i="87"/>
  <c r="Q33" i="87"/>
  <c r="Q49" i="87" s="1"/>
  <c r="Q52" i="87" s="1"/>
  <c r="Q54" i="87" s="1"/>
  <c r="Q57" i="87" s="1"/>
  <c r="Q60" i="87" s="1"/>
  <c r="P33" i="87"/>
  <c r="P49" i="87" s="1"/>
  <c r="P52" i="87" s="1"/>
  <c r="P54" i="87" s="1"/>
  <c r="P57" i="87" s="1"/>
  <c r="P60" i="87" s="1"/>
  <c r="O33" i="87"/>
  <c r="N33" i="87"/>
  <c r="M33" i="87"/>
  <c r="L33" i="87"/>
  <c r="L49" i="87" s="1"/>
  <c r="L52" i="87" s="1"/>
  <c r="L54" i="87" s="1"/>
  <c r="L57" i="87" s="1"/>
  <c r="L60" i="87" s="1"/>
  <c r="K33" i="87"/>
  <c r="K49" i="87" s="1"/>
  <c r="K52" i="87" s="1"/>
  <c r="K54" i="87" s="1"/>
  <c r="K57" i="87" s="1"/>
  <c r="K60" i="87" s="1"/>
  <c r="J33" i="87"/>
  <c r="I33" i="87"/>
  <c r="H33" i="87"/>
  <c r="H49" i="87" s="1"/>
  <c r="H52" i="87" s="1"/>
  <c r="H54" i="87" s="1"/>
  <c r="H57" i="87" s="1"/>
  <c r="H60" i="87" s="1"/>
  <c r="G33" i="87"/>
  <c r="G49" i="87" s="1"/>
  <c r="G52" i="87" s="1"/>
  <c r="G54" i="87" s="1"/>
  <c r="G57" i="87" s="1"/>
  <c r="G60" i="87" s="1"/>
  <c r="F33" i="87"/>
  <c r="E33" i="87"/>
  <c r="D33" i="87"/>
  <c r="D49" i="87" s="1"/>
  <c r="D52" i="87" s="1"/>
  <c r="D54" i="87" s="1"/>
  <c r="D57" i="87" s="1"/>
  <c r="D60" i="87" s="1"/>
  <c r="C33" i="87"/>
  <c r="C49" i="87" s="1"/>
  <c r="C52" i="87" s="1"/>
  <c r="C54" i="87" s="1"/>
  <c r="C57" i="87" s="1"/>
  <c r="C60" i="87" s="1"/>
  <c r="P49" i="88"/>
  <c r="P52" i="88" s="1"/>
  <c r="P54" i="88" s="1"/>
  <c r="P57" i="88" s="1"/>
  <c r="P60" i="88" s="1"/>
  <c r="H49" i="88"/>
  <c r="H52" i="88" s="1"/>
  <c r="H54" i="88" s="1"/>
  <c r="H57" i="88" s="1"/>
  <c r="H60" i="88" s="1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33" i="88"/>
  <c r="Y33" i="88"/>
  <c r="Y49" i="88" s="1"/>
  <c r="Y52" i="88" s="1"/>
  <c r="Y54" i="88" s="1"/>
  <c r="Y57" i="88" s="1"/>
  <c r="Y60" i="88" s="1"/>
  <c r="X33" i="88"/>
  <c r="W33" i="88"/>
  <c r="W49" i="88" s="1"/>
  <c r="W52" i="88" s="1"/>
  <c r="W54" i="88" s="1"/>
  <c r="W57" i="88" s="1"/>
  <c r="W60" i="88" s="1"/>
  <c r="V33" i="88"/>
  <c r="U33" i="88"/>
  <c r="T33" i="88"/>
  <c r="T49" i="88" s="1"/>
  <c r="T52" i="88" s="1"/>
  <c r="T54" i="88" s="1"/>
  <c r="T57" i="88" s="1"/>
  <c r="T60" i="88" s="1"/>
  <c r="S33" i="88"/>
  <c r="R33" i="88"/>
  <c r="Q33" i="88"/>
  <c r="P33" i="88"/>
  <c r="O33" i="88"/>
  <c r="O49" i="88" s="1"/>
  <c r="O52" i="88" s="1"/>
  <c r="O54" i="88" s="1"/>
  <c r="O57" i="88" s="1"/>
  <c r="O60" i="88" s="1"/>
  <c r="N33" i="88"/>
  <c r="M33" i="88"/>
  <c r="M49" i="88" s="1"/>
  <c r="M52" i="88" s="1"/>
  <c r="M54" i="88" s="1"/>
  <c r="M57" i="88" s="1"/>
  <c r="M60" i="88" s="1"/>
  <c r="L33" i="88"/>
  <c r="K33" i="88"/>
  <c r="K49" i="88" s="1"/>
  <c r="K52" i="88" s="1"/>
  <c r="K54" i="88" s="1"/>
  <c r="K57" i="88" s="1"/>
  <c r="K60" i="88" s="1"/>
  <c r="J33" i="88"/>
  <c r="I33" i="88"/>
  <c r="I49" i="88" s="1"/>
  <c r="I52" i="88" s="1"/>
  <c r="I54" i="88" s="1"/>
  <c r="I57" i="88" s="1"/>
  <c r="I60" i="88" s="1"/>
  <c r="H33" i="88"/>
  <c r="G33" i="88"/>
  <c r="G49" i="88" s="1"/>
  <c r="G52" i="88" s="1"/>
  <c r="G54" i="88" s="1"/>
  <c r="G57" i="88" s="1"/>
  <c r="G60" i="88" s="1"/>
  <c r="F33" i="88"/>
  <c r="E33" i="88"/>
  <c r="D33" i="88"/>
  <c r="C33" i="88"/>
  <c r="C49" i="88" s="1"/>
  <c r="C52" i="88" s="1"/>
  <c r="C54" i="88" s="1"/>
  <c r="C57" i="88" s="1"/>
  <c r="C60" i="88" s="1"/>
  <c r="T57" i="89"/>
  <c r="T60" i="89" s="1"/>
  <c r="L57" i="89"/>
  <c r="L60" i="89" s="1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O49" i="89" s="1"/>
  <c r="O52" i="89" s="1"/>
  <c r="O54" i="89" s="1"/>
  <c r="O57" i="89" s="1"/>
  <c r="O60" i="89" s="1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Y33" i="89"/>
  <c r="X33" i="89"/>
  <c r="W33" i="89"/>
  <c r="W49" i="89" s="1"/>
  <c r="W52" i="89" s="1"/>
  <c r="W54" i="89" s="1"/>
  <c r="W57" i="89" s="1"/>
  <c r="W60" i="89" s="1"/>
  <c r="V33" i="89"/>
  <c r="V49" i="89" s="1"/>
  <c r="V52" i="89" s="1"/>
  <c r="V54" i="89" s="1"/>
  <c r="V57" i="89" s="1"/>
  <c r="V60" i="89" s="1"/>
  <c r="U33" i="89"/>
  <c r="T33" i="89"/>
  <c r="T49" i="89" s="1"/>
  <c r="T52" i="89" s="1"/>
  <c r="T54" i="89" s="1"/>
  <c r="S33" i="89"/>
  <c r="S49" i="89" s="1"/>
  <c r="S52" i="89" s="1"/>
  <c r="S54" i="89" s="1"/>
  <c r="S57" i="89" s="1"/>
  <c r="S60" i="89" s="1"/>
  <c r="R33" i="89"/>
  <c r="R49" i="89" s="1"/>
  <c r="R52" i="89" s="1"/>
  <c r="R54" i="89" s="1"/>
  <c r="R57" i="89" s="1"/>
  <c r="R60" i="89" s="1"/>
  <c r="Q33" i="89"/>
  <c r="P33" i="89"/>
  <c r="O33" i="89"/>
  <c r="N33" i="89"/>
  <c r="M33" i="89"/>
  <c r="M49" i="89" s="1"/>
  <c r="M52" i="89" s="1"/>
  <c r="M54" i="89" s="1"/>
  <c r="M57" i="89" s="1"/>
  <c r="M60" i="89" s="1"/>
  <c r="L33" i="89"/>
  <c r="L49" i="89" s="1"/>
  <c r="L52" i="89" s="1"/>
  <c r="L54" i="89" s="1"/>
  <c r="K33" i="89"/>
  <c r="K49" i="89" s="1"/>
  <c r="K52" i="89" s="1"/>
  <c r="K54" i="89" s="1"/>
  <c r="K57" i="89" s="1"/>
  <c r="K60" i="89" s="1"/>
  <c r="J33" i="89"/>
  <c r="I33" i="89"/>
  <c r="H33" i="89"/>
  <c r="H49" i="89" s="1"/>
  <c r="H52" i="89" s="1"/>
  <c r="H54" i="89" s="1"/>
  <c r="H57" i="89" s="1"/>
  <c r="H60" i="89" s="1"/>
  <c r="G33" i="89"/>
  <c r="G49" i="89" s="1"/>
  <c r="G52" i="89" s="1"/>
  <c r="G54" i="89" s="1"/>
  <c r="G57" i="89" s="1"/>
  <c r="G60" i="89" s="1"/>
  <c r="F33" i="89"/>
  <c r="F49" i="89" s="1"/>
  <c r="F52" i="89" s="1"/>
  <c r="F54" i="89" s="1"/>
  <c r="F57" i="89" s="1"/>
  <c r="F60" i="89" s="1"/>
  <c r="E33" i="89"/>
  <c r="E49" i="89" s="1"/>
  <c r="E52" i="89" s="1"/>
  <c r="E54" i="89" s="1"/>
  <c r="E57" i="89" s="1"/>
  <c r="E60" i="89" s="1"/>
  <c r="D33" i="89"/>
  <c r="C33" i="89"/>
  <c r="AA57" i="90"/>
  <c r="AA60" i="90" s="1"/>
  <c r="C57" i="90"/>
  <c r="C60" i="90" s="1"/>
  <c r="E52" i="90"/>
  <c r="E54" i="90" s="1"/>
  <c r="E57" i="90" s="1"/>
  <c r="E60" i="90" s="1"/>
  <c r="AA48" i="90"/>
  <c r="Z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F49" i="90" s="1"/>
  <c r="F52" i="90" s="1"/>
  <c r="F54" i="90" s="1"/>
  <c r="F57" i="90" s="1"/>
  <c r="F60" i="90" s="1"/>
  <c r="E48" i="90"/>
  <c r="D48" i="90"/>
  <c r="C48" i="90"/>
  <c r="AA33" i="90"/>
  <c r="AA49" i="90" s="1"/>
  <c r="AA52" i="90" s="1"/>
  <c r="AA54" i="90" s="1"/>
  <c r="Y33" i="90"/>
  <c r="Y49" i="90" s="1"/>
  <c r="Y52" i="90" s="1"/>
  <c r="Y54" i="90" s="1"/>
  <c r="Y57" i="90" s="1"/>
  <c r="Y60" i="90" s="1"/>
  <c r="X33" i="90"/>
  <c r="W33" i="90"/>
  <c r="W49" i="90" s="1"/>
  <c r="W52" i="90" s="1"/>
  <c r="W54" i="90" s="1"/>
  <c r="W57" i="90" s="1"/>
  <c r="W60" i="90" s="1"/>
  <c r="V33" i="90"/>
  <c r="V49" i="90" s="1"/>
  <c r="V52" i="90" s="1"/>
  <c r="V54" i="90" s="1"/>
  <c r="V57" i="90" s="1"/>
  <c r="V60" i="90" s="1"/>
  <c r="U33" i="90"/>
  <c r="T33" i="90"/>
  <c r="S33" i="90"/>
  <c r="S49" i="90" s="1"/>
  <c r="S52" i="90" s="1"/>
  <c r="S54" i="90" s="1"/>
  <c r="S57" i="90" s="1"/>
  <c r="S60" i="90" s="1"/>
  <c r="R33" i="90"/>
  <c r="R49" i="90" s="1"/>
  <c r="R52" i="90" s="1"/>
  <c r="R54" i="90" s="1"/>
  <c r="R57" i="90" s="1"/>
  <c r="R60" i="90" s="1"/>
  <c r="Q33" i="90"/>
  <c r="P33" i="90"/>
  <c r="O33" i="90"/>
  <c r="O49" i="90" s="1"/>
  <c r="O52" i="90" s="1"/>
  <c r="O54" i="90" s="1"/>
  <c r="O57" i="90" s="1"/>
  <c r="O60" i="90" s="1"/>
  <c r="N33" i="90"/>
  <c r="N49" i="90" s="1"/>
  <c r="N52" i="90" s="1"/>
  <c r="N54" i="90" s="1"/>
  <c r="N57" i="90" s="1"/>
  <c r="N60" i="90" s="1"/>
  <c r="M33" i="90"/>
  <c r="L33" i="90"/>
  <c r="L49" i="90" s="1"/>
  <c r="L52" i="90" s="1"/>
  <c r="L54" i="90" s="1"/>
  <c r="L57" i="90" s="1"/>
  <c r="L60" i="90" s="1"/>
  <c r="K33" i="90"/>
  <c r="J33" i="90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F33" i="90"/>
  <c r="E33" i="90"/>
  <c r="E49" i="90" s="1"/>
  <c r="D33" i="90"/>
  <c r="C33" i="90"/>
  <c r="C49" i="90" s="1"/>
  <c r="C52" i="90" s="1"/>
  <c r="C54" i="90" s="1"/>
  <c r="X49" i="91"/>
  <c r="P49" i="91"/>
  <c r="P52" i="91" s="1"/>
  <c r="P54" i="91" s="1"/>
  <c r="P57" i="91" s="1"/>
  <c r="P60" i="91" s="1"/>
  <c r="AA48" i="91"/>
  <c r="Y48" i="91"/>
  <c r="X48" i="91"/>
  <c r="W48" i="91"/>
  <c r="V48" i="91"/>
  <c r="U48" i="91"/>
  <c r="T48" i="91"/>
  <c r="S48" i="91"/>
  <c r="R48" i="91"/>
  <c r="Q48" i="91"/>
  <c r="Q49" i="91" s="1"/>
  <c r="Q52" i="91" s="1"/>
  <c r="Q54" i="91" s="1"/>
  <c r="Q57" i="91" s="1"/>
  <c r="Q60" i="91" s="1"/>
  <c r="P48" i="91"/>
  <c r="O48" i="91"/>
  <c r="O49" i="91" s="1"/>
  <c r="O52" i="91" s="1"/>
  <c r="O54" i="91" s="1"/>
  <c r="O57" i="91" s="1"/>
  <c r="O60" i="91" s="1"/>
  <c r="N48" i="91"/>
  <c r="M48" i="91"/>
  <c r="L48" i="91"/>
  <c r="K48" i="91"/>
  <c r="J48" i="91"/>
  <c r="I48" i="91"/>
  <c r="I49" i="91" s="1"/>
  <c r="I52" i="91" s="1"/>
  <c r="I54" i="91" s="1"/>
  <c r="I57" i="91" s="1"/>
  <c r="I60" i="91" s="1"/>
  <c r="H48" i="91"/>
  <c r="G48" i="91"/>
  <c r="F48" i="91"/>
  <c r="E48" i="91"/>
  <c r="E49" i="91" s="1"/>
  <c r="E52" i="91" s="1"/>
  <c r="E54" i="91" s="1"/>
  <c r="E57" i="91" s="1"/>
  <c r="E60" i="91" s="1"/>
  <c r="D48" i="91"/>
  <c r="C48" i="91"/>
  <c r="AA33" i="91"/>
  <c r="Y33" i="91"/>
  <c r="Z33" i="91" s="1"/>
  <c r="X33" i="91"/>
  <c r="W33" i="91"/>
  <c r="W49" i="91" s="1"/>
  <c r="W52" i="91" s="1"/>
  <c r="W54" i="91" s="1"/>
  <c r="W57" i="91" s="1"/>
  <c r="W60" i="91" s="1"/>
  <c r="V33" i="91"/>
  <c r="U33" i="91"/>
  <c r="T33" i="91"/>
  <c r="T49" i="91" s="1"/>
  <c r="T52" i="91" s="1"/>
  <c r="T54" i="91" s="1"/>
  <c r="T57" i="91" s="1"/>
  <c r="T60" i="91" s="1"/>
  <c r="S33" i="91"/>
  <c r="R33" i="91"/>
  <c r="R49" i="91" s="1"/>
  <c r="R52" i="91" s="1"/>
  <c r="R54" i="91" s="1"/>
  <c r="R57" i="91" s="1"/>
  <c r="R60" i="91" s="1"/>
  <c r="Q33" i="91"/>
  <c r="P33" i="91"/>
  <c r="O33" i="91"/>
  <c r="N33" i="91"/>
  <c r="M33" i="91"/>
  <c r="M49" i="91" s="1"/>
  <c r="M52" i="91" s="1"/>
  <c r="M54" i="91" s="1"/>
  <c r="M57" i="91" s="1"/>
  <c r="M60" i="91" s="1"/>
  <c r="L33" i="91"/>
  <c r="L49" i="91" s="1"/>
  <c r="L52" i="91" s="1"/>
  <c r="L54" i="91" s="1"/>
  <c r="L57" i="91" s="1"/>
  <c r="L60" i="91" s="1"/>
  <c r="K33" i="91"/>
  <c r="K49" i="91" s="1"/>
  <c r="K52" i="91" s="1"/>
  <c r="K54" i="91" s="1"/>
  <c r="K57" i="91" s="1"/>
  <c r="K60" i="91" s="1"/>
  <c r="J33" i="91"/>
  <c r="I33" i="91"/>
  <c r="H33" i="91"/>
  <c r="H49" i="91" s="1"/>
  <c r="H52" i="91" s="1"/>
  <c r="H54" i="91" s="1"/>
  <c r="H57" i="91" s="1"/>
  <c r="H60" i="91" s="1"/>
  <c r="G33" i="91"/>
  <c r="G49" i="91" s="1"/>
  <c r="G52" i="91" s="1"/>
  <c r="G54" i="91" s="1"/>
  <c r="G57" i="91" s="1"/>
  <c r="G60" i="91" s="1"/>
  <c r="F33" i="91"/>
  <c r="E33" i="91"/>
  <c r="D33" i="91"/>
  <c r="C33" i="91"/>
  <c r="C49" i="91" s="1"/>
  <c r="C52" i="91" s="1"/>
  <c r="C54" i="91" s="1"/>
  <c r="C57" i="91" s="1"/>
  <c r="C60" i="91" s="1"/>
  <c r="AA49" i="92"/>
  <c r="AA52" i="92" s="1"/>
  <c r="AA54" i="92" s="1"/>
  <c r="AA57" i="92" s="1"/>
  <c r="AA60" i="92" s="1"/>
  <c r="T49" i="92"/>
  <c r="T52" i="92" s="1"/>
  <c r="T54" i="92" s="1"/>
  <c r="T57" i="92" s="1"/>
  <c r="T60" i="92" s="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I49" i="92" s="1"/>
  <c r="I52" i="92" s="1"/>
  <c r="I54" i="92" s="1"/>
  <c r="I57" i="92" s="1"/>
  <c r="I60" i="92" s="1"/>
  <c r="H48" i="92"/>
  <c r="G48" i="92"/>
  <c r="F48" i="92"/>
  <c r="E48" i="92"/>
  <c r="D48" i="92"/>
  <c r="C48" i="92"/>
  <c r="AA33" i="92"/>
  <c r="Z33" i="92"/>
  <c r="Y33" i="92"/>
  <c r="X33" i="92"/>
  <c r="W33" i="92"/>
  <c r="V33" i="92"/>
  <c r="U33" i="92"/>
  <c r="T33" i="92"/>
  <c r="S33" i="92"/>
  <c r="S49" i="92" s="1"/>
  <c r="S52" i="92" s="1"/>
  <c r="S54" i="92" s="1"/>
  <c r="S57" i="92" s="1"/>
  <c r="S60" i="92" s="1"/>
  <c r="R33" i="92"/>
  <c r="R49" i="92" s="1"/>
  <c r="R52" i="92" s="1"/>
  <c r="R54" i="92" s="1"/>
  <c r="R57" i="92" s="1"/>
  <c r="R60" i="92" s="1"/>
  <c r="Q33" i="92"/>
  <c r="Q49" i="92" s="1"/>
  <c r="Q52" i="92" s="1"/>
  <c r="Q54" i="92" s="1"/>
  <c r="Q57" i="92" s="1"/>
  <c r="Q60" i="92" s="1"/>
  <c r="P33" i="92"/>
  <c r="P49" i="92" s="1"/>
  <c r="P52" i="92" s="1"/>
  <c r="P54" i="92" s="1"/>
  <c r="P57" i="92" s="1"/>
  <c r="P60" i="92" s="1"/>
  <c r="O33" i="92"/>
  <c r="N33" i="92"/>
  <c r="N49" i="92" s="1"/>
  <c r="N52" i="92" s="1"/>
  <c r="N54" i="92" s="1"/>
  <c r="N57" i="92" s="1"/>
  <c r="N60" i="92" s="1"/>
  <c r="M33" i="92"/>
  <c r="L33" i="92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H33" i="92"/>
  <c r="G33" i="92"/>
  <c r="F33" i="92"/>
  <c r="F49" i="92" s="1"/>
  <c r="F52" i="92" s="1"/>
  <c r="F54" i="92" s="1"/>
  <c r="F57" i="92" s="1"/>
  <c r="F60" i="92" s="1"/>
  <c r="E33" i="92"/>
  <c r="E49" i="92" s="1"/>
  <c r="E52" i="92" s="1"/>
  <c r="E54" i="92" s="1"/>
  <c r="E57" i="92" s="1"/>
  <c r="E60" i="92" s="1"/>
  <c r="D33" i="92"/>
  <c r="C33" i="92"/>
  <c r="I60" i="93"/>
  <c r="G57" i="93"/>
  <c r="G60" i="93" s="1"/>
  <c r="R49" i="93"/>
  <c r="R52" i="93" s="1"/>
  <c r="R54" i="93" s="1"/>
  <c r="R57" i="93" s="1"/>
  <c r="R60" i="93" s="1"/>
  <c r="AA48" i="93"/>
  <c r="Y48" i="93"/>
  <c r="X48" i="93"/>
  <c r="Z48" i="93" s="1"/>
  <c r="W48" i="93"/>
  <c r="V48" i="93"/>
  <c r="U48" i="93"/>
  <c r="T48" i="93"/>
  <c r="S48" i="93"/>
  <c r="S49" i="93" s="1"/>
  <c r="S52" i="93" s="1"/>
  <c r="S54" i="93" s="1"/>
  <c r="S57" i="93" s="1"/>
  <c r="S60" i="93" s="1"/>
  <c r="R48" i="93"/>
  <c r="Q48" i="93"/>
  <c r="P48" i="93"/>
  <c r="O48" i="93"/>
  <c r="N48" i="93"/>
  <c r="M48" i="93"/>
  <c r="L48" i="93"/>
  <c r="K48" i="93"/>
  <c r="K49" i="93" s="1"/>
  <c r="K52" i="93" s="1"/>
  <c r="K54" i="93" s="1"/>
  <c r="K57" i="93" s="1"/>
  <c r="K60" i="93" s="1"/>
  <c r="J48" i="93"/>
  <c r="I48" i="93"/>
  <c r="H48" i="93"/>
  <c r="G48" i="93"/>
  <c r="F48" i="93"/>
  <c r="E48" i="93"/>
  <c r="D48" i="93"/>
  <c r="C48" i="93"/>
  <c r="C49" i="93" s="1"/>
  <c r="C52" i="93" s="1"/>
  <c r="C54" i="93" s="1"/>
  <c r="C57" i="93" s="1"/>
  <c r="C60" i="93" s="1"/>
  <c r="AA33" i="93"/>
  <c r="AA49" i="93" s="1"/>
  <c r="AA52" i="93" s="1"/>
  <c r="AA54" i="93" s="1"/>
  <c r="AA57" i="93" s="1"/>
  <c r="AA60" i="93" s="1"/>
  <c r="Y33" i="93"/>
  <c r="X33" i="93"/>
  <c r="W33" i="93"/>
  <c r="W49" i="93" s="1"/>
  <c r="W52" i="93" s="1"/>
  <c r="W54" i="93" s="1"/>
  <c r="W57" i="93" s="1"/>
  <c r="W60" i="93" s="1"/>
  <c r="V33" i="93"/>
  <c r="U33" i="93"/>
  <c r="T33" i="93"/>
  <c r="S33" i="93"/>
  <c r="R33" i="93"/>
  <c r="Q33" i="93"/>
  <c r="Q49" i="93" s="1"/>
  <c r="Q52" i="93" s="1"/>
  <c r="Q54" i="93" s="1"/>
  <c r="Q57" i="93" s="1"/>
  <c r="Q60" i="93" s="1"/>
  <c r="P33" i="93"/>
  <c r="P49" i="93" s="1"/>
  <c r="P52" i="93" s="1"/>
  <c r="P54" i="93" s="1"/>
  <c r="P57" i="93" s="1"/>
  <c r="P60" i="93" s="1"/>
  <c r="O33" i="93"/>
  <c r="O49" i="93" s="1"/>
  <c r="O52" i="93" s="1"/>
  <c r="O54" i="93" s="1"/>
  <c r="O57" i="93" s="1"/>
  <c r="O60" i="93" s="1"/>
  <c r="N33" i="93"/>
  <c r="N49" i="93" s="1"/>
  <c r="N52" i="93" s="1"/>
  <c r="N54" i="93" s="1"/>
  <c r="N57" i="93" s="1"/>
  <c r="N60" i="93" s="1"/>
  <c r="M33" i="93"/>
  <c r="L33" i="93"/>
  <c r="K33" i="93"/>
  <c r="J33" i="93"/>
  <c r="J49" i="93" s="1"/>
  <c r="J52" i="93" s="1"/>
  <c r="J54" i="93" s="1"/>
  <c r="J57" i="93" s="1"/>
  <c r="J60" i="93" s="1"/>
  <c r="I33" i="93"/>
  <c r="I49" i="93" s="1"/>
  <c r="I52" i="93" s="1"/>
  <c r="I54" i="93" s="1"/>
  <c r="I57" i="93" s="1"/>
  <c r="H33" i="93"/>
  <c r="G33" i="93"/>
  <c r="G49" i="93" s="1"/>
  <c r="G52" i="93" s="1"/>
  <c r="G54" i="93" s="1"/>
  <c r="F33" i="93"/>
  <c r="F49" i="93" s="1"/>
  <c r="F52" i="93" s="1"/>
  <c r="F54" i="93" s="1"/>
  <c r="F57" i="93" s="1"/>
  <c r="F60" i="93" s="1"/>
  <c r="E33" i="93"/>
  <c r="D33" i="93"/>
  <c r="D49" i="93" s="1"/>
  <c r="D52" i="93" s="1"/>
  <c r="D54" i="93" s="1"/>
  <c r="D57" i="93" s="1"/>
  <c r="D60" i="93" s="1"/>
  <c r="C33" i="93"/>
  <c r="F57" i="94"/>
  <c r="F60" i="94" s="1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AA49" i="94" s="1"/>
  <c r="AA52" i="94" s="1"/>
  <c r="AA54" i="94" s="1"/>
  <c r="AA57" i="94" s="1"/>
  <c r="AA60" i="94" s="1"/>
  <c r="Y33" i="94"/>
  <c r="Y49" i="94" s="1"/>
  <c r="Y52" i="94" s="1"/>
  <c r="Y54" i="94" s="1"/>
  <c r="Y57" i="94" s="1"/>
  <c r="Y60" i="94" s="1"/>
  <c r="X33" i="94"/>
  <c r="W33" i="94"/>
  <c r="V33" i="94"/>
  <c r="V49" i="94" s="1"/>
  <c r="V52" i="94" s="1"/>
  <c r="V54" i="94" s="1"/>
  <c r="V57" i="94" s="1"/>
  <c r="V60" i="94" s="1"/>
  <c r="U33" i="94"/>
  <c r="U49" i="94" s="1"/>
  <c r="U52" i="94" s="1"/>
  <c r="U54" i="94" s="1"/>
  <c r="U57" i="94" s="1"/>
  <c r="U60" i="94" s="1"/>
  <c r="T33" i="94"/>
  <c r="T49" i="94" s="1"/>
  <c r="T52" i="94" s="1"/>
  <c r="T54" i="94" s="1"/>
  <c r="T57" i="94" s="1"/>
  <c r="T60" i="94" s="1"/>
  <c r="S33" i="94"/>
  <c r="R33" i="94"/>
  <c r="Q33" i="94"/>
  <c r="Q49" i="94" s="1"/>
  <c r="Q52" i="94" s="1"/>
  <c r="Q54" i="94" s="1"/>
  <c r="Q57" i="94" s="1"/>
  <c r="Q60" i="94" s="1"/>
  <c r="P33" i="94"/>
  <c r="O33" i="94"/>
  <c r="O49" i="94" s="1"/>
  <c r="O52" i="94" s="1"/>
  <c r="O54" i="94" s="1"/>
  <c r="O57" i="94" s="1"/>
  <c r="O60" i="94" s="1"/>
  <c r="N33" i="94"/>
  <c r="M33" i="94"/>
  <c r="L33" i="94"/>
  <c r="L49" i="94" s="1"/>
  <c r="L52" i="94" s="1"/>
  <c r="L54" i="94" s="1"/>
  <c r="L57" i="94" s="1"/>
  <c r="L60" i="94" s="1"/>
  <c r="K33" i="94"/>
  <c r="K49" i="94" s="1"/>
  <c r="K52" i="94" s="1"/>
  <c r="K54" i="94" s="1"/>
  <c r="K57" i="94" s="1"/>
  <c r="K60" i="94" s="1"/>
  <c r="J33" i="94"/>
  <c r="I33" i="94"/>
  <c r="I49" i="94" s="1"/>
  <c r="I52" i="94" s="1"/>
  <c r="I54" i="94" s="1"/>
  <c r="I57" i="94" s="1"/>
  <c r="I60" i="94" s="1"/>
  <c r="H33" i="94"/>
  <c r="G33" i="94"/>
  <c r="F33" i="94"/>
  <c r="F49" i="94" s="1"/>
  <c r="F52" i="94" s="1"/>
  <c r="F54" i="94" s="1"/>
  <c r="E33" i="94"/>
  <c r="E49" i="94" s="1"/>
  <c r="E52" i="94" s="1"/>
  <c r="E54" i="94" s="1"/>
  <c r="E57" i="94" s="1"/>
  <c r="E60" i="94" s="1"/>
  <c r="D33" i="94"/>
  <c r="D49" i="94" s="1"/>
  <c r="D52" i="94" s="1"/>
  <c r="D54" i="94" s="1"/>
  <c r="D57" i="94" s="1"/>
  <c r="D60" i="94" s="1"/>
  <c r="C33" i="94"/>
  <c r="C49" i="94" s="1"/>
  <c r="C52" i="94" s="1"/>
  <c r="C54" i="94" s="1"/>
  <c r="C57" i="94" s="1"/>
  <c r="C60" i="94" s="1"/>
  <c r="X49" i="95"/>
  <c r="P49" i="95"/>
  <c r="P52" i="95" s="1"/>
  <c r="P54" i="95" s="1"/>
  <c r="P57" i="95" s="1"/>
  <c r="P60" i="95" s="1"/>
  <c r="AA48" i="95"/>
  <c r="Z48" i="95"/>
  <c r="Y48" i="95"/>
  <c r="Y49" i="95" s="1"/>
  <c r="Y52" i="95" s="1"/>
  <c r="Y54" i="95" s="1"/>
  <c r="Y57" i="95" s="1"/>
  <c r="Y60" i="95" s="1"/>
  <c r="X48" i="95"/>
  <c r="W48" i="95"/>
  <c r="V48" i="95"/>
  <c r="U48" i="95"/>
  <c r="T48" i="95"/>
  <c r="S48" i="95"/>
  <c r="R48" i="95"/>
  <c r="Q48" i="95"/>
  <c r="Q49" i="95" s="1"/>
  <c r="Q52" i="95" s="1"/>
  <c r="Q54" i="95" s="1"/>
  <c r="Q57" i="95" s="1"/>
  <c r="Q60" i="95" s="1"/>
  <c r="P48" i="95"/>
  <c r="O48" i="95"/>
  <c r="N48" i="95"/>
  <c r="M48" i="95"/>
  <c r="L48" i="95"/>
  <c r="K48" i="95"/>
  <c r="J48" i="95"/>
  <c r="I48" i="95"/>
  <c r="I49" i="95" s="1"/>
  <c r="I52" i="95" s="1"/>
  <c r="I54" i="95" s="1"/>
  <c r="I57" i="95" s="1"/>
  <c r="I60" i="95" s="1"/>
  <c r="H48" i="95"/>
  <c r="G48" i="95"/>
  <c r="F48" i="95"/>
  <c r="E48" i="95"/>
  <c r="D48" i="95"/>
  <c r="C48" i="95"/>
  <c r="AA33" i="95"/>
  <c r="AA49" i="95" s="1"/>
  <c r="AA52" i="95" s="1"/>
  <c r="AA54" i="95" s="1"/>
  <c r="AA57" i="95" s="1"/>
  <c r="AA60" i="95" s="1"/>
  <c r="Y33" i="95"/>
  <c r="X33" i="95"/>
  <c r="Z33" i="95" s="1"/>
  <c r="W33" i="95"/>
  <c r="W49" i="95" s="1"/>
  <c r="W52" i="95" s="1"/>
  <c r="W54" i="95" s="1"/>
  <c r="W57" i="95" s="1"/>
  <c r="W60" i="95" s="1"/>
  <c r="V33" i="95"/>
  <c r="V49" i="95" s="1"/>
  <c r="V52" i="95" s="1"/>
  <c r="V54" i="95" s="1"/>
  <c r="V57" i="95" s="1"/>
  <c r="V60" i="95" s="1"/>
  <c r="U33" i="95"/>
  <c r="U49" i="95" s="1"/>
  <c r="U52" i="95" s="1"/>
  <c r="U54" i="95" s="1"/>
  <c r="U57" i="95" s="1"/>
  <c r="U60" i="95" s="1"/>
  <c r="T33" i="95"/>
  <c r="S33" i="95"/>
  <c r="R33" i="95"/>
  <c r="Q33" i="95"/>
  <c r="P33" i="95"/>
  <c r="O33" i="95"/>
  <c r="O49" i="95" s="1"/>
  <c r="O52" i="95" s="1"/>
  <c r="O54" i="95" s="1"/>
  <c r="O57" i="95" s="1"/>
  <c r="O60" i="95" s="1"/>
  <c r="N33" i="95"/>
  <c r="N49" i="95" s="1"/>
  <c r="N52" i="95" s="1"/>
  <c r="N54" i="95" s="1"/>
  <c r="N57" i="95" s="1"/>
  <c r="N60" i="95" s="1"/>
  <c r="M33" i="95"/>
  <c r="L33" i="95"/>
  <c r="K33" i="95"/>
  <c r="J33" i="95"/>
  <c r="J49" i="95" s="1"/>
  <c r="J52" i="95" s="1"/>
  <c r="J54" i="95" s="1"/>
  <c r="J57" i="95" s="1"/>
  <c r="J60" i="95" s="1"/>
  <c r="I33" i="95"/>
  <c r="H33" i="95"/>
  <c r="G33" i="95"/>
  <c r="F33" i="95"/>
  <c r="F49" i="95" s="1"/>
  <c r="F52" i="95" s="1"/>
  <c r="F54" i="95" s="1"/>
  <c r="F57" i="95" s="1"/>
  <c r="F60" i="95" s="1"/>
  <c r="E33" i="95"/>
  <c r="E49" i="95" s="1"/>
  <c r="E52" i="95" s="1"/>
  <c r="E54" i="95" s="1"/>
  <c r="E57" i="95" s="1"/>
  <c r="E60" i="95" s="1"/>
  <c r="D33" i="95"/>
  <c r="D49" i="95" s="1"/>
  <c r="D52" i="95" s="1"/>
  <c r="D54" i="95" s="1"/>
  <c r="D57" i="95" s="1"/>
  <c r="D60" i="95" s="1"/>
  <c r="C33" i="95"/>
  <c r="K60" i="96"/>
  <c r="AA48" i="96"/>
  <c r="Y48" i="96"/>
  <c r="X48" i="96"/>
  <c r="W48" i="96"/>
  <c r="W49" i="96" s="1"/>
  <c r="W52" i="96" s="1"/>
  <c r="W54" i="96" s="1"/>
  <c r="W57" i="96" s="1"/>
  <c r="W60" i="96" s="1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H49" i="96" s="1"/>
  <c r="H52" i="96" s="1"/>
  <c r="H54" i="96" s="1"/>
  <c r="H57" i="96" s="1"/>
  <c r="H60" i="96" s="1"/>
  <c r="G48" i="96"/>
  <c r="F48" i="96"/>
  <c r="E48" i="96"/>
  <c r="D48" i="96"/>
  <c r="C48" i="96"/>
  <c r="AA33" i="96"/>
  <c r="AA49" i="96" s="1"/>
  <c r="AA52" i="96" s="1"/>
  <c r="AA54" i="96" s="1"/>
  <c r="AA57" i="96" s="1"/>
  <c r="AA60" i="96" s="1"/>
  <c r="Y33" i="96"/>
  <c r="X33" i="96"/>
  <c r="W33" i="96"/>
  <c r="V33" i="96"/>
  <c r="U33" i="96"/>
  <c r="U49" i="96" s="1"/>
  <c r="U52" i="96" s="1"/>
  <c r="U54" i="96" s="1"/>
  <c r="U57" i="96" s="1"/>
  <c r="U60" i="96" s="1"/>
  <c r="T33" i="96"/>
  <c r="T49" i="96" s="1"/>
  <c r="T52" i="96" s="1"/>
  <c r="T54" i="96" s="1"/>
  <c r="T57" i="96" s="1"/>
  <c r="T60" i="96" s="1"/>
  <c r="S33" i="96"/>
  <c r="R33" i="96"/>
  <c r="Q33" i="96"/>
  <c r="Q49" i="96" s="1"/>
  <c r="Q52" i="96" s="1"/>
  <c r="Q54" i="96" s="1"/>
  <c r="Q57" i="96" s="1"/>
  <c r="Q60" i="96" s="1"/>
  <c r="P33" i="96"/>
  <c r="O33" i="96"/>
  <c r="O49" i="96" s="1"/>
  <c r="O52" i="96" s="1"/>
  <c r="O54" i="96" s="1"/>
  <c r="O57" i="96" s="1"/>
  <c r="O60" i="96" s="1"/>
  <c r="N33" i="96"/>
  <c r="M33" i="96"/>
  <c r="L33" i="96"/>
  <c r="K33" i="96"/>
  <c r="K49" i="96" s="1"/>
  <c r="K52" i="96" s="1"/>
  <c r="K54" i="96" s="1"/>
  <c r="K57" i="96" s="1"/>
  <c r="J33" i="96"/>
  <c r="J49" i="96" s="1"/>
  <c r="J52" i="96" s="1"/>
  <c r="J54" i="96" s="1"/>
  <c r="J57" i="96" s="1"/>
  <c r="J60" i="96" s="1"/>
  <c r="I33" i="96"/>
  <c r="I49" i="96" s="1"/>
  <c r="I52" i="96" s="1"/>
  <c r="I54" i="96" s="1"/>
  <c r="I57" i="96" s="1"/>
  <c r="I60" i="96" s="1"/>
  <c r="H33" i="96"/>
  <c r="G33" i="96"/>
  <c r="F33" i="96"/>
  <c r="E33" i="96"/>
  <c r="E49" i="96" s="1"/>
  <c r="E52" i="96" s="1"/>
  <c r="E54" i="96" s="1"/>
  <c r="E57" i="96" s="1"/>
  <c r="E60" i="96" s="1"/>
  <c r="D33" i="96"/>
  <c r="D49" i="96" s="1"/>
  <c r="D52" i="96" s="1"/>
  <c r="D54" i="96" s="1"/>
  <c r="D57" i="96" s="1"/>
  <c r="D60" i="96" s="1"/>
  <c r="C33" i="96"/>
  <c r="C49" i="96" s="1"/>
  <c r="C52" i="96" s="1"/>
  <c r="C54" i="96" s="1"/>
  <c r="C57" i="96" s="1"/>
  <c r="C60" i="96" s="1"/>
  <c r="AA48" i="97"/>
  <c r="Y48" i="97"/>
  <c r="X48" i="97"/>
  <c r="W48" i="97"/>
  <c r="W49" i="97" s="1"/>
  <c r="W52" i="97" s="1"/>
  <c r="W54" i="97" s="1"/>
  <c r="W57" i="97" s="1"/>
  <c r="W60" i="97" s="1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G49" i="97" s="1"/>
  <c r="G52" i="97" s="1"/>
  <c r="G54" i="97" s="1"/>
  <c r="G57" i="97" s="1"/>
  <c r="G60" i="97" s="1"/>
  <c r="F48" i="97"/>
  <c r="E48" i="97"/>
  <c r="D48" i="97"/>
  <c r="C48" i="97"/>
  <c r="AA33" i="97"/>
  <c r="Y33" i="97"/>
  <c r="Y49" i="97" s="1"/>
  <c r="Y52" i="97" s="1"/>
  <c r="Y54" i="97" s="1"/>
  <c r="Y57" i="97" s="1"/>
  <c r="Y60" i="97" s="1"/>
  <c r="X33" i="97"/>
  <c r="W33" i="97"/>
  <c r="V33" i="97"/>
  <c r="V49" i="97" s="1"/>
  <c r="V52" i="97" s="1"/>
  <c r="V54" i="97" s="1"/>
  <c r="V57" i="97" s="1"/>
  <c r="V60" i="97" s="1"/>
  <c r="U33" i="97"/>
  <c r="U49" i="97" s="1"/>
  <c r="U52" i="97" s="1"/>
  <c r="U54" i="97" s="1"/>
  <c r="U57" i="97" s="1"/>
  <c r="U60" i="97" s="1"/>
  <c r="T33" i="97"/>
  <c r="S33" i="97"/>
  <c r="R33" i="97"/>
  <c r="Q33" i="97"/>
  <c r="P33" i="97"/>
  <c r="P49" i="97" s="1"/>
  <c r="P52" i="97" s="1"/>
  <c r="P54" i="97" s="1"/>
  <c r="P57" i="97" s="1"/>
  <c r="P60" i="97" s="1"/>
  <c r="O33" i="97"/>
  <c r="N33" i="97"/>
  <c r="N49" i="97" s="1"/>
  <c r="N52" i="97" s="1"/>
  <c r="N54" i="97" s="1"/>
  <c r="N57" i="97" s="1"/>
  <c r="N60" i="97" s="1"/>
  <c r="M33" i="97"/>
  <c r="L33" i="97"/>
  <c r="K33" i="97"/>
  <c r="J33" i="97"/>
  <c r="J49" i="97" s="1"/>
  <c r="J52" i="97" s="1"/>
  <c r="J54" i="97" s="1"/>
  <c r="J57" i="97" s="1"/>
  <c r="J60" i="97" s="1"/>
  <c r="I33" i="97"/>
  <c r="I49" i="97" s="1"/>
  <c r="I52" i="97" s="1"/>
  <c r="I54" i="97" s="1"/>
  <c r="I57" i="97" s="1"/>
  <c r="I60" i="97" s="1"/>
  <c r="H33" i="97"/>
  <c r="G33" i="97"/>
  <c r="F33" i="97"/>
  <c r="F49" i="97" s="1"/>
  <c r="F52" i="97" s="1"/>
  <c r="F54" i="97" s="1"/>
  <c r="F57" i="97" s="1"/>
  <c r="F60" i="97" s="1"/>
  <c r="E33" i="97"/>
  <c r="E49" i="97" s="1"/>
  <c r="E52" i="97" s="1"/>
  <c r="E54" i="97" s="1"/>
  <c r="E57" i="97" s="1"/>
  <c r="E60" i="97" s="1"/>
  <c r="D33" i="97"/>
  <c r="C33" i="97"/>
  <c r="C49" i="97" s="1"/>
  <c r="C52" i="97" s="1"/>
  <c r="C54" i="97" s="1"/>
  <c r="C57" i="97" s="1"/>
  <c r="C60" i="97" s="1"/>
  <c r="AA54" i="98"/>
  <c r="AA57" i="98" s="1"/>
  <c r="AA60" i="98" s="1"/>
  <c r="C54" i="98"/>
  <c r="C57" i="98" s="1"/>
  <c r="C60" i="98" s="1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AA49" i="98" s="1"/>
  <c r="AA52" i="98" s="1"/>
  <c r="Y33" i="98"/>
  <c r="Y49" i="98" s="1"/>
  <c r="Y52" i="98" s="1"/>
  <c r="Y54" i="98" s="1"/>
  <c r="Y57" i="98" s="1"/>
  <c r="Y60" i="98" s="1"/>
  <c r="X33" i="98"/>
  <c r="W33" i="98"/>
  <c r="W49" i="98" s="1"/>
  <c r="W52" i="98" s="1"/>
  <c r="W54" i="98" s="1"/>
  <c r="W57" i="98" s="1"/>
  <c r="W60" i="98" s="1"/>
  <c r="V33" i="98"/>
  <c r="V49" i="98" s="1"/>
  <c r="V52" i="98" s="1"/>
  <c r="V54" i="98" s="1"/>
  <c r="V57" i="98" s="1"/>
  <c r="V60" i="98" s="1"/>
  <c r="U33" i="98"/>
  <c r="U49" i="98" s="1"/>
  <c r="U52" i="98" s="1"/>
  <c r="U54" i="98" s="1"/>
  <c r="U57" i="98" s="1"/>
  <c r="U60" i="98" s="1"/>
  <c r="T33" i="98"/>
  <c r="S33" i="98"/>
  <c r="R33" i="98"/>
  <c r="R49" i="98" s="1"/>
  <c r="R52" i="98" s="1"/>
  <c r="R54" i="98" s="1"/>
  <c r="R57" i="98" s="1"/>
  <c r="R60" i="98" s="1"/>
  <c r="Q33" i="98"/>
  <c r="Q49" i="98" s="1"/>
  <c r="Q52" i="98" s="1"/>
  <c r="Q54" i="98" s="1"/>
  <c r="Q57" i="98" s="1"/>
  <c r="Q60" i="98" s="1"/>
  <c r="P33" i="98"/>
  <c r="O33" i="98"/>
  <c r="O49" i="98" s="1"/>
  <c r="O52" i="98" s="1"/>
  <c r="O54" i="98" s="1"/>
  <c r="O57" i="98" s="1"/>
  <c r="O60" i="98" s="1"/>
  <c r="N33" i="98"/>
  <c r="M33" i="98"/>
  <c r="M49" i="98" s="1"/>
  <c r="M52" i="98" s="1"/>
  <c r="M54" i="98" s="1"/>
  <c r="M57" i="98" s="1"/>
  <c r="M60" i="98" s="1"/>
  <c r="L33" i="98"/>
  <c r="L49" i="98" s="1"/>
  <c r="L52" i="98" s="1"/>
  <c r="L54" i="98" s="1"/>
  <c r="L57" i="98" s="1"/>
  <c r="L60" i="98" s="1"/>
  <c r="K33" i="98"/>
  <c r="K49" i="98" s="1"/>
  <c r="K52" i="98" s="1"/>
  <c r="K54" i="98" s="1"/>
  <c r="K57" i="98" s="1"/>
  <c r="K60" i="98" s="1"/>
  <c r="J33" i="98"/>
  <c r="I33" i="98"/>
  <c r="H33" i="98"/>
  <c r="G33" i="98"/>
  <c r="F33" i="98"/>
  <c r="F49" i="98" s="1"/>
  <c r="F52" i="98" s="1"/>
  <c r="F54" i="98" s="1"/>
  <c r="F57" i="98" s="1"/>
  <c r="F60" i="98" s="1"/>
  <c r="E33" i="98"/>
  <c r="E49" i="98" s="1"/>
  <c r="E52" i="98" s="1"/>
  <c r="E54" i="98" s="1"/>
  <c r="E57" i="98" s="1"/>
  <c r="E60" i="98" s="1"/>
  <c r="D33" i="98"/>
  <c r="D49" i="98" s="1"/>
  <c r="D52" i="98" s="1"/>
  <c r="D54" i="98" s="1"/>
  <c r="D57" i="98" s="1"/>
  <c r="D60" i="98" s="1"/>
  <c r="C33" i="98"/>
  <c r="C49" i="98" s="1"/>
  <c r="C52" i="98" s="1"/>
  <c r="I57" i="99"/>
  <c r="I60" i="99" s="1"/>
  <c r="S52" i="99"/>
  <c r="S54" i="99" s="1"/>
  <c r="S57" i="99" s="1"/>
  <c r="S60" i="99" s="1"/>
  <c r="T49" i="99"/>
  <c r="T52" i="99" s="1"/>
  <c r="T54" i="99" s="1"/>
  <c r="T57" i="99" s="1"/>
  <c r="T60" i="99" s="1"/>
  <c r="L49" i="99"/>
  <c r="L52" i="99" s="1"/>
  <c r="L54" i="99" s="1"/>
  <c r="L57" i="99" s="1"/>
  <c r="L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33" i="99"/>
  <c r="Y33" i="99"/>
  <c r="Y49" i="99" s="1"/>
  <c r="Y52" i="99" s="1"/>
  <c r="Y54" i="99" s="1"/>
  <c r="Y57" i="99" s="1"/>
  <c r="Y60" i="99" s="1"/>
  <c r="X33" i="99"/>
  <c r="X49" i="99" s="1"/>
  <c r="W33" i="99"/>
  <c r="W49" i="99" s="1"/>
  <c r="W52" i="99" s="1"/>
  <c r="W54" i="99" s="1"/>
  <c r="W57" i="99" s="1"/>
  <c r="W60" i="99" s="1"/>
  <c r="V33" i="99"/>
  <c r="U33" i="99"/>
  <c r="T33" i="99"/>
  <c r="S33" i="99"/>
  <c r="S49" i="99" s="1"/>
  <c r="R33" i="99"/>
  <c r="R49" i="99" s="1"/>
  <c r="R52" i="99" s="1"/>
  <c r="R54" i="99" s="1"/>
  <c r="R57" i="99" s="1"/>
  <c r="R60" i="99" s="1"/>
  <c r="Q33" i="99"/>
  <c r="Q49" i="99" s="1"/>
  <c r="Q52" i="99" s="1"/>
  <c r="Q54" i="99" s="1"/>
  <c r="Q57" i="99" s="1"/>
  <c r="Q60" i="99" s="1"/>
  <c r="P33" i="99"/>
  <c r="O33" i="99"/>
  <c r="N33" i="99"/>
  <c r="M33" i="99"/>
  <c r="M49" i="99" s="1"/>
  <c r="M52" i="99" s="1"/>
  <c r="M54" i="99" s="1"/>
  <c r="M57" i="99" s="1"/>
  <c r="M60" i="99" s="1"/>
  <c r="L33" i="99"/>
  <c r="K33" i="99"/>
  <c r="J33" i="99"/>
  <c r="I33" i="99"/>
  <c r="I49" i="99" s="1"/>
  <c r="I52" i="99" s="1"/>
  <c r="I54" i="99" s="1"/>
  <c r="H33" i="99"/>
  <c r="H49" i="99" s="1"/>
  <c r="H52" i="99" s="1"/>
  <c r="H54" i="99" s="1"/>
  <c r="H57" i="99" s="1"/>
  <c r="H60" i="99" s="1"/>
  <c r="G33" i="99"/>
  <c r="F33" i="99"/>
  <c r="F49" i="99" s="1"/>
  <c r="F52" i="99" s="1"/>
  <c r="F54" i="99" s="1"/>
  <c r="F57" i="99" s="1"/>
  <c r="F60" i="99" s="1"/>
  <c r="E33" i="99"/>
  <c r="E49" i="99" s="1"/>
  <c r="E52" i="99" s="1"/>
  <c r="E54" i="99" s="1"/>
  <c r="E57" i="99" s="1"/>
  <c r="E60" i="99" s="1"/>
  <c r="D33" i="99"/>
  <c r="C33" i="99"/>
  <c r="C49" i="99" s="1"/>
  <c r="C52" i="99" s="1"/>
  <c r="C54" i="99" s="1"/>
  <c r="C57" i="99" s="1"/>
  <c r="C60" i="99" s="1"/>
  <c r="P57" i="100"/>
  <c r="P60" i="100" s="1"/>
  <c r="K49" i="100"/>
  <c r="K52" i="100" s="1"/>
  <c r="K54" i="100" s="1"/>
  <c r="K57" i="100" s="1"/>
  <c r="K60" i="100" s="1"/>
  <c r="C49" i="100"/>
  <c r="C52" i="100" s="1"/>
  <c r="C54" i="100" s="1"/>
  <c r="C57" i="100" s="1"/>
  <c r="C60" i="100" s="1"/>
  <c r="AA48" i="100"/>
  <c r="Y48" i="100"/>
  <c r="X48" i="100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33" i="100"/>
  <c r="AA49" i="100" s="1"/>
  <c r="AA52" i="100" s="1"/>
  <c r="AA54" i="100" s="1"/>
  <c r="AA57" i="100" s="1"/>
  <c r="AA60" i="100" s="1"/>
  <c r="Y33" i="100"/>
  <c r="X33" i="100"/>
  <c r="W33" i="100"/>
  <c r="V33" i="100"/>
  <c r="V49" i="100" s="1"/>
  <c r="V52" i="100" s="1"/>
  <c r="V54" i="100" s="1"/>
  <c r="V57" i="100" s="1"/>
  <c r="V60" i="100" s="1"/>
  <c r="U33" i="100"/>
  <c r="U49" i="100" s="1"/>
  <c r="U52" i="100" s="1"/>
  <c r="U54" i="100" s="1"/>
  <c r="U57" i="100" s="1"/>
  <c r="U60" i="100" s="1"/>
  <c r="T33" i="100"/>
  <c r="S33" i="100"/>
  <c r="S49" i="100" s="1"/>
  <c r="S52" i="100" s="1"/>
  <c r="S54" i="100" s="1"/>
  <c r="S57" i="100" s="1"/>
  <c r="S60" i="100" s="1"/>
  <c r="R33" i="100"/>
  <c r="R49" i="100" s="1"/>
  <c r="R52" i="100" s="1"/>
  <c r="R54" i="100" s="1"/>
  <c r="R57" i="100" s="1"/>
  <c r="R60" i="100" s="1"/>
  <c r="Q33" i="100"/>
  <c r="P33" i="100"/>
  <c r="P49" i="100" s="1"/>
  <c r="P52" i="100" s="1"/>
  <c r="P54" i="100" s="1"/>
  <c r="O33" i="100"/>
  <c r="O49" i="100" s="1"/>
  <c r="O52" i="100" s="1"/>
  <c r="O54" i="100" s="1"/>
  <c r="O57" i="100" s="1"/>
  <c r="O60" i="100" s="1"/>
  <c r="N33" i="100"/>
  <c r="N49" i="100" s="1"/>
  <c r="N52" i="100" s="1"/>
  <c r="N54" i="100" s="1"/>
  <c r="N57" i="100" s="1"/>
  <c r="N60" i="100" s="1"/>
  <c r="M33" i="100"/>
  <c r="L33" i="100"/>
  <c r="K33" i="100"/>
  <c r="J33" i="100"/>
  <c r="J49" i="100" s="1"/>
  <c r="J52" i="100" s="1"/>
  <c r="J54" i="100" s="1"/>
  <c r="J57" i="100" s="1"/>
  <c r="J60" i="100" s="1"/>
  <c r="I33" i="100"/>
  <c r="I49" i="100" s="1"/>
  <c r="I52" i="100" s="1"/>
  <c r="I54" i="100" s="1"/>
  <c r="I57" i="100" s="1"/>
  <c r="I60" i="100" s="1"/>
  <c r="H33" i="100"/>
  <c r="H49" i="100" s="1"/>
  <c r="H52" i="100" s="1"/>
  <c r="H54" i="100" s="1"/>
  <c r="H57" i="100" s="1"/>
  <c r="H60" i="100" s="1"/>
  <c r="G33" i="100"/>
  <c r="G49" i="100" s="1"/>
  <c r="G52" i="100" s="1"/>
  <c r="G54" i="100" s="1"/>
  <c r="G57" i="100" s="1"/>
  <c r="G60" i="100" s="1"/>
  <c r="F33" i="100"/>
  <c r="E33" i="100"/>
  <c r="D33" i="100"/>
  <c r="D49" i="100" s="1"/>
  <c r="D52" i="100" s="1"/>
  <c r="D54" i="100" s="1"/>
  <c r="D57" i="100" s="1"/>
  <c r="D60" i="100" s="1"/>
  <c r="C33" i="100"/>
  <c r="I52" i="101"/>
  <c r="I54" i="101" s="1"/>
  <c r="I57" i="101" s="1"/>
  <c r="I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33" i="101"/>
  <c r="Y33" i="101"/>
  <c r="X33" i="101"/>
  <c r="W33" i="101"/>
  <c r="W49" i="101" s="1"/>
  <c r="W52" i="101" s="1"/>
  <c r="W54" i="101" s="1"/>
  <c r="W57" i="101" s="1"/>
  <c r="W60" i="101" s="1"/>
  <c r="V33" i="101"/>
  <c r="V49" i="101" s="1"/>
  <c r="V52" i="101" s="1"/>
  <c r="V54" i="101" s="1"/>
  <c r="V57" i="101" s="1"/>
  <c r="V60" i="101" s="1"/>
  <c r="U33" i="101"/>
  <c r="U49" i="101" s="1"/>
  <c r="U52" i="101" s="1"/>
  <c r="U54" i="101" s="1"/>
  <c r="U57" i="101" s="1"/>
  <c r="U60" i="101" s="1"/>
  <c r="T33" i="101"/>
  <c r="S33" i="101"/>
  <c r="R33" i="101"/>
  <c r="R49" i="101" s="1"/>
  <c r="R52" i="101" s="1"/>
  <c r="R54" i="101" s="1"/>
  <c r="R57" i="101" s="1"/>
  <c r="R60" i="101" s="1"/>
  <c r="Q33" i="101"/>
  <c r="Q49" i="101" s="1"/>
  <c r="Q52" i="101" s="1"/>
  <c r="Q54" i="101" s="1"/>
  <c r="Q57" i="101" s="1"/>
  <c r="Q60" i="101" s="1"/>
  <c r="P33" i="101"/>
  <c r="O33" i="101"/>
  <c r="N33" i="101"/>
  <c r="M33" i="101"/>
  <c r="M49" i="101" s="1"/>
  <c r="M52" i="101" s="1"/>
  <c r="M54" i="101" s="1"/>
  <c r="M57" i="101" s="1"/>
  <c r="M60" i="101" s="1"/>
  <c r="L33" i="101"/>
  <c r="L49" i="101" s="1"/>
  <c r="L52" i="101" s="1"/>
  <c r="L54" i="101" s="1"/>
  <c r="L57" i="101" s="1"/>
  <c r="L60" i="101" s="1"/>
  <c r="K33" i="101"/>
  <c r="J33" i="101"/>
  <c r="I33" i="101"/>
  <c r="I49" i="101" s="1"/>
  <c r="H33" i="101"/>
  <c r="G33" i="101"/>
  <c r="G49" i="101" s="1"/>
  <c r="G52" i="101" s="1"/>
  <c r="G54" i="101" s="1"/>
  <c r="G57" i="101" s="1"/>
  <c r="G60" i="101" s="1"/>
  <c r="F33" i="101"/>
  <c r="F49" i="101" s="1"/>
  <c r="F52" i="101" s="1"/>
  <c r="F54" i="101" s="1"/>
  <c r="F57" i="101" s="1"/>
  <c r="F60" i="101" s="1"/>
  <c r="E33" i="101"/>
  <c r="E49" i="101" s="1"/>
  <c r="E52" i="101" s="1"/>
  <c r="E54" i="101" s="1"/>
  <c r="E57" i="101" s="1"/>
  <c r="E60" i="101" s="1"/>
  <c r="D33" i="101"/>
  <c r="C33" i="101"/>
  <c r="Y49" i="102"/>
  <c r="Y52" i="102" s="1"/>
  <c r="Y54" i="102" s="1"/>
  <c r="Y57" i="102" s="1"/>
  <c r="Y60" i="102" s="1"/>
  <c r="AA48" i="102"/>
  <c r="Z48" i="102"/>
  <c r="Y48" i="102"/>
  <c r="X48" i="102"/>
  <c r="W48" i="102"/>
  <c r="V48" i="102"/>
  <c r="U48" i="102"/>
  <c r="T48" i="102"/>
  <c r="S48" i="102"/>
  <c r="R48" i="102"/>
  <c r="Q48" i="102"/>
  <c r="Q49" i="102" s="1"/>
  <c r="Q52" i="102" s="1"/>
  <c r="Q54" i="102" s="1"/>
  <c r="Q57" i="102" s="1"/>
  <c r="Q60" i="102" s="1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Y33" i="102"/>
  <c r="X33" i="102"/>
  <c r="X49" i="102" s="1"/>
  <c r="Z49" i="102" s="1"/>
  <c r="W33" i="102"/>
  <c r="W49" i="102" s="1"/>
  <c r="W52" i="102" s="1"/>
  <c r="W54" i="102" s="1"/>
  <c r="W57" i="102" s="1"/>
  <c r="W60" i="102" s="1"/>
  <c r="V33" i="102"/>
  <c r="U33" i="102"/>
  <c r="U49" i="102" s="1"/>
  <c r="U52" i="102" s="1"/>
  <c r="U54" i="102" s="1"/>
  <c r="U57" i="102" s="1"/>
  <c r="U60" i="102" s="1"/>
  <c r="T33" i="102"/>
  <c r="T49" i="102" s="1"/>
  <c r="T52" i="102" s="1"/>
  <c r="T54" i="102" s="1"/>
  <c r="T57" i="102" s="1"/>
  <c r="T60" i="102" s="1"/>
  <c r="S33" i="102"/>
  <c r="S49" i="102" s="1"/>
  <c r="S52" i="102" s="1"/>
  <c r="S54" i="102" s="1"/>
  <c r="S57" i="102" s="1"/>
  <c r="S60" i="102" s="1"/>
  <c r="R33" i="102"/>
  <c r="R49" i="102" s="1"/>
  <c r="R52" i="102" s="1"/>
  <c r="R54" i="102" s="1"/>
  <c r="R57" i="102" s="1"/>
  <c r="R60" i="102" s="1"/>
  <c r="Q33" i="102"/>
  <c r="P33" i="102"/>
  <c r="O33" i="102"/>
  <c r="N33" i="102"/>
  <c r="M33" i="102"/>
  <c r="L33" i="102"/>
  <c r="L49" i="102" s="1"/>
  <c r="L52" i="102" s="1"/>
  <c r="L54" i="102" s="1"/>
  <c r="L57" i="102" s="1"/>
  <c r="L60" i="102" s="1"/>
  <c r="K33" i="102"/>
  <c r="K49" i="102" s="1"/>
  <c r="K52" i="102" s="1"/>
  <c r="K54" i="102" s="1"/>
  <c r="K57" i="102" s="1"/>
  <c r="K60" i="102" s="1"/>
  <c r="J33" i="102"/>
  <c r="J49" i="102" s="1"/>
  <c r="J52" i="102" s="1"/>
  <c r="J54" i="102" s="1"/>
  <c r="J57" i="102" s="1"/>
  <c r="J60" i="102" s="1"/>
  <c r="I33" i="102"/>
  <c r="I49" i="102" s="1"/>
  <c r="I52" i="102" s="1"/>
  <c r="I54" i="102" s="1"/>
  <c r="I57" i="102" s="1"/>
  <c r="I60" i="102" s="1"/>
  <c r="H33" i="102"/>
  <c r="G33" i="102"/>
  <c r="F33" i="102"/>
  <c r="F49" i="102" s="1"/>
  <c r="F52" i="102" s="1"/>
  <c r="F54" i="102" s="1"/>
  <c r="F57" i="102" s="1"/>
  <c r="F60" i="102" s="1"/>
  <c r="E33" i="102"/>
  <c r="E49" i="102" s="1"/>
  <c r="E52" i="102" s="1"/>
  <c r="E54" i="102" s="1"/>
  <c r="E57" i="102" s="1"/>
  <c r="E60" i="102" s="1"/>
  <c r="D33" i="102"/>
  <c r="C33" i="102"/>
  <c r="V54" i="103"/>
  <c r="V57" i="103" s="1"/>
  <c r="V60" i="103" s="1"/>
  <c r="AA48" i="103"/>
  <c r="Y48" i="103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Z33" i="103"/>
  <c r="Y33" i="103"/>
  <c r="X33" i="103"/>
  <c r="W33" i="103"/>
  <c r="V33" i="103"/>
  <c r="V49" i="103" s="1"/>
  <c r="V52" i="103" s="1"/>
  <c r="U33" i="103"/>
  <c r="U49" i="103" s="1"/>
  <c r="U52" i="103" s="1"/>
  <c r="U54" i="103" s="1"/>
  <c r="U57" i="103" s="1"/>
  <c r="U60" i="103" s="1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Q33" i="103"/>
  <c r="Q49" i="103" s="1"/>
  <c r="Q52" i="103" s="1"/>
  <c r="Q54" i="103" s="1"/>
  <c r="Q57" i="103" s="1"/>
  <c r="Q60" i="103" s="1"/>
  <c r="P33" i="103"/>
  <c r="P49" i="103" s="1"/>
  <c r="P52" i="103" s="1"/>
  <c r="P54" i="103" s="1"/>
  <c r="P57" i="103" s="1"/>
  <c r="P60" i="103" s="1"/>
  <c r="O33" i="103"/>
  <c r="O49" i="103" s="1"/>
  <c r="O52" i="103" s="1"/>
  <c r="O54" i="103" s="1"/>
  <c r="O57" i="103" s="1"/>
  <c r="O60" i="103" s="1"/>
  <c r="N33" i="103"/>
  <c r="M33" i="103"/>
  <c r="L33" i="103"/>
  <c r="L49" i="103" s="1"/>
  <c r="L52" i="103" s="1"/>
  <c r="L54" i="103" s="1"/>
  <c r="L57" i="103" s="1"/>
  <c r="L60" i="103" s="1"/>
  <c r="K33" i="103"/>
  <c r="K49" i="103" s="1"/>
  <c r="K52" i="103" s="1"/>
  <c r="K54" i="103" s="1"/>
  <c r="K57" i="103" s="1"/>
  <c r="K60" i="103" s="1"/>
  <c r="J33" i="103"/>
  <c r="J49" i="103" s="1"/>
  <c r="J52" i="103" s="1"/>
  <c r="J54" i="103" s="1"/>
  <c r="J57" i="103" s="1"/>
  <c r="J60" i="103" s="1"/>
  <c r="I33" i="103"/>
  <c r="I49" i="103" s="1"/>
  <c r="I52" i="103" s="1"/>
  <c r="I54" i="103" s="1"/>
  <c r="I57" i="103" s="1"/>
  <c r="I60" i="103" s="1"/>
  <c r="H33" i="103"/>
  <c r="G33" i="103"/>
  <c r="G49" i="103" s="1"/>
  <c r="G52" i="103" s="1"/>
  <c r="G54" i="103" s="1"/>
  <c r="G57" i="103" s="1"/>
  <c r="G60" i="103" s="1"/>
  <c r="F33" i="103"/>
  <c r="E33" i="103"/>
  <c r="E49" i="103" s="1"/>
  <c r="E52" i="103" s="1"/>
  <c r="E54" i="103" s="1"/>
  <c r="E57" i="103" s="1"/>
  <c r="E60" i="103" s="1"/>
  <c r="D33" i="103"/>
  <c r="C33" i="103"/>
  <c r="AA48" i="104"/>
  <c r="Y48" i="104"/>
  <c r="X48" i="104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33" i="104"/>
  <c r="Y33" i="104"/>
  <c r="X33" i="104"/>
  <c r="X49" i="104" s="1"/>
  <c r="W33" i="104"/>
  <c r="W49" i="104" s="1"/>
  <c r="W52" i="104" s="1"/>
  <c r="W54" i="104" s="1"/>
  <c r="W57" i="104" s="1"/>
  <c r="W60" i="104" s="1"/>
  <c r="V33" i="104"/>
  <c r="U33" i="104"/>
  <c r="T33" i="104"/>
  <c r="T49" i="104" s="1"/>
  <c r="T52" i="104" s="1"/>
  <c r="T54" i="104" s="1"/>
  <c r="T57" i="104" s="1"/>
  <c r="T60" i="104" s="1"/>
  <c r="S33" i="104"/>
  <c r="S49" i="104" s="1"/>
  <c r="S52" i="104" s="1"/>
  <c r="S54" i="104" s="1"/>
  <c r="S57" i="104" s="1"/>
  <c r="S60" i="104" s="1"/>
  <c r="R33" i="104"/>
  <c r="Q33" i="104"/>
  <c r="Q49" i="104" s="1"/>
  <c r="Q52" i="104" s="1"/>
  <c r="Q54" i="104" s="1"/>
  <c r="Q57" i="104" s="1"/>
  <c r="Q60" i="104" s="1"/>
  <c r="P33" i="104"/>
  <c r="P49" i="104" s="1"/>
  <c r="P52" i="104" s="1"/>
  <c r="P54" i="104" s="1"/>
  <c r="P57" i="104" s="1"/>
  <c r="P60" i="104" s="1"/>
  <c r="O33" i="104"/>
  <c r="O49" i="104" s="1"/>
  <c r="O52" i="104" s="1"/>
  <c r="O54" i="104" s="1"/>
  <c r="O57" i="104" s="1"/>
  <c r="O60" i="104" s="1"/>
  <c r="N33" i="104"/>
  <c r="N49" i="104" s="1"/>
  <c r="N52" i="104" s="1"/>
  <c r="N54" i="104" s="1"/>
  <c r="N57" i="104" s="1"/>
  <c r="N60" i="104" s="1"/>
  <c r="M33" i="104"/>
  <c r="L33" i="104"/>
  <c r="K33" i="104"/>
  <c r="J33" i="104"/>
  <c r="I33" i="104"/>
  <c r="H33" i="104"/>
  <c r="H49" i="104" s="1"/>
  <c r="H52" i="104" s="1"/>
  <c r="H54" i="104" s="1"/>
  <c r="H57" i="104" s="1"/>
  <c r="H60" i="104" s="1"/>
  <c r="G33" i="104"/>
  <c r="G49" i="104" s="1"/>
  <c r="G52" i="104" s="1"/>
  <c r="G54" i="104" s="1"/>
  <c r="G57" i="104" s="1"/>
  <c r="G60" i="104" s="1"/>
  <c r="F33" i="104"/>
  <c r="F49" i="104" s="1"/>
  <c r="F52" i="104" s="1"/>
  <c r="F54" i="104" s="1"/>
  <c r="F57" i="104" s="1"/>
  <c r="F60" i="104" s="1"/>
  <c r="E33" i="104"/>
  <c r="E49" i="104" s="1"/>
  <c r="E52" i="104" s="1"/>
  <c r="E54" i="104" s="1"/>
  <c r="E57" i="104" s="1"/>
  <c r="E60" i="104" s="1"/>
  <c r="D33" i="104"/>
  <c r="C33" i="104"/>
  <c r="T54" i="105"/>
  <c r="T57" i="105" s="1"/>
  <c r="T60" i="105" s="1"/>
  <c r="V49" i="105"/>
  <c r="V52" i="105" s="1"/>
  <c r="V54" i="105" s="1"/>
  <c r="V57" i="105" s="1"/>
  <c r="V60" i="105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AA49" i="105" s="1"/>
  <c r="AA52" i="105" s="1"/>
  <c r="AA54" i="105" s="1"/>
  <c r="AA57" i="105" s="1"/>
  <c r="AA60" i="105" s="1"/>
  <c r="Y33" i="105"/>
  <c r="Y49" i="105" s="1"/>
  <c r="Y52" i="105" s="1"/>
  <c r="Y54" i="105" s="1"/>
  <c r="Y57" i="105" s="1"/>
  <c r="Y60" i="105" s="1"/>
  <c r="X33" i="105"/>
  <c r="W33" i="105"/>
  <c r="V33" i="105"/>
  <c r="U33" i="105"/>
  <c r="T33" i="105"/>
  <c r="T49" i="105" s="1"/>
  <c r="T52" i="105" s="1"/>
  <c r="S33" i="105"/>
  <c r="S49" i="105" s="1"/>
  <c r="S52" i="105" s="1"/>
  <c r="S54" i="105" s="1"/>
  <c r="S57" i="105" s="1"/>
  <c r="S60" i="105" s="1"/>
  <c r="R33" i="105"/>
  <c r="R49" i="105" s="1"/>
  <c r="R52" i="105" s="1"/>
  <c r="R54" i="105" s="1"/>
  <c r="R57" i="105" s="1"/>
  <c r="R60" i="105" s="1"/>
  <c r="Q33" i="105"/>
  <c r="P33" i="105"/>
  <c r="O33" i="105"/>
  <c r="O49" i="105" s="1"/>
  <c r="O52" i="105" s="1"/>
  <c r="O54" i="105" s="1"/>
  <c r="O57" i="105" s="1"/>
  <c r="O60" i="105" s="1"/>
  <c r="N33" i="105"/>
  <c r="N49" i="105" s="1"/>
  <c r="N52" i="105" s="1"/>
  <c r="N54" i="105" s="1"/>
  <c r="N57" i="105" s="1"/>
  <c r="N60" i="105" s="1"/>
  <c r="M33" i="105"/>
  <c r="M49" i="105" s="1"/>
  <c r="M52" i="105" s="1"/>
  <c r="M54" i="105" s="1"/>
  <c r="M57" i="105" s="1"/>
  <c r="M60" i="105" s="1"/>
  <c r="L33" i="105"/>
  <c r="K33" i="105"/>
  <c r="J33" i="105"/>
  <c r="J49" i="105" s="1"/>
  <c r="J52" i="105" s="1"/>
  <c r="J54" i="105" s="1"/>
  <c r="J57" i="105" s="1"/>
  <c r="J60" i="105" s="1"/>
  <c r="I33" i="105"/>
  <c r="I49" i="105" s="1"/>
  <c r="I52" i="105" s="1"/>
  <c r="I54" i="105" s="1"/>
  <c r="I57" i="105" s="1"/>
  <c r="I60" i="105" s="1"/>
  <c r="H33" i="105"/>
  <c r="G33" i="105"/>
  <c r="F33" i="105"/>
  <c r="F49" i="105" s="1"/>
  <c r="F52" i="105" s="1"/>
  <c r="F54" i="105" s="1"/>
  <c r="F57" i="105" s="1"/>
  <c r="F60" i="105" s="1"/>
  <c r="E33" i="105"/>
  <c r="E49" i="105" s="1"/>
  <c r="E52" i="105" s="1"/>
  <c r="E54" i="105" s="1"/>
  <c r="E57" i="105" s="1"/>
  <c r="E60" i="105" s="1"/>
  <c r="D33" i="105"/>
  <c r="D49" i="105" s="1"/>
  <c r="D52" i="105" s="1"/>
  <c r="D54" i="105" s="1"/>
  <c r="D57" i="105" s="1"/>
  <c r="D60" i="105" s="1"/>
  <c r="C33" i="105"/>
  <c r="C49" i="105" s="1"/>
  <c r="C52" i="105" s="1"/>
  <c r="C54" i="105" s="1"/>
  <c r="C57" i="105" s="1"/>
  <c r="C60" i="105" s="1"/>
  <c r="M49" i="106"/>
  <c r="M52" i="106" s="1"/>
  <c r="M54" i="106" s="1"/>
  <c r="M57" i="106" s="1"/>
  <c r="M60" i="106" s="1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E49" i="106" s="1"/>
  <c r="E52" i="106" s="1"/>
  <c r="E54" i="106" s="1"/>
  <c r="E57" i="106" s="1"/>
  <c r="E60" i="106" s="1"/>
  <c r="D48" i="106"/>
  <c r="C48" i="106"/>
  <c r="AA33" i="106"/>
  <c r="Y33" i="106"/>
  <c r="Y49" i="106" s="1"/>
  <c r="Y52" i="106" s="1"/>
  <c r="Y54" i="106" s="1"/>
  <c r="Y57" i="106" s="1"/>
  <c r="Y60" i="106" s="1"/>
  <c r="X33" i="106"/>
  <c r="W33" i="106"/>
  <c r="V33" i="106"/>
  <c r="U33" i="106"/>
  <c r="U49" i="106" s="1"/>
  <c r="U52" i="106" s="1"/>
  <c r="U54" i="106" s="1"/>
  <c r="U57" i="106" s="1"/>
  <c r="U60" i="106" s="1"/>
  <c r="T33" i="106"/>
  <c r="T49" i="106" s="1"/>
  <c r="T52" i="106" s="1"/>
  <c r="T54" i="106" s="1"/>
  <c r="T57" i="106" s="1"/>
  <c r="T60" i="106" s="1"/>
  <c r="S33" i="106"/>
  <c r="R33" i="106"/>
  <c r="R49" i="106" s="1"/>
  <c r="R52" i="106" s="1"/>
  <c r="R54" i="106" s="1"/>
  <c r="R57" i="106" s="1"/>
  <c r="R60" i="106" s="1"/>
  <c r="Q33" i="106"/>
  <c r="Q49" i="106" s="1"/>
  <c r="Q52" i="106" s="1"/>
  <c r="Q54" i="106" s="1"/>
  <c r="Q57" i="106" s="1"/>
  <c r="Q60" i="106" s="1"/>
  <c r="P33" i="106"/>
  <c r="O33" i="106"/>
  <c r="O49" i="106" s="1"/>
  <c r="O52" i="106" s="1"/>
  <c r="O54" i="106" s="1"/>
  <c r="O57" i="106" s="1"/>
  <c r="O60" i="106" s="1"/>
  <c r="N33" i="106"/>
  <c r="M33" i="106"/>
  <c r="L33" i="106"/>
  <c r="K33" i="106"/>
  <c r="J33" i="106"/>
  <c r="I33" i="106"/>
  <c r="I49" i="106" s="1"/>
  <c r="I52" i="106" s="1"/>
  <c r="I54" i="106" s="1"/>
  <c r="I57" i="106" s="1"/>
  <c r="I60" i="106" s="1"/>
  <c r="H33" i="106"/>
  <c r="H49" i="106" s="1"/>
  <c r="H52" i="106" s="1"/>
  <c r="H54" i="106" s="1"/>
  <c r="H57" i="106" s="1"/>
  <c r="H60" i="106" s="1"/>
  <c r="G33" i="106"/>
  <c r="G49" i="106" s="1"/>
  <c r="G52" i="106" s="1"/>
  <c r="G54" i="106" s="1"/>
  <c r="G57" i="106" s="1"/>
  <c r="G60" i="106" s="1"/>
  <c r="F33" i="106"/>
  <c r="F49" i="106" s="1"/>
  <c r="F52" i="106" s="1"/>
  <c r="F54" i="106" s="1"/>
  <c r="F57" i="106" s="1"/>
  <c r="F60" i="106" s="1"/>
  <c r="E33" i="106"/>
  <c r="D33" i="106"/>
  <c r="C33" i="106"/>
  <c r="C49" i="106" s="1"/>
  <c r="C52" i="106" s="1"/>
  <c r="C54" i="106" s="1"/>
  <c r="C57" i="106" s="1"/>
  <c r="C60" i="106" s="1"/>
  <c r="L49" i="107"/>
  <c r="L52" i="107" s="1"/>
  <c r="L54" i="107" s="1"/>
  <c r="L57" i="107" s="1"/>
  <c r="L60" i="107" s="1"/>
  <c r="D49" i="107"/>
  <c r="D52" i="107" s="1"/>
  <c r="D54" i="107" s="1"/>
  <c r="D57" i="107" s="1"/>
  <c r="D60" i="107" s="1"/>
  <c r="AA48" i="107"/>
  <c r="Y48" i="107"/>
  <c r="X48" i="107"/>
  <c r="Z48" i="107" s="1"/>
  <c r="W48" i="107"/>
  <c r="V48" i="107"/>
  <c r="U48" i="107"/>
  <c r="T48" i="107"/>
  <c r="S48" i="107"/>
  <c r="R48" i="107"/>
  <c r="R49" i="107" s="1"/>
  <c r="R52" i="107" s="1"/>
  <c r="R54" i="107" s="1"/>
  <c r="R57" i="107" s="1"/>
  <c r="R60" i="107" s="1"/>
  <c r="Q48" i="107"/>
  <c r="P48" i="107"/>
  <c r="O48" i="107"/>
  <c r="N48" i="107"/>
  <c r="M48" i="107"/>
  <c r="L48" i="107"/>
  <c r="K48" i="107"/>
  <c r="J48" i="107"/>
  <c r="J49" i="107" s="1"/>
  <c r="J52" i="107" s="1"/>
  <c r="J54" i="107" s="1"/>
  <c r="J57" i="107" s="1"/>
  <c r="J60" i="107" s="1"/>
  <c r="I48" i="107"/>
  <c r="H48" i="107"/>
  <c r="G48" i="107"/>
  <c r="F48" i="107"/>
  <c r="E48" i="107"/>
  <c r="D48" i="107"/>
  <c r="C48" i="107"/>
  <c r="AA33" i="107"/>
  <c r="AA49" i="107" s="1"/>
  <c r="AA52" i="107" s="1"/>
  <c r="AA54" i="107" s="1"/>
  <c r="AA57" i="107" s="1"/>
  <c r="AA60" i="107" s="1"/>
  <c r="Y33" i="107"/>
  <c r="X33" i="107"/>
  <c r="W33" i="107"/>
  <c r="V33" i="107"/>
  <c r="V49" i="107" s="1"/>
  <c r="V52" i="107" s="1"/>
  <c r="V54" i="107" s="1"/>
  <c r="V57" i="107" s="1"/>
  <c r="V60" i="107" s="1"/>
  <c r="U33" i="107"/>
  <c r="U49" i="107" s="1"/>
  <c r="U52" i="107" s="1"/>
  <c r="U54" i="107" s="1"/>
  <c r="U57" i="107" s="1"/>
  <c r="U60" i="107" s="1"/>
  <c r="T33" i="107"/>
  <c r="T49" i="107" s="1"/>
  <c r="T52" i="107" s="1"/>
  <c r="T54" i="107" s="1"/>
  <c r="T57" i="107" s="1"/>
  <c r="T60" i="107" s="1"/>
  <c r="S33" i="107"/>
  <c r="R33" i="107"/>
  <c r="Q33" i="107"/>
  <c r="P33" i="107"/>
  <c r="P49" i="107" s="1"/>
  <c r="P52" i="107" s="1"/>
  <c r="P54" i="107" s="1"/>
  <c r="P57" i="107" s="1"/>
  <c r="P60" i="107" s="1"/>
  <c r="O33" i="107"/>
  <c r="O49" i="107" s="1"/>
  <c r="O52" i="107" s="1"/>
  <c r="O54" i="107" s="1"/>
  <c r="O57" i="107" s="1"/>
  <c r="O60" i="107" s="1"/>
  <c r="N33" i="107"/>
  <c r="M33" i="107"/>
  <c r="L33" i="107"/>
  <c r="K33" i="107"/>
  <c r="K49" i="107" s="1"/>
  <c r="K52" i="107" s="1"/>
  <c r="K54" i="107" s="1"/>
  <c r="K57" i="107" s="1"/>
  <c r="K60" i="107" s="1"/>
  <c r="J33" i="107"/>
  <c r="I33" i="107"/>
  <c r="I49" i="107" s="1"/>
  <c r="I52" i="107" s="1"/>
  <c r="I54" i="107" s="1"/>
  <c r="I57" i="107" s="1"/>
  <c r="I60" i="107" s="1"/>
  <c r="H33" i="107"/>
  <c r="H49" i="107" s="1"/>
  <c r="H52" i="107" s="1"/>
  <c r="H54" i="107" s="1"/>
  <c r="H57" i="107" s="1"/>
  <c r="H60" i="107" s="1"/>
  <c r="G33" i="107"/>
  <c r="G49" i="107" s="1"/>
  <c r="G52" i="107" s="1"/>
  <c r="G54" i="107" s="1"/>
  <c r="G57" i="107" s="1"/>
  <c r="G60" i="107" s="1"/>
  <c r="F33" i="107"/>
  <c r="F49" i="107" s="1"/>
  <c r="F52" i="107" s="1"/>
  <c r="F54" i="107" s="1"/>
  <c r="F57" i="107" s="1"/>
  <c r="F60" i="107" s="1"/>
  <c r="E33" i="107"/>
  <c r="D33" i="107"/>
  <c r="C33" i="107"/>
  <c r="AA49" i="108"/>
  <c r="AA52" i="108" s="1"/>
  <c r="AA54" i="108" s="1"/>
  <c r="AA57" i="108" s="1"/>
  <c r="AA60" i="108" s="1"/>
  <c r="S49" i="108"/>
  <c r="S52" i="108" s="1"/>
  <c r="S54" i="108" s="1"/>
  <c r="S57" i="108" s="1"/>
  <c r="S60" i="108" s="1"/>
  <c r="I49" i="108"/>
  <c r="I52" i="108" s="1"/>
  <c r="I54" i="108" s="1"/>
  <c r="I57" i="108" s="1"/>
  <c r="I60" i="108" s="1"/>
  <c r="AA48" i="108"/>
  <c r="Y48" i="108"/>
  <c r="Y49" i="108" s="1"/>
  <c r="Y52" i="108" s="1"/>
  <c r="Y54" i="108" s="1"/>
  <c r="Y57" i="108" s="1"/>
  <c r="Y60" i="108" s="1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K49" i="108" s="1"/>
  <c r="K52" i="108" s="1"/>
  <c r="K54" i="108" s="1"/>
  <c r="K57" i="108" s="1"/>
  <c r="K60" i="108" s="1"/>
  <c r="J48" i="108"/>
  <c r="I48" i="108"/>
  <c r="H48" i="108"/>
  <c r="G48" i="108"/>
  <c r="F48" i="108"/>
  <c r="E48" i="108"/>
  <c r="D48" i="108"/>
  <c r="C48" i="108"/>
  <c r="C49" i="108" s="1"/>
  <c r="C52" i="108" s="1"/>
  <c r="C54" i="108" s="1"/>
  <c r="C57" i="108" s="1"/>
  <c r="C60" i="108" s="1"/>
  <c r="AA33" i="108"/>
  <c r="Y33" i="108"/>
  <c r="X33" i="108"/>
  <c r="X49" i="108" s="1"/>
  <c r="W33" i="108"/>
  <c r="W49" i="108" s="1"/>
  <c r="W52" i="108" s="1"/>
  <c r="W54" i="108" s="1"/>
  <c r="W57" i="108" s="1"/>
  <c r="W60" i="108" s="1"/>
  <c r="V33" i="108"/>
  <c r="U33" i="108"/>
  <c r="U49" i="108" s="1"/>
  <c r="U52" i="108" s="1"/>
  <c r="U54" i="108" s="1"/>
  <c r="U57" i="108" s="1"/>
  <c r="U60" i="108" s="1"/>
  <c r="T33" i="108"/>
  <c r="S33" i="108"/>
  <c r="R33" i="108"/>
  <c r="Q33" i="108"/>
  <c r="Q49" i="108" s="1"/>
  <c r="Q52" i="108" s="1"/>
  <c r="Q54" i="108" s="1"/>
  <c r="Q57" i="108" s="1"/>
  <c r="Q60" i="108" s="1"/>
  <c r="P33" i="108"/>
  <c r="O33" i="108"/>
  <c r="O49" i="108" s="1"/>
  <c r="O52" i="108" s="1"/>
  <c r="O54" i="108" s="1"/>
  <c r="O57" i="108" s="1"/>
  <c r="O60" i="108" s="1"/>
  <c r="N33" i="108"/>
  <c r="N49" i="108" s="1"/>
  <c r="N52" i="108" s="1"/>
  <c r="N54" i="108" s="1"/>
  <c r="N57" i="108" s="1"/>
  <c r="N60" i="108" s="1"/>
  <c r="M33" i="108"/>
  <c r="M49" i="108" s="1"/>
  <c r="M52" i="108" s="1"/>
  <c r="M54" i="108" s="1"/>
  <c r="M57" i="108" s="1"/>
  <c r="M60" i="108" s="1"/>
  <c r="L33" i="108"/>
  <c r="K33" i="108"/>
  <c r="J33" i="108"/>
  <c r="I33" i="108"/>
  <c r="H33" i="108"/>
  <c r="H49" i="108" s="1"/>
  <c r="H52" i="108" s="1"/>
  <c r="H54" i="108" s="1"/>
  <c r="H57" i="108" s="1"/>
  <c r="H60" i="108" s="1"/>
  <c r="G33" i="108"/>
  <c r="F33" i="108"/>
  <c r="E33" i="108"/>
  <c r="E49" i="108" s="1"/>
  <c r="E52" i="108" s="1"/>
  <c r="E54" i="108" s="1"/>
  <c r="E57" i="108" s="1"/>
  <c r="E60" i="108" s="1"/>
  <c r="D33" i="108"/>
  <c r="D49" i="108" s="1"/>
  <c r="D52" i="108" s="1"/>
  <c r="D54" i="108" s="1"/>
  <c r="D57" i="108" s="1"/>
  <c r="D60" i="108" s="1"/>
  <c r="C33" i="108"/>
  <c r="P54" i="109"/>
  <c r="P57" i="109" s="1"/>
  <c r="P60" i="109" s="1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Z33" i="109"/>
  <c r="Y33" i="109"/>
  <c r="Y49" i="109" s="1"/>
  <c r="Y52" i="109" s="1"/>
  <c r="Y54" i="109" s="1"/>
  <c r="Y57" i="109" s="1"/>
  <c r="Y60" i="109" s="1"/>
  <c r="X33" i="109"/>
  <c r="W33" i="109"/>
  <c r="W49" i="109" s="1"/>
  <c r="W52" i="109" s="1"/>
  <c r="W54" i="109" s="1"/>
  <c r="W57" i="109" s="1"/>
  <c r="W60" i="109" s="1"/>
  <c r="V33" i="109"/>
  <c r="V49" i="109" s="1"/>
  <c r="V52" i="109" s="1"/>
  <c r="V54" i="109" s="1"/>
  <c r="V57" i="109" s="1"/>
  <c r="V60" i="109" s="1"/>
  <c r="U33" i="109"/>
  <c r="U49" i="109" s="1"/>
  <c r="U52" i="109" s="1"/>
  <c r="U54" i="109" s="1"/>
  <c r="U57" i="109" s="1"/>
  <c r="U60" i="109" s="1"/>
  <c r="T33" i="109"/>
  <c r="S33" i="109"/>
  <c r="R33" i="109"/>
  <c r="R49" i="109" s="1"/>
  <c r="R52" i="109" s="1"/>
  <c r="R54" i="109" s="1"/>
  <c r="R57" i="109" s="1"/>
  <c r="R60" i="109" s="1"/>
  <c r="Q33" i="109"/>
  <c r="Q49" i="109" s="1"/>
  <c r="Q52" i="109" s="1"/>
  <c r="Q54" i="109" s="1"/>
  <c r="Q57" i="109" s="1"/>
  <c r="Q60" i="109" s="1"/>
  <c r="P33" i="109"/>
  <c r="P49" i="109" s="1"/>
  <c r="P52" i="109" s="1"/>
  <c r="O33" i="109"/>
  <c r="N33" i="109"/>
  <c r="M33" i="109"/>
  <c r="M49" i="109" s="1"/>
  <c r="M52" i="109" s="1"/>
  <c r="M54" i="109" s="1"/>
  <c r="M57" i="109" s="1"/>
  <c r="M60" i="109" s="1"/>
  <c r="L33" i="109"/>
  <c r="L49" i="109" s="1"/>
  <c r="L52" i="109" s="1"/>
  <c r="L54" i="109" s="1"/>
  <c r="L57" i="109" s="1"/>
  <c r="L60" i="109" s="1"/>
  <c r="K33" i="109"/>
  <c r="K49" i="109" s="1"/>
  <c r="K52" i="109" s="1"/>
  <c r="K54" i="109" s="1"/>
  <c r="K57" i="109" s="1"/>
  <c r="K60" i="109" s="1"/>
  <c r="J33" i="109"/>
  <c r="I33" i="109"/>
  <c r="H33" i="109"/>
  <c r="G33" i="109"/>
  <c r="F33" i="109"/>
  <c r="F49" i="109" s="1"/>
  <c r="F52" i="109" s="1"/>
  <c r="F54" i="109" s="1"/>
  <c r="F57" i="109" s="1"/>
  <c r="F60" i="109" s="1"/>
  <c r="E33" i="109"/>
  <c r="E49" i="109" s="1"/>
  <c r="E52" i="109" s="1"/>
  <c r="E54" i="109" s="1"/>
  <c r="E57" i="109" s="1"/>
  <c r="E60" i="109" s="1"/>
  <c r="D33" i="109"/>
  <c r="D49" i="109" s="1"/>
  <c r="D52" i="109" s="1"/>
  <c r="D54" i="109" s="1"/>
  <c r="D57" i="109" s="1"/>
  <c r="D60" i="109" s="1"/>
  <c r="C33" i="109"/>
  <c r="C49" i="109" s="1"/>
  <c r="C52" i="109" s="1"/>
  <c r="C54" i="109" s="1"/>
  <c r="C57" i="109" s="1"/>
  <c r="C60" i="109" s="1"/>
  <c r="G54" i="110"/>
  <c r="G57" i="110" s="1"/>
  <c r="G60" i="110" s="1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Y33" i="110"/>
  <c r="X33" i="110"/>
  <c r="W33" i="110"/>
  <c r="V33" i="110"/>
  <c r="U33" i="110"/>
  <c r="T33" i="110"/>
  <c r="S33" i="110"/>
  <c r="S49" i="110" s="1"/>
  <c r="S52" i="110" s="1"/>
  <c r="S54" i="110" s="1"/>
  <c r="S57" i="110" s="1"/>
  <c r="S60" i="110" s="1"/>
  <c r="R33" i="110"/>
  <c r="Q33" i="110"/>
  <c r="Q49" i="110" s="1"/>
  <c r="Q52" i="110" s="1"/>
  <c r="Q54" i="110" s="1"/>
  <c r="Q57" i="110" s="1"/>
  <c r="Q60" i="110" s="1"/>
  <c r="P33" i="110"/>
  <c r="P49" i="110" s="1"/>
  <c r="P52" i="110" s="1"/>
  <c r="P54" i="110" s="1"/>
  <c r="P57" i="110" s="1"/>
  <c r="P60" i="110" s="1"/>
  <c r="O33" i="110"/>
  <c r="N33" i="110"/>
  <c r="N49" i="110" s="1"/>
  <c r="N52" i="110" s="1"/>
  <c r="N54" i="110" s="1"/>
  <c r="N57" i="110" s="1"/>
  <c r="N60" i="110" s="1"/>
  <c r="M33" i="110"/>
  <c r="M49" i="110" s="1"/>
  <c r="M52" i="110" s="1"/>
  <c r="M54" i="110" s="1"/>
  <c r="M57" i="110" s="1"/>
  <c r="M60" i="110" s="1"/>
  <c r="L33" i="110"/>
  <c r="L49" i="110" s="1"/>
  <c r="L52" i="110" s="1"/>
  <c r="L54" i="110" s="1"/>
  <c r="L57" i="110" s="1"/>
  <c r="L60" i="110" s="1"/>
  <c r="K33" i="110"/>
  <c r="J33" i="110"/>
  <c r="I33" i="110"/>
  <c r="H33" i="110"/>
  <c r="H49" i="110" s="1"/>
  <c r="H52" i="110" s="1"/>
  <c r="H54" i="110" s="1"/>
  <c r="H57" i="110" s="1"/>
  <c r="H60" i="110" s="1"/>
  <c r="G33" i="110"/>
  <c r="G49" i="110" s="1"/>
  <c r="G52" i="110" s="1"/>
  <c r="F33" i="110"/>
  <c r="E33" i="110"/>
  <c r="D33" i="110"/>
  <c r="D49" i="110" s="1"/>
  <c r="D52" i="110" s="1"/>
  <c r="D54" i="110" s="1"/>
  <c r="D57" i="110" s="1"/>
  <c r="D60" i="110" s="1"/>
  <c r="C33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X33" i="111"/>
  <c r="W33" i="111"/>
  <c r="W49" i="111" s="1"/>
  <c r="W52" i="111" s="1"/>
  <c r="W54" i="111" s="1"/>
  <c r="W57" i="111" s="1"/>
  <c r="W60" i="111" s="1"/>
  <c r="V33" i="111"/>
  <c r="U33" i="111"/>
  <c r="T33" i="111"/>
  <c r="T49" i="111" s="1"/>
  <c r="T52" i="111" s="1"/>
  <c r="T54" i="111" s="1"/>
  <c r="T57" i="111" s="1"/>
  <c r="T60" i="111" s="1"/>
  <c r="S33" i="111"/>
  <c r="S49" i="111" s="1"/>
  <c r="S52" i="111" s="1"/>
  <c r="S54" i="111" s="1"/>
  <c r="S57" i="111" s="1"/>
  <c r="S60" i="111" s="1"/>
  <c r="R33" i="111"/>
  <c r="R49" i="111" s="1"/>
  <c r="R52" i="111" s="1"/>
  <c r="R54" i="111" s="1"/>
  <c r="R57" i="111" s="1"/>
  <c r="R60" i="111" s="1"/>
  <c r="Q33" i="111"/>
  <c r="Q49" i="111" s="1"/>
  <c r="Q52" i="111" s="1"/>
  <c r="Q54" i="111" s="1"/>
  <c r="Q57" i="111" s="1"/>
  <c r="Q60" i="111" s="1"/>
  <c r="P33" i="111"/>
  <c r="P49" i="111" s="1"/>
  <c r="P52" i="111" s="1"/>
  <c r="P54" i="111" s="1"/>
  <c r="P57" i="111" s="1"/>
  <c r="P60" i="111" s="1"/>
  <c r="O33" i="111"/>
  <c r="O49" i="111" s="1"/>
  <c r="O52" i="111" s="1"/>
  <c r="O54" i="111" s="1"/>
  <c r="O57" i="111" s="1"/>
  <c r="O60" i="111" s="1"/>
  <c r="N33" i="111"/>
  <c r="M33" i="111"/>
  <c r="L33" i="111"/>
  <c r="L49" i="111" s="1"/>
  <c r="L52" i="111" s="1"/>
  <c r="L54" i="111" s="1"/>
  <c r="L57" i="111" s="1"/>
  <c r="L60" i="111" s="1"/>
  <c r="K33" i="111"/>
  <c r="J33" i="111"/>
  <c r="I33" i="111"/>
  <c r="H33" i="111"/>
  <c r="H49" i="111" s="1"/>
  <c r="H52" i="111" s="1"/>
  <c r="H54" i="111" s="1"/>
  <c r="H57" i="111" s="1"/>
  <c r="H60" i="111" s="1"/>
  <c r="G33" i="111"/>
  <c r="G49" i="111" s="1"/>
  <c r="G52" i="111" s="1"/>
  <c r="G54" i="111" s="1"/>
  <c r="G57" i="111" s="1"/>
  <c r="G60" i="111" s="1"/>
  <c r="F33" i="111"/>
  <c r="F49" i="111" s="1"/>
  <c r="F52" i="111" s="1"/>
  <c r="F54" i="111" s="1"/>
  <c r="F57" i="111" s="1"/>
  <c r="F60" i="111" s="1"/>
  <c r="E33" i="111"/>
  <c r="E49" i="111" s="1"/>
  <c r="E52" i="111" s="1"/>
  <c r="E54" i="111" s="1"/>
  <c r="E57" i="111" s="1"/>
  <c r="E60" i="111" s="1"/>
  <c r="D33" i="111"/>
  <c r="C33" i="111"/>
  <c r="AA48" i="112"/>
  <c r="Z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J49" i="112" s="1"/>
  <c r="J52" i="112" s="1"/>
  <c r="J54" i="112" s="1"/>
  <c r="J57" i="112" s="1"/>
  <c r="J60" i="112" s="1"/>
  <c r="I48" i="112"/>
  <c r="I49" i="112" s="1"/>
  <c r="I52" i="112" s="1"/>
  <c r="I54" i="112" s="1"/>
  <c r="I57" i="112" s="1"/>
  <c r="I60" i="112" s="1"/>
  <c r="H48" i="112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Y33" i="112"/>
  <c r="Y49" i="112" s="1"/>
  <c r="Y52" i="112" s="1"/>
  <c r="Y54" i="112" s="1"/>
  <c r="Y57" i="112" s="1"/>
  <c r="Y60" i="112" s="1"/>
  <c r="X33" i="112"/>
  <c r="X49" i="112" s="1"/>
  <c r="W33" i="112"/>
  <c r="V33" i="112"/>
  <c r="V49" i="112" s="1"/>
  <c r="V52" i="112" s="1"/>
  <c r="V54" i="112" s="1"/>
  <c r="V57" i="112" s="1"/>
  <c r="V60" i="112" s="1"/>
  <c r="U33" i="112"/>
  <c r="T33" i="112"/>
  <c r="S33" i="112"/>
  <c r="R33" i="112"/>
  <c r="Q33" i="112"/>
  <c r="Q49" i="112" s="1"/>
  <c r="Q52" i="112" s="1"/>
  <c r="Q54" i="112" s="1"/>
  <c r="Q57" i="112" s="1"/>
  <c r="Q60" i="112" s="1"/>
  <c r="P33" i="112"/>
  <c r="P49" i="112" s="1"/>
  <c r="P52" i="112" s="1"/>
  <c r="P54" i="112" s="1"/>
  <c r="P57" i="112" s="1"/>
  <c r="P60" i="112" s="1"/>
  <c r="O33" i="112"/>
  <c r="O49" i="112" s="1"/>
  <c r="O52" i="112" s="1"/>
  <c r="O54" i="112" s="1"/>
  <c r="O57" i="112" s="1"/>
  <c r="O60" i="112" s="1"/>
  <c r="N33" i="112"/>
  <c r="M33" i="112"/>
  <c r="L33" i="112"/>
  <c r="L49" i="112" s="1"/>
  <c r="L52" i="112" s="1"/>
  <c r="L54" i="112" s="1"/>
  <c r="L57" i="112" s="1"/>
  <c r="L60" i="112" s="1"/>
  <c r="K33" i="112"/>
  <c r="K49" i="112" s="1"/>
  <c r="K52" i="112" s="1"/>
  <c r="K54" i="112" s="1"/>
  <c r="K57" i="112" s="1"/>
  <c r="K60" i="112" s="1"/>
  <c r="J33" i="112"/>
  <c r="I33" i="112"/>
  <c r="H33" i="112"/>
  <c r="G33" i="112"/>
  <c r="G49" i="112" s="1"/>
  <c r="G52" i="112" s="1"/>
  <c r="G54" i="112" s="1"/>
  <c r="G57" i="112" s="1"/>
  <c r="G60" i="112" s="1"/>
  <c r="F33" i="112"/>
  <c r="F49" i="112" s="1"/>
  <c r="F52" i="112" s="1"/>
  <c r="F54" i="112" s="1"/>
  <c r="F57" i="112" s="1"/>
  <c r="F60" i="112" s="1"/>
  <c r="E33" i="112"/>
  <c r="D33" i="112"/>
  <c r="C33" i="112"/>
  <c r="C49" i="112" s="1"/>
  <c r="C52" i="112" s="1"/>
  <c r="C54" i="112" s="1"/>
  <c r="C57" i="112" s="1"/>
  <c r="C60" i="112" s="1"/>
  <c r="P49" i="113"/>
  <c r="P52" i="113" s="1"/>
  <c r="P54" i="113" s="1"/>
  <c r="P57" i="113" s="1"/>
  <c r="P60" i="113" s="1"/>
  <c r="AA48" i="113"/>
  <c r="Y48" i="113"/>
  <c r="X48" i="113"/>
  <c r="W48" i="113"/>
  <c r="V48" i="113"/>
  <c r="U48" i="113"/>
  <c r="T48" i="113"/>
  <c r="S48" i="113"/>
  <c r="R48" i="113"/>
  <c r="Q48" i="113"/>
  <c r="Q49" i="113" s="1"/>
  <c r="Q52" i="113" s="1"/>
  <c r="Q54" i="113" s="1"/>
  <c r="Q57" i="113" s="1"/>
  <c r="Q60" i="113" s="1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Y33" i="113"/>
  <c r="X33" i="113"/>
  <c r="W33" i="113"/>
  <c r="W49" i="113" s="1"/>
  <c r="W52" i="113" s="1"/>
  <c r="W54" i="113" s="1"/>
  <c r="W57" i="113" s="1"/>
  <c r="W60" i="113" s="1"/>
  <c r="V33" i="113"/>
  <c r="U33" i="113"/>
  <c r="U49" i="113" s="1"/>
  <c r="U52" i="113" s="1"/>
  <c r="U54" i="113" s="1"/>
  <c r="U57" i="113" s="1"/>
  <c r="U60" i="113" s="1"/>
  <c r="T33" i="113"/>
  <c r="T49" i="113" s="1"/>
  <c r="T52" i="113" s="1"/>
  <c r="T54" i="113" s="1"/>
  <c r="T57" i="113" s="1"/>
  <c r="T60" i="113" s="1"/>
  <c r="S33" i="113"/>
  <c r="S49" i="113" s="1"/>
  <c r="S52" i="113" s="1"/>
  <c r="S54" i="113" s="1"/>
  <c r="S57" i="113" s="1"/>
  <c r="S60" i="113" s="1"/>
  <c r="R33" i="113"/>
  <c r="Q33" i="113"/>
  <c r="P33" i="113"/>
  <c r="O33" i="113"/>
  <c r="O49" i="113" s="1"/>
  <c r="O52" i="113" s="1"/>
  <c r="O54" i="113" s="1"/>
  <c r="O57" i="113" s="1"/>
  <c r="O60" i="113" s="1"/>
  <c r="N33" i="113"/>
  <c r="N49" i="113" s="1"/>
  <c r="N52" i="113" s="1"/>
  <c r="N54" i="113" s="1"/>
  <c r="N57" i="113" s="1"/>
  <c r="N60" i="113" s="1"/>
  <c r="M33" i="113"/>
  <c r="M49" i="113" s="1"/>
  <c r="M52" i="113" s="1"/>
  <c r="M54" i="113" s="1"/>
  <c r="M57" i="113" s="1"/>
  <c r="M60" i="113" s="1"/>
  <c r="L33" i="113"/>
  <c r="K33" i="113"/>
  <c r="K49" i="113" s="1"/>
  <c r="K52" i="113" s="1"/>
  <c r="K54" i="113" s="1"/>
  <c r="K57" i="113" s="1"/>
  <c r="K60" i="113" s="1"/>
  <c r="J33" i="113"/>
  <c r="J49" i="113" s="1"/>
  <c r="J52" i="113" s="1"/>
  <c r="J54" i="113" s="1"/>
  <c r="J57" i="113" s="1"/>
  <c r="J60" i="113" s="1"/>
  <c r="I33" i="113"/>
  <c r="H33" i="113"/>
  <c r="G33" i="113"/>
  <c r="F33" i="113"/>
  <c r="E33" i="113"/>
  <c r="D33" i="113"/>
  <c r="C33" i="113"/>
  <c r="C49" i="113" s="1"/>
  <c r="C52" i="113" s="1"/>
  <c r="C54" i="113" s="1"/>
  <c r="C57" i="113" s="1"/>
  <c r="C60" i="113" s="1"/>
  <c r="G49" i="114"/>
  <c r="G52" i="114" s="1"/>
  <c r="G54" i="114" s="1"/>
  <c r="G57" i="114" s="1"/>
  <c r="G60" i="114" s="1"/>
  <c r="AA48" i="114"/>
  <c r="Y48" i="114"/>
  <c r="X48" i="114"/>
  <c r="W48" i="114"/>
  <c r="V48" i="114"/>
  <c r="U48" i="114"/>
  <c r="T48" i="114"/>
  <c r="S48" i="114"/>
  <c r="R48" i="114"/>
  <c r="Q48" i="114"/>
  <c r="P48" i="114"/>
  <c r="P49" i="114" s="1"/>
  <c r="P52" i="114" s="1"/>
  <c r="P54" i="114" s="1"/>
  <c r="P57" i="114" s="1"/>
  <c r="P60" i="114" s="1"/>
  <c r="O48" i="114"/>
  <c r="O49" i="114" s="1"/>
  <c r="O52" i="114" s="1"/>
  <c r="O54" i="114" s="1"/>
  <c r="O57" i="114" s="1"/>
  <c r="O60" i="114" s="1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33" i="114"/>
  <c r="Z33" i="114"/>
  <c r="Y33" i="114"/>
  <c r="Y49" i="114" s="1"/>
  <c r="Y52" i="114" s="1"/>
  <c r="Y54" i="114" s="1"/>
  <c r="Y57" i="114" s="1"/>
  <c r="Y60" i="114" s="1"/>
  <c r="X33" i="114"/>
  <c r="W33" i="114"/>
  <c r="W49" i="114" s="1"/>
  <c r="W52" i="114" s="1"/>
  <c r="W54" i="114" s="1"/>
  <c r="W57" i="114" s="1"/>
  <c r="W60" i="114" s="1"/>
  <c r="V33" i="114"/>
  <c r="V49" i="114" s="1"/>
  <c r="V52" i="114" s="1"/>
  <c r="V54" i="114" s="1"/>
  <c r="V57" i="114" s="1"/>
  <c r="V60" i="114" s="1"/>
  <c r="U33" i="114"/>
  <c r="U49" i="114" s="1"/>
  <c r="U52" i="114" s="1"/>
  <c r="U54" i="114" s="1"/>
  <c r="U57" i="114" s="1"/>
  <c r="U60" i="114" s="1"/>
  <c r="T33" i="114"/>
  <c r="T49" i="114" s="1"/>
  <c r="T52" i="114" s="1"/>
  <c r="T54" i="114" s="1"/>
  <c r="T57" i="114" s="1"/>
  <c r="T60" i="114" s="1"/>
  <c r="S33" i="114"/>
  <c r="S49" i="114" s="1"/>
  <c r="S52" i="114" s="1"/>
  <c r="S54" i="114" s="1"/>
  <c r="S57" i="114" s="1"/>
  <c r="S60" i="114" s="1"/>
  <c r="R33" i="114"/>
  <c r="R49" i="114" s="1"/>
  <c r="R52" i="114" s="1"/>
  <c r="R54" i="114" s="1"/>
  <c r="R57" i="114" s="1"/>
  <c r="R60" i="114" s="1"/>
  <c r="Q33" i="114"/>
  <c r="Q49" i="114" s="1"/>
  <c r="Q52" i="114" s="1"/>
  <c r="Q54" i="114" s="1"/>
  <c r="Q57" i="114" s="1"/>
  <c r="Q60" i="114" s="1"/>
  <c r="P33" i="114"/>
  <c r="O33" i="114"/>
  <c r="N33" i="114"/>
  <c r="M33" i="114"/>
  <c r="M49" i="114" s="1"/>
  <c r="M52" i="114" s="1"/>
  <c r="M54" i="114" s="1"/>
  <c r="M57" i="114" s="1"/>
  <c r="M60" i="114" s="1"/>
  <c r="L33" i="114"/>
  <c r="L49" i="114" s="1"/>
  <c r="L52" i="114" s="1"/>
  <c r="L54" i="114" s="1"/>
  <c r="L57" i="114" s="1"/>
  <c r="L60" i="114" s="1"/>
  <c r="K33" i="114"/>
  <c r="K49" i="114" s="1"/>
  <c r="K52" i="114" s="1"/>
  <c r="K54" i="114" s="1"/>
  <c r="K57" i="114" s="1"/>
  <c r="K60" i="114" s="1"/>
  <c r="J33" i="114"/>
  <c r="I33" i="114"/>
  <c r="H33" i="114"/>
  <c r="G33" i="114"/>
  <c r="F33" i="114"/>
  <c r="E33" i="114"/>
  <c r="D33" i="114"/>
  <c r="C33" i="114"/>
  <c r="C49" i="114" s="1"/>
  <c r="C52" i="114" s="1"/>
  <c r="C54" i="114" s="1"/>
  <c r="C57" i="114" s="1"/>
  <c r="C60" i="114" s="1"/>
  <c r="AA57" i="115"/>
  <c r="AA60" i="115" s="1"/>
  <c r="N49" i="115"/>
  <c r="N52" i="115" s="1"/>
  <c r="N54" i="115" s="1"/>
  <c r="N57" i="115" s="1"/>
  <c r="N60" i="115" s="1"/>
  <c r="AA48" i="115"/>
  <c r="Y48" i="115"/>
  <c r="X48" i="115"/>
  <c r="Z48" i="115" s="1"/>
  <c r="W48" i="115"/>
  <c r="W49" i="115" s="1"/>
  <c r="W52" i="115" s="1"/>
  <c r="W54" i="115" s="1"/>
  <c r="W57" i="115" s="1"/>
  <c r="W60" i="115" s="1"/>
  <c r="V48" i="115"/>
  <c r="U48" i="115"/>
  <c r="T48" i="115"/>
  <c r="S48" i="115"/>
  <c r="R48" i="115"/>
  <c r="Q48" i="115"/>
  <c r="P48" i="115"/>
  <c r="O48" i="115"/>
  <c r="O49" i="115" s="1"/>
  <c r="O52" i="115" s="1"/>
  <c r="O54" i="115" s="1"/>
  <c r="O57" i="115" s="1"/>
  <c r="O60" i="115" s="1"/>
  <c r="N48" i="115"/>
  <c r="M48" i="115"/>
  <c r="L48" i="115"/>
  <c r="K48" i="115"/>
  <c r="J48" i="115"/>
  <c r="I48" i="115"/>
  <c r="H48" i="115"/>
  <c r="G48" i="115"/>
  <c r="G49" i="115" s="1"/>
  <c r="G52" i="115" s="1"/>
  <c r="G54" i="115" s="1"/>
  <c r="G57" i="115" s="1"/>
  <c r="G60" i="115" s="1"/>
  <c r="F48" i="115"/>
  <c r="E48" i="115"/>
  <c r="D48" i="115"/>
  <c r="C48" i="115"/>
  <c r="AA33" i="115"/>
  <c r="AA49" i="115" s="1"/>
  <c r="AA52" i="115" s="1"/>
  <c r="AA54" i="115" s="1"/>
  <c r="Y33" i="115"/>
  <c r="Y49" i="115" s="1"/>
  <c r="Y52" i="115" s="1"/>
  <c r="Y54" i="115" s="1"/>
  <c r="Y57" i="115" s="1"/>
  <c r="Y60" i="115" s="1"/>
  <c r="X33" i="115"/>
  <c r="W33" i="115"/>
  <c r="V33" i="115"/>
  <c r="V49" i="115" s="1"/>
  <c r="V52" i="115" s="1"/>
  <c r="V54" i="115" s="1"/>
  <c r="V57" i="115" s="1"/>
  <c r="V60" i="115" s="1"/>
  <c r="U33" i="115"/>
  <c r="U49" i="115" s="1"/>
  <c r="U52" i="115" s="1"/>
  <c r="U54" i="115" s="1"/>
  <c r="U57" i="115" s="1"/>
  <c r="U60" i="115" s="1"/>
  <c r="T33" i="115"/>
  <c r="S33" i="115"/>
  <c r="R33" i="115"/>
  <c r="Q33" i="115"/>
  <c r="Q49" i="115" s="1"/>
  <c r="Q52" i="115" s="1"/>
  <c r="Q54" i="115" s="1"/>
  <c r="Q57" i="115" s="1"/>
  <c r="Q60" i="115" s="1"/>
  <c r="P33" i="115"/>
  <c r="P49" i="115" s="1"/>
  <c r="P52" i="115" s="1"/>
  <c r="P54" i="115" s="1"/>
  <c r="P57" i="115" s="1"/>
  <c r="P60" i="115" s="1"/>
  <c r="O33" i="115"/>
  <c r="N33" i="115"/>
  <c r="M33" i="115"/>
  <c r="M49" i="115" s="1"/>
  <c r="M52" i="115" s="1"/>
  <c r="M54" i="115" s="1"/>
  <c r="M57" i="115" s="1"/>
  <c r="M60" i="115" s="1"/>
  <c r="L33" i="115"/>
  <c r="L49" i="115" s="1"/>
  <c r="L52" i="115" s="1"/>
  <c r="L54" i="115" s="1"/>
  <c r="L57" i="115" s="1"/>
  <c r="L60" i="115" s="1"/>
  <c r="K33" i="115"/>
  <c r="K49" i="115" s="1"/>
  <c r="K52" i="115" s="1"/>
  <c r="K54" i="115" s="1"/>
  <c r="K57" i="115" s="1"/>
  <c r="K60" i="115" s="1"/>
  <c r="J33" i="115"/>
  <c r="I33" i="115"/>
  <c r="H33" i="115"/>
  <c r="H49" i="115" s="1"/>
  <c r="H52" i="115" s="1"/>
  <c r="H54" i="115" s="1"/>
  <c r="H57" i="115" s="1"/>
  <c r="H60" i="115" s="1"/>
  <c r="G33" i="115"/>
  <c r="F33" i="115"/>
  <c r="F49" i="115" s="1"/>
  <c r="F52" i="115" s="1"/>
  <c r="F54" i="115" s="1"/>
  <c r="F57" i="115" s="1"/>
  <c r="F60" i="115" s="1"/>
  <c r="E33" i="115"/>
  <c r="E49" i="115" s="1"/>
  <c r="E52" i="115" s="1"/>
  <c r="E54" i="115" s="1"/>
  <c r="E57" i="115" s="1"/>
  <c r="E60" i="115" s="1"/>
  <c r="D33" i="115"/>
  <c r="D49" i="115" s="1"/>
  <c r="D52" i="115" s="1"/>
  <c r="D54" i="115" s="1"/>
  <c r="D57" i="115" s="1"/>
  <c r="D60" i="115" s="1"/>
  <c r="C33" i="115"/>
  <c r="C49" i="115" s="1"/>
  <c r="C52" i="115" s="1"/>
  <c r="C54" i="115" s="1"/>
  <c r="C57" i="115" s="1"/>
  <c r="C60" i="115" s="1"/>
  <c r="U49" i="116"/>
  <c r="U52" i="116" s="1"/>
  <c r="U54" i="116" s="1"/>
  <c r="U57" i="116" s="1"/>
  <c r="U60" i="116" s="1"/>
  <c r="AA48" i="116"/>
  <c r="Y48" i="116"/>
  <c r="X48" i="116"/>
  <c r="Z48" i="116" s="1"/>
  <c r="W48" i="116"/>
  <c r="V48" i="116"/>
  <c r="V49" i="116" s="1"/>
  <c r="V52" i="116" s="1"/>
  <c r="V54" i="116" s="1"/>
  <c r="V57" i="116" s="1"/>
  <c r="V60" i="116" s="1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Y33" i="116"/>
  <c r="Y49" i="116" s="1"/>
  <c r="Y52" i="116" s="1"/>
  <c r="Y54" i="116" s="1"/>
  <c r="Y57" i="116" s="1"/>
  <c r="Y60" i="116" s="1"/>
  <c r="X33" i="116"/>
  <c r="X49" i="116" s="1"/>
  <c r="W33" i="116"/>
  <c r="V33" i="116"/>
  <c r="U33" i="116"/>
  <c r="T33" i="116"/>
  <c r="T49" i="116" s="1"/>
  <c r="T52" i="116" s="1"/>
  <c r="T54" i="116" s="1"/>
  <c r="T57" i="116" s="1"/>
  <c r="T60" i="116" s="1"/>
  <c r="S33" i="116"/>
  <c r="S49" i="116" s="1"/>
  <c r="S52" i="116" s="1"/>
  <c r="S54" i="116" s="1"/>
  <c r="S57" i="116" s="1"/>
  <c r="S60" i="116" s="1"/>
  <c r="R33" i="116"/>
  <c r="Q33" i="116"/>
  <c r="P33" i="116"/>
  <c r="P49" i="116" s="1"/>
  <c r="P52" i="116" s="1"/>
  <c r="P54" i="116" s="1"/>
  <c r="P57" i="116" s="1"/>
  <c r="P60" i="116" s="1"/>
  <c r="O33" i="116"/>
  <c r="O49" i="116" s="1"/>
  <c r="O52" i="116" s="1"/>
  <c r="O54" i="116" s="1"/>
  <c r="O57" i="116" s="1"/>
  <c r="O60" i="116" s="1"/>
  <c r="N33" i="116"/>
  <c r="M33" i="116"/>
  <c r="L33" i="116"/>
  <c r="K33" i="116"/>
  <c r="K49" i="116" s="1"/>
  <c r="K52" i="116" s="1"/>
  <c r="K54" i="116" s="1"/>
  <c r="K57" i="116" s="1"/>
  <c r="K60" i="116" s="1"/>
  <c r="J33" i="116"/>
  <c r="J49" i="116" s="1"/>
  <c r="J52" i="116" s="1"/>
  <c r="J54" i="116" s="1"/>
  <c r="J57" i="116" s="1"/>
  <c r="J60" i="116" s="1"/>
  <c r="I33" i="116"/>
  <c r="I49" i="116" s="1"/>
  <c r="I52" i="116" s="1"/>
  <c r="I54" i="116" s="1"/>
  <c r="I57" i="116" s="1"/>
  <c r="I60" i="116" s="1"/>
  <c r="H33" i="116"/>
  <c r="G33" i="116"/>
  <c r="F33" i="116"/>
  <c r="E33" i="116"/>
  <c r="E49" i="116" s="1"/>
  <c r="E52" i="116" s="1"/>
  <c r="E54" i="116" s="1"/>
  <c r="E57" i="116" s="1"/>
  <c r="E60" i="116" s="1"/>
  <c r="D33" i="116"/>
  <c r="C33" i="116"/>
  <c r="C49" i="116" s="1"/>
  <c r="C52" i="116" s="1"/>
  <c r="C54" i="116" s="1"/>
  <c r="C57" i="116" s="1"/>
  <c r="C60" i="116" s="1"/>
  <c r="AA48" i="117"/>
  <c r="Y48" i="117"/>
  <c r="X48" i="117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D49" i="117" s="1"/>
  <c r="D52" i="117" s="1"/>
  <c r="D54" i="117" s="1"/>
  <c r="D57" i="117" s="1"/>
  <c r="D60" i="117" s="1"/>
  <c r="C48" i="117"/>
  <c r="AA33" i="117"/>
  <c r="Y33" i="117"/>
  <c r="Y49" i="117" s="1"/>
  <c r="Y52" i="117" s="1"/>
  <c r="Y54" i="117" s="1"/>
  <c r="Y57" i="117" s="1"/>
  <c r="Y60" i="117" s="1"/>
  <c r="X33" i="117"/>
  <c r="X49" i="117" s="1"/>
  <c r="W33" i="117"/>
  <c r="V33" i="117"/>
  <c r="U33" i="117"/>
  <c r="T33" i="117"/>
  <c r="T49" i="117" s="1"/>
  <c r="T52" i="117" s="1"/>
  <c r="T54" i="117" s="1"/>
  <c r="T57" i="117" s="1"/>
  <c r="T60" i="117" s="1"/>
  <c r="S33" i="117"/>
  <c r="S49" i="117" s="1"/>
  <c r="S52" i="117" s="1"/>
  <c r="S54" i="117" s="1"/>
  <c r="S57" i="117" s="1"/>
  <c r="S60" i="117" s="1"/>
  <c r="R33" i="117"/>
  <c r="Q33" i="117"/>
  <c r="P33" i="117"/>
  <c r="P49" i="117" s="1"/>
  <c r="P52" i="117" s="1"/>
  <c r="P54" i="117" s="1"/>
  <c r="P57" i="117" s="1"/>
  <c r="P60" i="117" s="1"/>
  <c r="O33" i="117"/>
  <c r="O49" i="117" s="1"/>
  <c r="O52" i="117" s="1"/>
  <c r="O54" i="117" s="1"/>
  <c r="O57" i="117" s="1"/>
  <c r="O60" i="117" s="1"/>
  <c r="N33" i="117"/>
  <c r="M33" i="117"/>
  <c r="L33" i="117"/>
  <c r="K33" i="117"/>
  <c r="J33" i="117"/>
  <c r="I33" i="117"/>
  <c r="H33" i="117"/>
  <c r="H49" i="117" s="1"/>
  <c r="H52" i="117" s="1"/>
  <c r="H54" i="117" s="1"/>
  <c r="H57" i="117" s="1"/>
  <c r="H60" i="117" s="1"/>
  <c r="G33" i="117"/>
  <c r="G49" i="117" s="1"/>
  <c r="G52" i="117" s="1"/>
  <c r="G54" i="117" s="1"/>
  <c r="G57" i="117" s="1"/>
  <c r="G60" i="117" s="1"/>
  <c r="F33" i="117"/>
  <c r="F49" i="117" s="1"/>
  <c r="F52" i="117" s="1"/>
  <c r="F54" i="117" s="1"/>
  <c r="F57" i="117" s="1"/>
  <c r="F60" i="117" s="1"/>
  <c r="E33" i="117"/>
  <c r="E49" i="117" s="1"/>
  <c r="E52" i="117" s="1"/>
  <c r="E54" i="117" s="1"/>
  <c r="E57" i="117" s="1"/>
  <c r="E60" i="117" s="1"/>
  <c r="D33" i="117"/>
  <c r="C33" i="117"/>
  <c r="C49" i="117" s="1"/>
  <c r="C52" i="117" s="1"/>
  <c r="C54" i="117" s="1"/>
  <c r="C57" i="117" s="1"/>
  <c r="C60" i="117" s="1"/>
  <c r="AA48" i="118"/>
  <c r="AA49" i="118" s="1"/>
  <c r="AA52" i="118" s="1"/>
  <c r="AA54" i="118" s="1"/>
  <c r="AA57" i="118" s="1"/>
  <c r="AA60" i="118" s="1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33" i="118"/>
  <c r="Y33" i="118"/>
  <c r="X33" i="118"/>
  <c r="X49" i="118" s="1"/>
  <c r="W33" i="118"/>
  <c r="V33" i="118"/>
  <c r="U33" i="118"/>
  <c r="T33" i="118"/>
  <c r="S33" i="118"/>
  <c r="S49" i="118" s="1"/>
  <c r="S52" i="118" s="1"/>
  <c r="S54" i="118" s="1"/>
  <c r="S57" i="118" s="1"/>
  <c r="S60" i="118" s="1"/>
  <c r="R33" i="118"/>
  <c r="R49" i="118" s="1"/>
  <c r="R52" i="118" s="1"/>
  <c r="R54" i="118" s="1"/>
  <c r="R57" i="118" s="1"/>
  <c r="R60" i="118" s="1"/>
  <c r="Q33" i="118"/>
  <c r="P33" i="118"/>
  <c r="P49" i="118" s="1"/>
  <c r="P52" i="118" s="1"/>
  <c r="P54" i="118" s="1"/>
  <c r="P57" i="118" s="1"/>
  <c r="P60" i="118" s="1"/>
  <c r="O33" i="118"/>
  <c r="N33" i="118"/>
  <c r="N49" i="118" s="1"/>
  <c r="N52" i="118" s="1"/>
  <c r="N54" i="118" s="1"/>
  <c r="N57" i="118" s="1"/>
  <c r="N60" i="118" s="1"/>
  <c r="M33" i="118"/>
  <c r="L33" i="118"/>
  <c r="K33" i="118"/>
  <c r="J33" i="118"/>
  <c r="J49" i="118" s="1"/>
  <c r="J52" i="118" s="1"/>
  <c r="J54" i="118" s="1"/>
  <c r="J57" i="118" s="1"/>
  <c r="J60" i="118" s="1"/>
  <c r="I33" i="118"/>
  <c r="I49" i="118" s="1"/>
  <c r="I52" i="118" s="1"/>
  <c r="I54" i="118" s="1"/>
  <c r="I57" i="118" s="1"/>
  <c r="I60" i="118" s="1"/>
  <c r="H33" i="118"/>
  <c r="H49" i="118" s="1"/>
  <c r="H52" i="118" s="1"/>
  <c r="H54" i="118" s="1"/>
  <c r="H57" i="118" s="1"/>
  <c r="H60" i="118" s="1"/>
  <c r="G33" i="118"/>
  <c r="G49" i="118" s="1"/>
  <c r="G52" i="118" s="1"/>
  <c r="G54" i="118" s="1"/>
  <c r="G57" i="118" s="1"/>
  <c r="G60" i="118" s="1"/>
  <c r="F33" i="118"/>
  <c r="F49" i="118" s="1"/>
  <c r="F52" i="118" s="1"/>
  <c r="F54" i="118" s="1"/>
  <c r="F57" i="118" s="1"/>
  <c r="F60" i="118" s="1"/>
  <c r="E33" i="118"/>
  <c r="D33" i="118"/>
  <c r="C33" i="118"/>
  <c r="C49" i="118" s="1"/>
  <c r="C52" i="118" s="1"/>
  <c r="C54" i="118" s="1"/>
  <c r="C57" i="118" s="1"/>
  <c r="C60" i="118" s="1"/>
  <c r="J49" i="119"/>
  <c r="J52" i="119" s="1"/>
  <c r="J54" i="119" s="1"/>
  <c r="J57" i="119" s="1"/>
  <c r="J60" i="119" s="1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AA49" i="119" s="1"/>
  <c r="AA52" i="119" s="1"/>
  <c r="AA54" i="119" s="1"/>
  <c r="AA57" i="119" s="1"/>
  <c r="AA60" i="119" s="1"/>
  <c r="Y33" i="119"/>
  <c r="X33" i="119"/>
  <c r="W33" i="119"/>
  <c r="V33" i="119"/>
  <c r="V49" i="119" s="1"/>
  <c r="V52" i="119" s="1"/>
  <c r="V54" i="119" s="1"/>
  <c r="V57" i="119" s="1"/>
  <c r="V60" i="119" s="1"/>
  <c r="U33" i="119"/>
  <c r="U49" i="119" s="1"/>
  <c r="U52" i="119" s="1"/>
  <c r="U54" i="119" s="1"/>
  <c r="U57" i="119" s="1"/>
  <c r="U60" i="119" s="1"/>
  <c r="T33" i="119"/>
  <c r="S33" i="119"/>
  <c r="R33" i="119"/>
  <c r="R49" i="119" s="1"/>
  <c r="R52" i="119" s="1"/>
  <c r="R54" i="119" s="1"/>
  <c r="R57" i="119" s="1"/>
  <c r="R60" i="119" s="1"/>
  <c r="Q33" i="119"/>
  <c r="Q49" i="119" s="1"/>
  <c r="Q52" i="119" s="1"/>
  <c r="Q54" i="119" s="1"/>
  <c r="Q57" i="119" s="1"/>
  <c r="Q60" i="119" s="1"/>
  <c r="P33" i="119"/>
  <c r="O33" i="119"/>
  <c r="N33" i="119"/>
  <c r="M33" i="119"/>
  <c r="L33" i="119"/>
  <c r="K33" i="119"/>
  <c r="J33" i="119"/>
  <c r="I33" i="119"/>
  <c r="I49" i="119" s="1"/>
  <c r="I52" i="119" s="1"/>
  <c r="I54" i="119" s="1"/>
  <c r="I57" i="119" s="1"/>
  <c r="I60" i="119" s="1"/>
  <c r="H33" i="119"/>
  <c r="H49" i="119" s="1"/>
  <c r="H52" i="119" s="1"/>
  <c r="H54" i="119" s="1"/>
  <c r="H57" i="119" s="1"/>
  <c r="H60" i="119" s="1"/>
  <c r="G33" i="119"/>
  <c r="F33" i="119"/>
  <c r="E33" i="119"/>
  <c r="E49" i="119" s="1"/>
  <c r="E52" i="119" s="1"/>
  <c r="E54" i="119" s="1"/>
  <c r="E57" i="119" s="1"/>
  <c r="E60" i="119" s="1"/>
  <c r="D33" i="119"/>
  <c r="D49" i="119" s="1"/>
  <c r="D52" i="119" s="1"/>
  <c r="D54" i="119" s="1"/>
  <c r="D57" i="119" s="1"/>
  <c r="D60" i="119" s="1"/>
  <c r="C33" i="119"/>
  <c r="Q49" i="120"/>
  <c r="Q52" i="120" s="1"/>
  <c r="Q54" i="120" s="1"/>
  <c r="Q57" i="120" s="1"/>
  <c r="Q60" i="120" s="1"/>
  <c r="AA48" i="120"/>
  <c r="Z48" i="120"/>
  <c r="Y48" i="120"/>
  <c r="X48" i="120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Y33" i="120"/>
  <c r="Y49" i="120" s="1"/>
  <c r="Y52" i="120" s="1"/>
  <c r="Y54" i="120" s="1"/>
  <c r="Y57" i="120" s="1"/>
  <c r="Y60" i="120" s="1"/>
  <c r="X33" i="120"/>
  <c r="X49" i="120" s="1"/>
  <c r="Z49" i="120" s="1"/>
  <c r="W33" i="120"/>
  <c r="V33" i="120"/>
  <c r="U33" i="120"/>
  <c r="T33" i="120"/>
  <c r="T49" i="120" s="1"/>
  <c r="T52" i="120" s="1"/>
  <c r="T54" i="120" s="1"/>
  <c r="T57" i="120" s="1"/>
  <c r="T60" i="120" s="1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R60" i="120" s="1"/>
  <c r="Q33" i="120"/>
  <c r="P33" i="120"/>
  <c r="O33" i="120"/>
  <c r="N33" i="120"/>
  <c r="N49" i="120" s="1"/>
  <c r="N52" i="120" s="1"/>
  <c r="N54" i="120" s="1"/>
  <c r="N57" i="120" s="1"/>
  <c r="N60" i="120" s="1"/>
  <c r="M33" i="120"/>
  <c r="M49" i="120" s="1"/>
  <c r="M52" i="120" s="1"/>
  <c r="M54" i="120" s="1"/>
  <c r="M57" i="120" s="1"/>
  <c r="M60" i="120" s="1"/>
  <c r="L33" i="120"/>
  <c r="K33" i="120"/>
  <c r="J33" i="120"/>
  <c r="J49" i="120" s="1"/>
  <c r="J52" i="120" s="1"/>
  <c r="J54" i="120" s="1"/>
  <c r="J57" i="120" s="1"/>
  <c r="J60" i="120" s="1"/>
  <c r="I33" i="120"/>
  <c r="I49" i="120" s="1"/>
  <c r="I52" i="120" s="1"/>
  <c r="I54" i="120" s="1"/>
  <c r="I57" i="120" s="1"/>
  <c r="I60" i="120" s="1"/>
  <c r="H33" i="120"/>
  <c r="G33" i="120"/>
  <c r="G49" i="120" s="1"/>
  <c r="G52" i="120" s="1"/>
  <c r="G54" i="120" s="1"/>
  <c r="G57" i="120" s="1"/>
  <c r="G60" i="120" s="1"/>
  <c r="F33" i="120"/>
  <c r="F49" i="120" s="1"/>
  <c r="F52" i="120" s="1"/>
  <c r="F54" i="120" s="1"/>
  <c r="F57" i="120" s="1"/>
  <c r="F60" i="120" s="1"/>
  <c r="E33" i="120"/>
  <c r="D33" i="120"/>
  <c r="C33" i="120"/>
  <c r="C49" i="120" s="1"/>
  <c r="C52" i="120" s="1"/>
  <c r="C54" i="120" s="1"/>
  <c r="C57" i="120" s="1"/>
  <c r="C60" i="120" s="1"/>
  <c r="X49" i="121"/>
  <c r="P49" i="121"/>
  <c r="P52" i="121" s="1"/>
  <c r="P54" i="121" s="1"/>
  <c r="P57" i="121" s="1"/>
  <c r="P60" i="121" s="1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AA49" i="121" s="1"/>
  <c r="AA52" i="121" s="1"/>
  <c r="AA54" i="121" s="1"/>
  <c r="AA57" i="121" s="1"/>
  <c r="AA60" i="121" s="1"/>
  <c r="Z33" i="121"/>
  <c r="Y33" i="121"/>
  <c r="Y49" i="121" s="1"/>
  <c r="Y52" i="121" s="1"/>
  <c r="Y54" i="121" s="1"/>
  <c r="Y57" i="121" s="1"/>
  <c r="Y60" i="121" s="1"/>
  <c r="X33" i="121"/>
  <c r="W33" i="121"/>
  <c r="V33" i="121"/>
  <c r="U33" i="121"/>
  <c r="U49" i="121" s="1"/>
  <c r="U52" i="121" s="1"/>
  <c r="U54" i="121" s="1"/>
  <c r="U57" i="121" s="1"/>
  <c r="U60" i="121" s="1"/>
  <c r="T33" i="121"/>
  <c r="S33" i="121"/>
  <c r="R33" i="121"/>
  <c r="R49" i="121" s="1"/>
  <c r="R52" i="121" s="1"/>
  <c r="R54" i="121" s="1"/>
  <c r="R57" i="121" s="1"/>
  <c r="R60" i="121" s="1"/>
  <c r="Q33" i="121"/>
  <c r="Q49" i="121" s="1"/>
  <c r="Q52" i="121" s="1"/>
  <c r="Q54" i="121" s="1"/>
  <c r="Q57" i="121" s="1"/>
  <c r="Q60" i="121" s="1"/>
  <c r="P33" i="121"/>
  <c r="O33" i="121"/>
  <c r="O49" i="121" s="1"/>
  <c r="O52" i="121" s="1"/>
  <c r="O54" i="121" s="1"/>
  <c r="O57" i="121" s="1"/>
  <c r="O60" i="121" s="1"/>
  <c r="N33" i="121"/>
  <c r="N49" i="121" s="1"/>
  <c r="N52" i="121" s="1"/>
  <c r="N54" i="121" s="1"/>
  <c r="N57" i="121" s="1"/>
  <c r="N60" i="121" s="1"/>
  <c r="M33" i="121"/>
  <c r="M49" i="121" s="1"/>
  <c r="M52" i="121" s="1"/>
  <c r="M54" i="121" s="1"/>
  <c r="M57" i="121" s="1"/>
  <c r="M60" i="121" s="1"/>
  <c r="L33" i="121"/>
  <c r="K33" i="121"/>
  <c r="J33" i="121"/>
  <c r="J49" i="121" s="1"/>
  <c r="J52" i="121" s="1"/>
  <c r="J54" i="121" s="1"/>
  <c r="J57" i="121" s="1"/>
  <c r="J60" i="121" s="1"/>
  <c r="I33" i="121"/>
  <c r="I49" i="121" s="1"/>
  <c r="I52" i="121" s="1"/>
  <c r="I54" i="121" s="1"/>
  <c r="I57" i="121" s="1"/>
  <c r="I60" i="121" s="1"/>
  <c r="H33" i="121"/>
  <c r="H49" i="121" s="1"/>
  <c r="H52" i="121" s="1"/>
  <c r="H54" i="121" s="1"/>
  <c r="H57" i="121" s="1"/>
  <c r="H60" i="121" s="1"/>
  <c r="G33" i="121"/>
  <c r="F33" i="121"/>
  <c r="E33" i="121"/>
  <c r="E49" i="121" s="1"/>
  <c r="E52" i="121" s="1"/>
  <c r="E54" i="121" s="1"/>
  <c r="E57" i="121" s="1"/>
  <c r="E60" i="121" s="1"/>
  <c r="D33" i="121"/>
  <c r="D49" i="121" s="1"/>
  <c r="D52" i="121" s="1"/>
  <c r="D54" i="121" s="1"/>
  <c r="D57" i="121" s="1"/>
  <c r="D60" i="121" s="1"/>
  <c r="C33" i="121"/>
  <c r="C49" i="121" s="1"/>
  <c r="C52" i="121" s="1"/>
  <c r="C54" i="121" s="1"/>
  <c r="C57" i="121" s="1"/>
  <c r="C60" i="121" s="1"/>
  <c r="O49" i="122"/>
  <c r="O52" i="122" s="1"/>
  <c r="O54" i="122" s="1"/>
  <c r="O57" i="122" s="1"/>
  <c r="O60" i="122" s="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AA49" i="122" s="1"/>
  <c r="AA52" i="122" s="1"/>
  <c r="AA54" i="122" s="1"/>
  <c r="AA57" i="122" s="1"/>
  <c r="AA60" i="122" s="1"/>
  <c r="Y33" i="122"/>
  <c r="Y49" i="122" s="1"/>
  <c r="Y52" i="122" s="1"/>
  <c r="Y54" i="122" s="1"/>
  <c r="Y57" i="122" s="1"/>
  <c r="Y60" i="122" s="1"/>
  <c r="X33" i="122"/>
  <c r="W33" i="122"/>
  <c r="W49" i="122" s="1"/>
  <c r="W52" i="122" s="1"/>
  <c r="W54" i="122" s="1"/>
  <c r="W57" i="122" s="1"/>
  <c r="W60" i="122" s="1"/>
  <c r="V33" i="122"/>
  <c r="V49" i="122" s="1"/>
  <c r="V52" i="122" s="1"/>
  <c r="V54" i="122" s="1"/>
  <c r="V57" i="122" s="1"/>
  <c r="V60" i="122" s="1"/>
  <c r="U33" i="122"/>
  <c r="U49" i="122" s="1"/>
  <c r="U52" i="122" s="1"/>
  <c r="U54" i="122" s="1"/>
  <c r="U57" i="122" s="1"/>
  <c r="U60" i="122" s="1"/>
  <c r="T33" i="122"/>
  <c r="T49" i="122" s="1"/>
  <c r="T52" i="122" s="1"/>
  <c r="T54" i="122" s="1"/>
  <c r="T57" i="122" s="1"/>
  <c r="T60" i="122" s="1"/>
  <c r="S33" i="122"/>
  <c r="R33" i="122"/>
  <c r="Q33" i="122"/>
  <c r="P33" i="122"/>
  <c r="O33" i="122"/>
  <c r="N33" i="122"/>
  <c r="N49" i="122" s="1"/>
  <c r="N52" i="122" s="1"/>
  <c r="N54" i="122" s="1"/>
  <c r="N57" i="122" s="1"/>
  <c r="N60" i="122" s="1"/>
  <c r="M33" i="122"/>
  <c r="M49" i="122" s="1"/>
  <c r="M52" i="122" s="1"/>
  <c r="M54" i="122" s="1"/>
  <c r="M57" i="122" s="1"/>
  <c r="M60" i="122" s="1"/>
  <c r="L33" i="122"/>
  <c r="K33" i="122"/>
  <c r="J33" i="122"/>
  <c r="J49" i="122" s="1"/>
  <c r="J52" i="122" s="1"/>
  <c r="J54" i="122" s="1"/>
  <c r="J57" i="122" s="1"/>
  <c r="J60" i="122" s="1"/>
  <c r="I33" i="122"/>
  <c r="I49" i="122" s="1"/>
  <c r="I52" i="122" s="1"/>
  <c r="I54" i="122" s="1"/>
  <c r="I57" i="122" s="1"/>
  <c r="I60" i="122" s="1"/>
  <c r="H33" i="122"/>
  <c r="G33" i="122"/>
  <c r="F33" i="122"/>
  <c r="E33" i="122"/>
  <c r="E49" i="122" s="1"/>
  <c r="E52" i="122" s="1"/>
  <c r="E54" i="122" s="1"/>
  <c r="E57" i="122" s="1"/>
  <c r="E60" i="122" s="1"/>
  <c r="D33" i="122"/>
  <c r="D49" i="122" s="1"/>
  <c r="D52" i="122" s="1"/>
  <c r="D54" i="122" s="1"/>
  <c r="D57" i="122" s="1"/>
  <c r="D60" i="122" s="1"/>
  <c r="C33" i="122"/>
  <c r="C49" i="122" s="1"/>
  <c r="C52" i="122" s="1"/>
  <c r="C54" i="122" s="1"/>
  <c r="C57" i="122" s="1"/>
  <c r="C60" i="122" s="1"/>
  <c r="R60" i="123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33" i="123"/>
  <c r="AA49" i="123" s="1"/>
  <c r="AA52" i="123" s="1"/>
  <c r="AA54" i="123" s="1"/>
  <c r="AA57" i="123" s="1"/>
  <c r="AA60" i="123" s="1"/>
  <c r="Y33" i="123"/>
  <c r="X33" i="123"/>
  <c r="W33" i="123"/>
  <c r="V33" i="123"/>
  <c r="V49" i="123" s="1"/>
  <c r="V52" i="123" s="1"/>
  <c r="V54" i="123" s="1"/>
  <c r="V57" i="123" s="1"/>
  <c r="V60" i="123" s="1"/>
  <c r="U33" i="123"/>
  <c r="U49" i="123" s="1"/>
  <c r="U52" i="123" s="1"/>
  <c r="U54" i="123" s="1"/>
  <c r="U57" i="123" s="1"/>
  <c r="U60" i="123" s="1"/>
  <c r="T33" i="123"/>
  <c r="S33" i="123"/>
  <c r="R33" i="123"/>
  <c r="R49" i="123" s="1"/>
  <c r="R52" i="123" s="1"/>
  <c r="R54" i="123" s="1"/>
  <c r="R57" i="123" s="1"/>
  <c r="Q33" i="123"/>
  <c r="Q49" i="123" s="1"/>
  <c r="Q52" i="123" s="1"/>
  <c r="Q54" i="123" s="1"/>
  <c r="Q57" i="123" s="1"/>
  <c r="Q60" i="123" s="1"/>
  <c r="P33" i="123"/>
  <c r="P49" i="123" s="1"/>
  <c r="P52" i="123" s="1"/>
  <c r="P54" i="123" s="1"/>
  <c r="P57" i="123" s="1"/>
  <c r="P60" i="123" s="1"/>
  <c r="O33" i="123"/>
  <c r="O49" i="123" s="1"/>
  <c r="O52" i="123" s="1"/>
  <c r="O54" i="123" s="1"/>
  <c r="O57" i="123" s="1"/>
  <c r="O60" i="123" s="1"/>
  <c r="N33" i="123"/>
  <c r="N49" i="123" s="1"/>
  <c r="N52" i="123" s="1"/>
  <c r="N54" i="123" s="1"/>
  <c r="N57" i="123" s="1"/>
  <c r="N60" i="123" s="1"/>
  <c r="M33" i="123"/>
  <c r="L33" i="123"/>
  <c r="L49" i="123" s="1"/>
  <c r="L52" i="123" s="1"/>
  <c r="L54" i="123" s="1"/>
  <c r="L57" i="123" s="1"/>
  <c r="L60" i="123" s="1"/>
  <c r="K33" i="123"/>
  <c r="K49" i="123" s="1"/>
  <c r="K52" i="123" s="1"/>
  <c r="K54" i="123" s="1"/>
  <c r="K57" i="123" s="1"/>
  <c r="K60" i="123" s="1"/>
  <c r="J33" i="123"/>
  <c r="I33" i="123"/>
  <c r="H33" i="123"/>
  <c r="G33" i="123"/>
  <c r="F33" i="123"/>
  <c r="F49" i="123" s="1"/>
  <c r="F52" i="123" s="1"/>
  <c r="F54" i="123" s="1"/>
  <c r="F57" i="123" s="1"/>
  <c r="F60" i="123" s="1"/>
  <c r="E33" i="123"/>
  <c r="E49" i="123" s="1"/>
  <c r="E52" i="123" s="1"/>
  <c r="E54" i="123" s="1"/>
  <c r="E57" i="123" s="1"/>
  <c r="E60" i="123" s="1"/>
  <c r="D33" i="123"/>
  <c r="D49" i="123" s="1"/>
  <c r="D52" i="123" s="1"/>
  <c r="D54" i="123" s="1"/>
  <c r="D57" i="123" s="1"/>
  <c r="D60" i="123" s="1"/>
  <c r="C33" i="123"/>
  <c r="J57" i="124"/>
  <c r="J60" i="124" s="1"/>
  <c r="T52" i="124"/>
  <c r="T54" i="124" s="1"/>
  <c r="T57" i="124" s="1"/>
  <c r="T60" i="124" s="1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M49" i="124" s="1"/>
  <c r="M52" i="124" s="1"/>
  <c r="M54" i="124" s="1"/>
  <c r="M57" i="124" s="1"/>
  <c r="M60" i="124" s="1"/>
  <c r="L48" i="124"/>
  <c r="K48" i="124"/>
  <c r="J48" i="124"/>
  <c r="I48" i="124"/>
  <c r="H48" i="124"/>
  <c r="G48" i="124"/>
  <c r="F48" i="124"/>
  <c r="E48" i="124"/>
  <c r="D48" i="124"/>
  <c r="C48" i="124"/>
  <c r="AA33" i="124"/>
  <c r="AA49" i="124" s="1"/>
  <c r="AA52" i="124" s="1"/>
  <c r="AA54" i="124" s="1"/>
  <c r="AA57" i="124" s="1"/>
  <c r="AA60" i="124" s="1"/>
  <c r="Y33" i="124"/>
  <c r="Y49" i="124" s="1"/>
  <c r="Y52" i="124" s="1"/>
  <c r="Y54" i="124" s="1"/>
  <c r="Y57" i="124" s="1"/>
  <c r="Y60" i="124" s="1"/>
  <c r="X33" i="124"/>
  <c r="W33" i="124"/>
  <c r="V33" i="124"/>
  <c r="U33" i="124"/>
  <c r="T33" i="124"/>
  <c r="T49" i="124" s="1"/>
  <c r="S33" i="124"/>
  <c r="S49" i="124" s="1"/>
  <c r="S52" i="124" s="1"/>
  <c r="S54" i="124" s="1"/>
  <c r="S57" i="124" s="1"/>
  <c r="S60" i="124" s="1"/>
  <c r="R33" i="124"/>
  <c r="R49" i="124" s="1"/>
  <c r="R52" i="124" s="1"/>
  <c r="R54" i="124" s="1"/>
  <c r="R57" i="124" s="1"/>
  <c r="R60" i="124" s="1"/>
  <c r="Q33" i="124"/>
  <c r="P33" i="124"/>
  <c r="P49" i="124" s="1"/>
  <c r="P52" i="124" s="1"/>
  <c r="P54" i="124" s="1"/>
  <c r="P57" i="124" s="1"/>
  <c r="P60" i="124" s="1"/>
  <c r="O33" i="124"/>
  <c r="N33" i="124"/>
  <c r="M33" i="124"/>
  <c r="L33" i="124"/>
  <c r="K33" i="124"/>
  <c r="K49" i="124" s="1"/>
  <c r="K52" i="124" s="1"/>
  <c r="K54" i="124" s="1"/>
  <c r="K57" i="124" s="1"/>
  <c r="K60" i="124" s="1"/>
  <c r="J33" i="124"/>
  <c r="J49" i="124" s="1"/>
  <c r="J52" i="124" s="1"/>
  <c r="J54" i="124" s="1"/>
  <c r="I33" i="124"/>
  <c r="I49" i="124" s="1"/>
  <c r="I52" i="124" s="1"/>
  <c r="I54" i="124" s="1"/>
  <c r="I57" i="124" s="1"/>
  <c r="I60" i="124" s="1"/>
  <c r="H33" i="124"/>
  <c r="G33" i="124"/>
  <c r="F33" i="124"/>
  <c r="E33" i="124"/>
  <c r="E49" i="124" s="1"/>
  <c r="E52" i="124" s="1"/>
  <c r="E54" i="124" s="1"/>
  <c r="E57" i="124" s="1"/>
  <c r="E60" i="124" s="1"/>
  <c r="D33" i="124"/>
  <c r="D49" i="124" s="1"/>
  <c r="D52" i="124" s="1"/>
  <c r="D54" i="124" s="1"/>
  <c r="D57" i="124" s="1"/>
  <c r="D60" i="124" s="1"/>
  <c r="C33" i="124"/>
  <c r="C49" i="124" s="1"/>
  <c r="C52" i="124" s="1"/>
  <c r="C54" i="124" s="1"/>
  <c r="C57" i="124" s="1"/>
  <c r="C60" i="124" s="1"/>
  <c r="K52" i="125"/>
  <c r="K54" i="125" s="1"/>
  <c r="K57" i="125" s="1"/>
  <c r="K60" i="125" s="1"/>
  <c r="AA48" i="125"/>
  <c r="Y48" i="125"/>
  <c r="X48" i="125"/>
  <c r="Z48" i="125" s="1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33" i="125"/>
  <c r="AA49" i="125" s="1"/>
  <c r="AA52" i="125" s="1"/>
  <c r="AA54" i="125" s="1"/>
  <c r="AA57" i="125" s="1"/>
  <c r="AA60" i="125" s="1"/>
  <c r="Y33" i="125"/>
  <c r="X33" i="125"/>
  <c r="W33" i="125"/>
  <c r="W49" i="125" s="1"/>
  <c r="W52" i="125" s="1"/>
  <c r="W54" i="125" s="1"/>
  <c r="W57" i="125" s="1"/>
  <c r="W60" i="125" s="1"/>
  <c r="V33" i="125"/>
  <c r="V49" i="125" s="1"/>
  <c r="V52" i="125" s="1"/>
  <c r="V54" i="125" s="1"/>
  <c r="V57" i="125" s="1"/>
  <c r="V60" i="125" s="1"/>
  <c r="U33" i="125"/>
  <c r="T33" i="125"/>
  <c r="T49" i="125" s="1"/>
  <c r="T52" i="125" s="1"/>
  <c r="T54" i="125" s="1"/>
  <c r="T57" i="125" s="1"/>
  <c r="T60" i="125" s="1"/>
  <c r="S33" i="125"/>
  <c r="S49" i="125" s="1"/>
  <c r="S52" i="125" s="1"/>
  <c r="S54" i="125" s="1"/>
  <c r="S57" i="125" s="1"/>
  <c r="S60" i="125" s="1"/>
  <c r="R33" i="125"/>
  <c r="Q33" i="125"/>
  <c r="P33" i="125"/>
  <c r="O33" i="125"/>
  <c r="O49" i="125" s="1"/>
  <c r="O52" i="125" s="1"/>
  <c r="O54" i="125" s="1"/>
  <c r="O57" i="125" s="1"/>
  <c r="O60" i="125" s="1"/>
  <c r="N33" i="125"/>
  <c r="M33" i="125"/>
  <c r="L33" i="125"/>
  <c r="L49" i="125" s="1"/>
  <c r="L52" i="125" s="1"/>
  <c r="L54" i="125" s="1"/>
  <c r="L57" i="125" s="1"/>
  <c r="L60" i="125" s="1"/>
  <c r="K33" i="125"/>
  <c r="K49" i="125" s="1"/>
  <c r="J33" i="125"/>
  <c r="J49" i="125" s="1"/>
  <c r="J52" i="125" s="1"/>
  <c r="J54" i="125" s="1"/>
  <c r="J57" i="125" s="1"/>
  <c r="J60" i="125" s="1"/>
  <c r="I33" i="125"/>
  <c r="I49" i="125" s="1"/>
  <c r="I52" i="125" s="1"/>
  <c r="I54" i="125" s="1"/>
  <c r="I57" i="125" s="1"/>
  <c r="I60" i="125" s="1"/>
  <c r="H33" i="125"/>
  <c r="G33" i="125"/>
  <c r="F33" i="125"/>
  <c r="E33" i="125"/>
  <c r="D33" i="125"/>
  <c r="D49" i="125" s="1"/>
  <c r="D52" i="125" s="1"/>
  <c r="D54" i="125" s="1"/>
  <c r="D57" i="125" s="1"/>
  <c r="D60" i="125" s="1"/>
  <c r="C33" i="125"/>
  <c r="AA49" i="126"/>
  <c r="AA52" i="126" s="1"/>
  <c r="AA54" i="126" s="1"/>
  <c r="AA57" i="126" s="1"/>
  <c r="AA60" i="126" s="1"/>
  <c r="S49" i="126"/>
  <c r="S52" i="126" s="1"/>
  <c r="S54" i="126" s="1"/>
  <c r="S57" i="126" s="1"/>
  <c r="S60" i="126" s="1"/>
  <c r="C49" i="126"/>
  <c r="C52" i="126" s="1"/>
  <c r="C54" i="126" s="1"/>
  <c r="C57" i="126" s="1"/>
  <c r="C60" i="126" s="1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K49" i="126" s="1"/>
  <c r="K52" i="126" s="1"/>
  <c r="K54" i="126" s="1"/>
  <c r="K57" i="126" s="1"/>
  <c r="K60" i="126" s="1"/>
  <c r="J48" i="126"/>
  <c r="I48" i="126"/>
  <c r="H48" i="126"/>
  <c r="G48" i="126"/>
  <c r="F48" i="126"/>
  <c r="E48" i="126"/>
  <c r="D48" i="126"/>
  <c r="C48" i="126"/>
  <c r="AA33" i="126"/>
  <c r="Y33" i="126"/>
  <c r="X33" i="126"/>
  <c r="W33" i="126"/>
  <c r="W49" i="126" s="1"/>
  <c r="W52" i="126" s="1"/>
  <c r="W54" i="126" s="1"/>
  <c r="W57" i="126" s="1"/>
  <c r="W60" i="126" s="1"/>
  <c r="V33" i="126"/>
  <c r="V49" i="126" s="1"/>
  <c r="V52" i="126" s="1"/>
  <c r="V54" i="126" s="1"/>
  <c r="V57" i="126" s="1"/>
  <c r="V60" i="126" s="1"/>
  <c r="U33" i="126"/>
  <c r="U49" i="126" s="1"/>
  <c r="U52" i="126" s="1"/>
  <c r="U54" i="126" s="1"/>
  <c r="U57" i="126" s="1"/>
  <c r="U60" i="126" s="1"/>
  <c r="T33" i="126"/>
  <c r="T49" i="126" s="1"/>
  <c r="T52" i="126" s="1"/>
  <c r="T54" i="126" s="1"/>
  <c r="T57" i="126" s="1"/>
  <c r="T60" i="126" s="1"/>
  <c r="S33" i="126"/>
  <c r="R33" i="126"/>
  <c r="Q33" i="126"/>
  <c r="Q49" i="126" s="1"/>
  <c r="Q52" i="126" s="1"/>
  <c r="Q54" i="126" s="1"/>
  <c r="Q57" i="126" s="1"/>
  <c r="Q60" i="126" s="1"/>
  <c r="P33" i="126"/>
  <c r="P49" i="126" s="1"/>
  <c r="P52" i="126" s="1"/>
  <c r="P54" i="126" s="1"/>
  <c r="P57" i="126" s="1"/>
  <c r="P60" i="126" s="1"/>
  <c r="O33" i="126"/>
  <c r="N33" i="126"/>
  <c r="M33" i="126"/>
  <c r="M49" i="126" s="1"/>
  <c r="M52" i="126" s="1"/>
  <c r="M54" i="126" s="1"/>
  <c r="M57" i="126" s="1"/>
  <c r="M60" i="126" s="1"/>
  <c r="L33" i="126"/>
  <c r="L49" i="126" s="1"/>
  <c r="L52" i="126" s="1"/>
  <c r="L54" i="126" s="1"/>
  <c r="L57" i="126" s="1"/>
  <c r="L60" i="126" s="1"/>
  <c r="K33" i="126"/>
  <c r="J33" i="126"/>
  <c r="J49" i="126" s="1"/>
  <c r="J52" i="126" s="1"/>
  <c r="J54" i="126" s="1"/>
  <c r="J57" i="126" s="1"/>
  <c r="J60" i="126" s="1"/>
  <c r="I33" i="126"/>
  <c r="I49" i="126" s="1"/>
  <c r="I52" i="126" s="1"/>
  <c r="I54" i="126" s="1"/>
  <c r="I57" i="126" s="1"/>
  <c r="I60" i="126" s="1"/>
  <c r="H33" i="126"/>
  <c r="G33" i="126"/>
  <c r="F33" i="126"/>
  <c r="E33" i="126"/>
  <c r="D33" i="126"/>
  <c r="D49" i="126" s="1"/>
  <c r="D52" i="126" s="1"/>
  <c r="D54" i="126" s="1"/>
  <c r="D57" i="126" s="1"/>
  <c r="D60" i="126" s="1"/>
  <c r="C33" i="126"/>
  <c r="AA48" i="127"/>
  <c r="Y48" i="127"/>
  <c r="X48" i="127"/>
  <c r="W48" i="127"/>
  <c r="V48" i="127"/>
  <c r="U48" i="127"/>
  <c r="T48" i="127"/>
  <c r="S48" i="127"/>
  <c r="R48" i="127"/>
  <c r="R49" i="127" s="1"/>
  <c r="R52" i="127" s="1"/>
  <c r="R54" i="127" s="1"/>
  <c r="R57" i="127" s="1"/>
  <c r="R60" i="127" s="1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33" i="127"/>
  <c r="Y33" i="127"/>
  <c r="X33" i="127"/>
  <c r="W33" i="127"/>
  <c r="W49" i="127" s="1"/>
  <c r="W52" i="127" s="1"/>
  <c r="W54" i="127" s="1"/>
  <c r="W57" i="127" s="1"/>
  <c r="W60" i="127" s="1"/>
  <c r="V33" i="127"/>
  <c r="V49" i="127" s="1"/>
  <c r="V52" i="127" s="1"/>
  <c r="V54" i="127" s="1"/>
  <c r="V57" i="127" s="1"/>
  <c r="V60" i="127" s="1"/>
  <c r="U33" i="127"/>
  <c r="T33" i="127"/>
  <c r="T49" i="127" s="1"/>
  <c r="T52" i="127" s="1"/>
  <c r="T54" i="127" s="1"/>
  <c r="T57" i="127" s="1"/>
  <c r="T60" i="127" s="1"/>
  <c r="S33" i="127"/>
  <c r="R33" i="127"/>
  <c r="Q33" i="127"/>
  <c r="Q49" i="127" s="1"/>
  <c r="Q52" i="127" s="1"/>
  <c r="Q54" i="127" s="1"/>
  <c r="Q57" i="127" s="1"/>
  <c r="Q60" i="127" s="1"/>
  <c r="P33" i="127"/>
  <c r="P49" i="127" s="1"/>
  <c r="P52" i="127" s="1"/>
  <c r="P54" i="127" s="1"/>
  <c r="P57" i="127" s="1"/>
  <c r="P60" i="127" s="1"/>
  <c r="O33" i="127"/>
  <c r="N33" i="127"/>
  <c r="M33" i="127"/>
  <c r="L33" i="127"/>
  <c r="K33" i="127"/>
  <c r="K49" i="127" s="1"/>
  <c r="K52" i="127" s="1"/>
  <c r="K54" i="127" s="1"/>
  <c r="K57" i="127" s="1"/>
  <c r="K60" i="127" s="1"/>
  <c r="J33" i="127"/>
  <c r="J49" i="127" s="1"/>
  <c r="J52" i="127" s="1"/>
  <c r="J54" i="127" s="1"/>
  <c r="J57" i="127" s="1"/>
  <c r="J60" i="127" s="1"/>
  <c r="I33" i="127"/>
  <c r="H33" i="127"/>
  <c r="H49" i="127" s="1"/>
  <c r="H52" i="127" s="1"/>
  <c r="H54" i="127" s="1"/>
  <c r="H57" i="127" s="1"/>
  <c r="H60" i="127" s="1"/>
  <c r="G33" i="127"/>
  <c r="F33" i="127"/>
  <c r="E33" i="127"/>
  <c r="E49" i="127" s="1"/>
  <c r="E52" i="127" s="1"/>
  <c r="E54" i="127" s="1"/>
  <c r="E57" i="127" s="1"/>
  <c r="E60" i="127" s="1"/>
  <c r="D33" i="127"/>
  <c r="C33" i="127"/>
  <c r="Q49" i="128"/>
  <c r="Q52" i="128" s="1"/>
  <c r="Q54" i="128" s="1"/>
  <c r="Q57" i="128" s="1"/>
  <c r="Q60" i="128" s="1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Y33" i="128"/>
  <c r="Y49" i="128" s="1"/>
  <c r="Y52" i="128" s="1"/>
  <c r="Y54" i="128" s="1"/>
  <c r="Y57" i="128" s="1"/>
  <c r="Y60" i="128" s="1"/>
  <c r="X33" i="128"/>
  <c r="W33" i="128"/>
  <c r="V33" i="128"/>
  <c r="U33" i="128"/>
  <c r="U49" i="128" s="1"/>
  <c r="U52" i="128" s="1"/>
  <c r="U54" i="128" s="1"/>
  <c r="U57" i="128" s="1"/>
  <c r="U60" i="128" s="1"/>
  <c r="T33" i="128"/>
  <c r="T49" i="128" s="1"/>
  <c r="T52" i="128" s="1"/>
  <c r="T54" i="128" s="1"/>
  <c r="T57" i="128" s="1"/>
  <c r="T60" i="128" s="1"/>
  <c r="S33" i="128"/>
  <c r="S49" i="128" s="1"/>
  <c r="S52" i="128" s="1"/>
  <c r="S54" i="128" s="1"/>
  <c r="S57" i="128" s="1"/>
  <c r="S60" i="128" s="1"/>
  <c r="R33" i="128"/>
  <c r="Q33" i="128"/>
  <c r="P33" i="128"/>
  <c r="P49" i="128" s="1"/>
  <c r="P52" i="128" s="1"/>
  <c r="P54" i="128" s="1"/>
  <c r="P57" i="128" s="1"/>
  <c r="P60" i="128" s="1"/>
  <c r="O33" i="128"/>
  <c r="O49" i="128" s="1"/>
  <c r="O52" i="128" s="1"/>
  <c r="O54" i="128" s="1"/>
  <c r="O57" i="128" s="1"/>
  <c r="O60" i="128" s="1"/>
  <c r="N33" i="128"/>
  <c r="M33" i="128"/>
  <c r="L33" i="128"/>
  <c r="K33" i="128"/>
  <c r="K49" i="128" s="1"/>
  <c r="K52" i="128" s="1"/>
  <c r="K54" i="128" s="1"/>
  <c r="K57" i="128" s="1"/>
  <c r="K60" i="128" s="1"/>
  <c r="J33" i="128"/>
  <c r="J49" i="128" s="1"/>
  <c r="J52" i="128" s="1"/>
  <c r="J54" i="128" s="1"/>
  <c r="J57" i="128" s="1"/>
  <c r="J60" i="128" s="1"/>
  <c r="I33" i="128"/>
  <c r="H33" i="128"/>
  <c r="G33" i="128"/>
  <c r="F33" i="128"/>
  <c r="E33" i="128"/>
  <c r="E49" i="128" s="1"/>
  <c r="E52" i="128" s="1"/>
  <c r="E54" i="128" s="1"/>
  <c r="E57" i="128" s="1"/>
  <c r="E60" i="128" s="1"/>
  <c r="D33" i="128"/>
  <c r="D49" i="128" s="1"/>
  <c r="D52" i="128" s="1"/>
  <c r="D54" i="128" s="1"/>
  <c r="D57" i="128" s="1"/>
  <c r="D60" i="128" s="1"/>
  <c r="C33" i="128"/>
  <c r="C49" i="128" s="1"/>
  <c r="C52" i="128" s="1"/>
  <c r="C54" i="128" s="1"/>
  <c r="C57" i="128" s="1"/>
  <c r="C60" i="128" s="1"/>
  <c r="AA48" i="129"/>
  <c r="Y48" i="129"/>
  <c r="X48" i="129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AA49" i="129" s="1"/>
  <c r="AA52" i="129" s="1"/>
  <c r="AA54" i="129" s="1"/>
  <c r="AA57" i="129" s="1"/>
  <c r="AA60" i="129" s="1"/>
  <c r="Z33" i="129"/>
  <c r="Y33" i="129"/>
  <c r="X33" i="129"/>
  <c r="W33" i="129"/>
  <c r="V33" i="129"/>
  <c r="V49" i="129" s="1"/>
  <c r="V52" i="129" s="1"/>
  <c r="V54" i="129" s="1"/>
  <c r="V57" i="129" s="1"/>
  <c r="V60" i="129" s="1"/>
  <c r="U33" i="129"/>
  <c r="U49" i="129" s="1"/>
  <c r="U52" i="129" s="1"/>
  <c r="U54" i="129" s="1"/>
  <c r="U57" i="129" s="1"/>
  <c r="U60" i="129" s="1"/>
  <c r="T33" i="129"/>
  <c r="T49" i="129" s="1"/>
  <c r="T52" i="129" s="1"/>
  <c r="T54" i="129" s="1"/>
  <c r="T57" i="129" s="1"/>
  <c r="T60" i="129" s="1"/>
  <c r="S33" i="129"/>
  <c r="S49" i="129" s="1"/>
  <c r="S52" i="129" s="1"/>
  <c r="S54" i="129" s="1"/>
  <c r="S57" i="129" s="1"/>
  <c r="S60" i="129" s="1"/>
  <c r="R33" i="129"/>
  <c r="R49" i="129" s="1"/>
  <c r="R52" i="129" s="1"/>
  <c r="R54" i="129" s="1"/>
  <c r="R57" i="129" s="1"/>
  <c r="R60" i="129" s="1"/>
  <c r="Q33" i="129"/>
  <c r="Q49" i="129" s="1"/>
  <c r="Q52" i="129" s="1"/>
  <c r="Q54" i="129" s="1"/>
  <c r="Q57" i="129" s="1"/>
  <c r="Q60" i="129" s="1"/>
  <c r="P33" i="129"/>
  <c r="P49" i="129" s="1"/>
  <c r="P52" i="129" s="1"/>
  <c r="P54" i="129" s="1"/>
  <c r="P57" i="129" s="1"/>
  <c r="P60" i="129" s="1"/>
  <c r="O33" i="129"/>
  <c r="O49" i="129" s="1"/>
  <c r="O52" i="129" s="1"/>
  <c r="O54" i="129" s="1"/>
  <c r="O57" i="129" s="1"/>
  <c r="O60" i="129" s="1"/>
  <c r="N33" i="129"/>
  <c r="M33" i="129"/>
  <c r="L33" i="129"/>
  <c r="K33" i="129"/>
  <c r="J33" i="129"/>
  <c r="J49" i="129" s="1"/>
  <c r="J52" i="129" s="1"/>
  <c r="J54" i="129" s="1"/>
  <c r="J57" i="129" s="1"/>
  <c r="J60" i="129" s="1"/>
  <c r="I33" i="129"/>
  <c r="I49" i="129" s="1"/>
  <c r="I52" i="129" s="1"/>
  <c r="I54" i="129" s="1"/>
  <c r="I57" i="129" s="1"/>
  <c r="I60" i="129" s="1"/>
  <c r="H33" i="129"/>
  <c r="H49" i="129" s="1"/>
  <c r="H52" i="129" s="1"/>
  <c r="H54" i="129" s="1"/>
  <c r="H57" i="129" s="1"/>
  <c r="H60" i="129" s="1"/>
  <c r="G33" i="129"/>
  <c r="F33" i="129"/>
  <c r="F49" i="129" s="1"/>
  <c r="F52" i="129" s="1"/>
  <c r="F54" i="129" s="1"/>
  <c r="F57" i="129" s="1"/>
  <c r="F60" i="129" s="1"/>
  <c r="E33" i="129"/>
  <c r="D33" i="129"/>
  <c r="D49" i="129" s="1"/>
  <c r="D52" i="129" s="1"/>
  <c r="D54" i="129" s="1"/>
  <c r="D57" i="129" s="1"/>
  <c r="D60" i="129" s="1"/>
  <c r="C33" i="129"/>
  <c r="O49" i="130"/>
  <c r="O52" i="130" s="1"/>
  <c r="O54" i="130" s="1"/>
  <c r="O57" i="130" s="1"/>
  <c r="O60" i="130" s="1"/>
  <c r="AA48" i="130"/>
  <c r="Y48" i="130"/>
  <c r="X48" i="130"/>
  <c r="W48" i="130"/>
  <c r="W49" i="130" s="1"/>
  <c r="W52" i="130" s="1"/>
  <c r="W54" i="130" s="1"/>
  <c r="W57" i="130" s="1"/>
  <c r="W60" i="130" s="1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33" i="130"/>
  <c r="Y33" i="130"/>
  <c r="Y49" i="130" s="1"/>
  <c r="Y52" i="130" s="1"/>
  <c r="Y54" i="130" s="1"/>
  <c r="Y57" i="130" s="1"/>
  <c r="Y60" i="130" s="1"/>
  <c r="X33" i="130"/>
  <c r="W33" i="130"/>
  <c r="V33" i="130"/>
  <c r="V49" i="130" s="1"/>
  <c r="V52" i="130" s="1"/>
  <c r="V54" i="130" s="1"/>
  <c r="V57" i="130" s="1"/>
  <c r="V60" i="130" s="1"/>
  <c r="U33" i="130"/>
  <c r="U49" i="130" s="1"/>
  <c r="U52" i="130" s="1"/>
  <c r="U54" i="130" s="1"/>
  <c r="U57" i="130" s="1"/>
  <c r="U60" i="130" s="1"/>
  <c r="T33" i="130"/>
  <c r="S33" i="130"/>
  <c r="S49" i="130" s="1"/>
  <c r="S52" i="130" s="1"/>
  <c r="S54" i="130" s="1"/>
  <c r="S57" i="130" s="1"/>
  <c r="S60" i="130" s="1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P49" i="130" s="1"/>
  <c r="P52" i="130" s="1"/>
  <c r="P54" i="130" s="1"/>
  <c r="P57" i="130" s="1"/>
  <c r="P60" i="130" s="1"/>
  <c r="O33" i="130"/>
  <c r="N33" i="130"/>
  <c r="M33" i="130"/>
  <c r="L33" i="130"/>
  <c r="L49" i="130" s="1"/>
  <c r="L52" i="130" s="1"/>
  <c r="L54" i="130" s="1"/>
  <c r="L57" i="130" s="1"/>
  <c r="L60" i="130" s="1"/>
  <c r="K33" i="130"/>
  <c r="K49" i="130" s="1"/>
  <c r="K52" i="130" s="1"/>
  <c r="K54" i="130" s="1"/>
  <c r="K57" i="130" s="1"/>
  <c r="K60" i="130" s="1"/>
  <c r="J33" i="130"/>
  <c r="I33" i="130"/>
  <c r="I49" i="130" s="1"/>
  <c r="I52" i="130" s="1"/>
  <c r="I54" i="130" s="1"/>
  <c r="I57" i="130" s="1"/>
  <c r="I60" i="130" s="1"/>
  <c r="H33" i="130"/>
  <c r="H49" i="130" s="1"/>
  <c r="H52" i="130" s="1"/>
  <c r="H54" i="130" s="1"/>
  <c r="H57" i="130" s="1"/>
  <c r="H60" i="130" s="1"/>
  <c r="G33" i="130"/>
  <c r="G49" i="130" s="1"/>
  <c r="G52" i="130" s="1"/>
  <c r="G54" i="130" s="1"/>
  <c r="G57" i="130" s="1"/>
  <c r="G60" i="130" s="1"/>
  <c r="F33" i="130"/>
  <c r="E33" i="130"/>
  <c r="D33" i="130"/>
  <c r="C33" i="130"/>
  <c r="C49" i="130" s="1"/>
  <c r="C52" i="130" s="1"/>
  <c r="C54" i="130" s="1"/>
  <c r="C57" i="130" s="1"/>
  <c r="C60" i="130" s="1"/>
  <c r="S49" i="131"/>
  <c r="S52" i="131" s="1"/>
  <c r="S54" i="131" s="1"/>
  <c r="S57" i="131" s="1"/>
  <c r="S60" i="131" s="1"/>
  <c r="AA48" i="131"/>
  <c r="AA49" i="131" s="1"/>
  <c r="AA52" i="131" s="1"/>
  <c r="AA54" i="131" s="1"/>
  <c r="AA57" i="131" s="1"/>
  <c r="AA60" i="131" s="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J49" i="131" s="1"/>
  <c r="J52" i="131" s="1"/>
  <c r="J54" i="131" s="1"/>
  <c r="J57" i="131" s="1"/>
  <c r="J60" i="131" s="1"/>
  <c r="I48" i="131"/>
  <c r="H48" i="131"/>
  <c r="G48" i="131"/>
  <c r="F48" i="131"/>
  <c r="E48" i="131"/>
  <c r="D48" i="131"/>
  <c r="C48" i="131"/>
  <c r="C49" i="131" s="1"/>
  <c r="C52" i="131" s="1"/>
  <c r="C54" i="131" s="1"/>
  <c r="C57" i="131" s="1"/>
  <c r="C60" i="131" s="1"/>
  <c r="AA33" i="131"/>
  <c r="Y33" i="131"/>
  <c r="X33" i="131"/>
  <c r="X49" i="131" s="1"/>
  <c r="W33" i="131"/>
  <c r="W49" i="131" s="1"/>
  <c r="W52" i="131" s="1"/>
  <c r="W54" i="131" s="1"/>
  <c r="W57" i="131" s="1"/>
  <c r="W60" i="131" s="1"/>
  <c r="V33" i="131"/>
  <c r="V49" i="131" s="1"/>
  <c r="V52" i="131" s="1"/>
  <c r="V54" i="131" s="1"/>
  <c r="V57" i="131" s="1"/>
  <c r="V60" i="131" s="1"/>
  <c r="U33" i="131"/>
  <c r="T33" i="131"/>
  <c r="S33" i="131"/>
  <c r="R33" i="131"/>
  <c r="Q33" i="131"/>
  <c r="P33" i="131"/>
  <c r="P49" i="131" s="1"/>
  <c r="P52" i="131" s="1"/>
  <c r="P54" i="131" s="1"/>
  <c r="P57" i="131" s="1"/>
  <c r="P60" i="131" s="1"/>
  <c r="O33" i="131"/>
  <c r="O49" i="131" s="1"/>
  <c r="O52" i="131" s="1"/>
  <c r="O54" i="131" s="1"/>
  <c r="O57" i="131" s="1"/>
  <c r="O60" i="131" s="1"/>
  <c r="N33" i="131"/>
  <c r="M33" i="131"/>
  <c r="L33" i="131"/>
  <c r="L49" i="131" s="1"/>
  <c r="L52" i="131" s="1"/>
  <c r="L54" i="131" s="1"/>
  <c r="L57" i="131" s="1"/>
  <c r="L60" i="131" s="1"/>
  <c r="K33" i="131"/>
  <c r="J33" i="131"/>
  <c r="I33" i="131"/>
  <c r="H33" i="131"/>
  <c r="G33" i="131"/>
  <c r="G49" i="131" s="1"/>
  <c r="G52" i="131" s="1"/>
  <c r="G54" i="131" s="1"/>
  <c r="G57" i="131" s="1"/>
  <c r="G60" i="131" s="1"/>
  <c r="F33" i="131"/>
  <c r="F49" i="131" s="1"/>
  <c r="F52" i="131" s="1"/>
  <c r="F54" i="131" s="1"/>
  <c r="F57" i="131" s="1"/>
  <c r="F60" i="131" s="1"/>
  <c r="E33" i="131"/>
  <c r="E49" i="131" s="1"/>
  <c r="E52" i="131" s="1"/>
  <c r="E54" i="131" s="1"/>
  <c r="E57" i="131" s="1"/>
  <c r="E60" i="131" s="1"/>
  <c r="D33" i="131"/>
  <c r="C33" i="131"/>
  <c r="Y52" i="132"/>
  <c r="Y54" i="132" s="1"/>
  <c r="Y57" i="132" s="1"/>
  <c r="Y60" i="132" s="1"/>
  <c r="V49" i="132"/>
  <c r="V52" i="132" s="1"/>
  <c r="V54" i="132" s="1"/>
  <c r="V57" i="132" s="1"/>
  <c r="V60" i="132" s="1"/>
  <c r="F49" i="132"/>
  <c r="F52" i="132" s="1"/>
  <c r="F54" i="132" s="1"/>
  <c r="F57" i="132" s="1"/>
  <c r="F60" i="132" s="1"/>
  <c r="AA48" i="132"/>
  <c r="Y48" i="132"/>
  <c r="Y49" i="132" s="1"/>
  <c r="X48" i="132"/>
  <c r="W48" i="132"/>
  <c r="V48" i="132"/>
  <c r="U48" i="132"/>
  <c r="T48" i="132"/>
  <c r="S48" i="132"/>
  <c r="R48" i="132"/>
  <c r="Q48" i="132"/>
  <c r="Q49" i="132" s="1"/>
  <c r="Q52" i="132" s="1"/>
  <c r="Q54" i="132" s="1"/>
  <c r="Q57" i="132" s="1"/>
  <c r="Q60" i="132" s="1"/>
  <c r="P48" i="132"/>
  <c r="P49" i="132" s="1"/>
  <c r="P52" i="132" s="1"/>
  <c r="P54" i="132" s="1"/>
  <c r="P57" i="132" s="1"/>
  <c r="P60" i="132" s="1"/>
  <c r="O48" i="132"/>
  <c r="N48" i="132"/>
  <c r="M48" i="132"/>
  <c r="L48" i="132"/>
  <c r="K48" i="132"/>
  <c r="J48" i="132"/>
  <c r="I48" i="132"/>
  <c r="I49" i="132" s="1"/>
  <c r="I52" i="132" s="1"/>
  <c r="I54" i="132" s="1"/>
  <c r="I57" i="132" s="1"/>
  <c r="I60" i="132" s="1"/>
  <c r="H48" i="132"/>
  <c r="G48" i="132"/>
  <c r="F48" i="132"/>
  <c r="E48" i="132"/>
  <c r="D48" i="132"/>
  <c r="C48" i="132"/>
  <c r="AA33" i="132"/>
  <c r="Y33" i="132"/>
  <c r="X33" i="132"/>
  <c r="Z33" i="132" s="1"/>
  <c r="W33" i="132"/>
  <c r="V33" i="132"/>
  <c r="U33" i="132"/>
  <c r="T33" i="132"/>
  <c r="T49" i="132" s="1"/>
  <c r="T52" i="132" s="1"/>
  <c r="T54" i="132" s="1"/>
  <c r="T57" i="132" s="1"/>
  <c r="T60" i="132" s="1"/>
  <c r="S33" i="132"/>
  <c r="R33" i="132"/>
  <c r="R49" i="132" s="1"/>
  <c r="R52" i="132" s="1"/>
  <c r="R54" i="132" s="1"/>
  <c r="R57" i="132" s="1"/>
  <c r="R60" i="132" s="1"/>
  <c r="Q33" i="132"/>
  <c r="P33" i="132"/>
  <c r="O33" i="132"/>
  <c r="N33" i="132"/>
  <c r="N49" i="132" s="1"/>
  <c r="N52" i="132" s="1"/>
  <c r="N54" i="132" s="1"/>
  <c r="N57" i="132" s="1"/>
  <c r="N60" i="132" s="1"/>
  <c r="M33" i="132"/>
  <c r="M49" i="132" s="1"/>
  <c r="M52" i="132" s="1"/>
  <c r="M54" i="132" s="1"/>
  <c r="M57" i="132" s="1"/>
  <c r="M60" i="132" s="1"/>
  <c r="L33" i="132"/>
  <c r="L49" i="132" s="1"/>
  <c r="L52" i="132" s="1"/>
  <c r="L54" i="132" s="1"/>
  <c r="L57" i="132" s="1"/>
  <c r="L60" i="132" s="1"/>
  <c r="K33" i="132"/>
  <c r="J33" i="132"/>
  <c r="I33" i="132"/>
  <c r="H33" i="132"/>
  <c r="H49" i="132" s="1"/>
  <c r="H52" i="132" s="1"/>
  <c r="H54" i="132" s="1"/>
  <c r="H57" i="132" s="1"/>
  <c r="H60" i="132" s="1"/>
  <c r="G33" i="132"/>
  <c r="G49" i="132" s="1"/>
  <c r="G52" i="132" s="1"/>
  <c r="G54" i="132" s="1"/>
  <c r="G57" i="132" s="1"/>
  <c r="G60" i="132" s="1"/>
  <c r="F33" i="132"/>
  <c r="E33" i="132"/>
  <c r="D33" i="132"/>
  <c r="C33" i="132"/>
  <c r="W54" i="133"/>
  <c r="W57" i="133" s="1"/>
  <c r="W60" i="133" s="1"/>
  <c r="W49" i="133"/>
  <c r="W52" i="133" s="1"/>
  <c r="U49" i="133"/>
  <c r="U52" i="133" s="1"/>
  <c r="U54" i="133" s="1"/>
  <c r="U57" i="133" s="1"/>
  <c r="U60" i="133" s="1"/>
  <c r="G49" i="133"/>
  <c r="G52" i="133" s="1"/>
  <c r="G54" i="133" s="1"/>
  <c r="G57" i="133" s="1"/>
  <c r="G60" i="133" s="1"/>
  <c r="AA48" i="133"/>
  <c r="Y48" i="133"/>
  <c r="Y49" i="133" s="1"/>
  <c r="Y52" i="133" s="1"/>
  <c r="Y54" i="133" s="1"/>
  <c r="Y57" i="133" s="1"/>
  <c r="Y60" i="133" s="1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M49" i="133" s="1"/>
  <c r="M52" i="133" s="1"/>
  <c r="M54" i="133" s="1"/>
  <c r="M57" i="133" s="1"/>
  <c r="M60" i="133" s="1"/>
  <c r="L48" i="133"/>
  <c r="K48" i="133"/>
  <c r="J48" i="133"/>
  <c r="I48" i="133"/>
  <c r="H48" i="133"/>
  <c r="G48" i="133"/>
  <c r="F48" i="133"/>
  <c r="E48" i="133"/>
  <c r="D48" i="133"/>
  <c r="C48" i="133"/>
  <c r="AA33" i="133"/>
  <c r="Y33" i="133"/>
  <c r="Z33" i="133" s="1"/>
  <c r="X33" i="133"/>
  <c r="W33" i="133"/>
  <c r="V33" i="133"/>
  <c r="U33" i="133"/>
  <c r="T33" i="133"/>
  <c r="T49" i="133" s="1"/>
  <c r="T52" i="133" s="1"/>
  <c r="T54" i="133" s="1"/>
  <c r="T57" i="133" s="1"/>
  <c r="T60" i="133" s="1"/>
  <c r="S33" i="133"/>
  <c r="S49" i="133" s="1"/>
  <c r="S52" i="133" s="1"/>
  <c r="S54" i="133" s="1"/>
  <c r="S57" i="133" s="1"/>
  <c r="S60" i="133" s="1"/>
  <c r="R33" i="133"/>
  <c r="Q33" i="133"/>
  <c r="Q49" i="133" s="1"/>
  <c r="Q52" i="133" s="1"/>
  <c r="Q54" i="133" s="1"/>
  <c r="Q57" i="133" s="1"/>
  <c r="Q60" i="133" s="1"/>
  <c r="P33" i="133"/>
  <c r="O33" i="133"/>
  <c r="O49" i="133" s="1"/>
  <c r="O52" i="133" s="1"/>
  <c r="O54" i="133" s="1"/>
  <c r="O57" i="133" s="1"/>
  <c r="O60" i="133" s="1"/>
  <c r="N33" i="133"/>
  <c r="N49" i="133" s="1"/>
  <c r="N52" i="133" s="1"/>
  <c r="N54" i="133" s="1"/>
  <c r="N57" i="133" s="1"/>
  <c r="N60" i="133" s="1"/>
  <c r="M33" i="133"/>
  <c r="L33" i="133"/>
  <c r="K33" i="133"/>
  <c r="K49" i="133" s="1"/>
  <c r="K52" i="133" s="1"/>
  <c r="K54" i="133" s="1"/>
  <c r="K57" i="133" s="1"/>
  <c r="K60" i="133" s="1"/>
  <c r="J33" i="133"/>
  <c r="I33" i="133"/>
  <c r="H33" i="133"/>
  <c r="G33" i="133"/>
  <c r="F33" i="133"/>
  <c r="E33" i="133"/>
  <c r="E49" i="133" s="1"/>
  <c r="E52" i="133" s="1"/>
  <c r="E54" i="133" s="1"/>
  <c r="E57" i="133" s="1"/>
  <c r="E60" i="133" s="1"/>
  <c r="D33" i="133"/>
  <c r="D49" i="133" s="1"/>
  <c r="D52" i="133" s="1"/>
  <c r="D54" i="133" s="1"/>
  <c r="D57" i="133" s="1"/>
  <c r="D60" i="133" s="1"/>
  <c r="C33" i="133"/>
  <c r="L49" i="134"/>
  <c r="L52" i="134" s="1"/>
  <c r="L54" i="134" s="1"/>
  <c r="L57" i="134" s="1"/>
  <c r="L60" i="134" s="1"/>
  <c r="H49" i="134"/>
  <c r="H52" i="134" s="1"/>
  <c r="H54" i="134" s="1"/>
  <c r="H57" i="134" s="1"/>
  <c r="H60" i="134" s="1"/>
  <c r="F49" i="134"/>
  <c r="F52" i="134" s="1"/>
  <c r="F54" i="134" s="1"/>
  <c r="F57" i="134" s="1"/>
  <c r="F60" i="134" s="1"/>
  <c r="AA48" i="134"/>
  <c r="Y48" i="134"/>
  <c r="X48" i="134"/>
  <c r="Z48" i="134" s="1"/>
  <c r="W48" i="134"/>
  <c r="W49" i="134" s="1"/>
  <c r="W52" i="134" s="1"/>
  <c r="W54" i="134" s="1"/>
  <c r="W57" i="134" s="1"/>
  <c r="W60" i="134" s="1"/>
  <c r="V48" i="134"/>
  <c r="U48" i="134"/>
  <c r="T48" i="134"/>
  <c r="T49" i="134" s="1"/>
  <c r="T52" i="134" s="1"/>
  <c r="T54" i="134" s="1"/>
  <c r="T57" i="134" s="1"/>
  <c r="T60" i="134" s="1"/>
  <c r="S48" i="134"/>
  <c r="R48" i="134"/>
  <c r="Q48" i="134"/>
  <c r="P48" i="134"/>
  <c r="P49" i="134" s="1"/>
  <c r="P52" i="134" s="1"/>
  <c r="P54" i="134" s="1"/>
  <c r="P57" i="134" s="1"/>
  <c r="P60" i="134" s="1"/>
  <c r="O48" i="134"/>
  <c r="N48" i="134"/>
  <c r="M48" i="134"/>
  <c r="L48" i="134"/>
  <c r="K48" i="134"/>
  <c r="J48" i="134"/>
  <c r="I48" i="134"/>
  <c r="H48" i="134"/>
  <c r="G48" i="134"/>
  <c r="G49" i="134" s="1"/>
  <c r="G52" i="134" s="1"/>
  <c r="G54" i="134" s="1"/>
  <c r="G57" i="134" s="1"/>
  <c r="G60" i="134" s="1"/>
  <c r="F48" i="134"/>
  <c r="E48" i="134"/>
  <c r="D48" i="134"/>
  <c r="C48" i="134"/>
  <c r="AA33" i="134"/>
  <c r="AA49" i="134" s="1"/>
  <c r="AA52" i="134" s="1"/>
  <c r="AA54" i="134" s="1"/>
  <c r="AA57" i="134" s="1"/>
  <c r="AA60" i="134" s="1"/>
  <c r="Z33" i="134"/>
  <c r="Y33" i="134"/>
  <c r="X33" i="134"/>
  <c r="W33" i="134"/>
  <c r="V33" i="134"/>
  <c r="V49" i="134" s="1"/>
  <c r="V52" i="134" s="1"/>
  <c r="V54" i="134" s="1"/>
  <c r="V57" i="134" s="1"/>
  <c r="V60" i="134" s="1"/>
  <c r="U33" i="134"/>
  <c r="U49" i="134" s="1"/>
  <c r="U52" i="134" s="1"/>
  <c r="U54" i="134" s="1"/>
  <c r="U57" i="134" s="1"/>
  <c r="U60" i="134" s="1"/>
  <c r="T33" i="134"/>
  <c r="S33" i="134"/>
  <c r="S49" i="134" s="1"/>
  <c r="S52" i="134" s="1"/>
  <c r="S54" i="134" s="1"/>
  <c r="S57" i="134" s="1"/>
  <c r="S60" i="134" s="1"/>
  <c r="R33" i="134"/>
  <c r="Q33" i="134"/>
  <c r="P33" i="134"/>
  <c r="O33" i="134"/>
  <c r="N33" i="134"/>
  <c r="N49" i="134" s="1"/>
  <c r="N52" i="134" s="1"/>
  <c r="N54" i="134" s="1"/>
  <c r="N57" i="134" s="1"/>
  <c r="N60" i="134" s="1"/>
  <c r="M33" i="134"/>
  <c r="M49" i="134" s="1"/>
  <c r="M52" i="134" s="1"/>
  <c r="M54" i="134" s="1"/>
  <c r="M57" i="134" s="1"/>
  <c r="M60" i="134" s="1"/>
  <c r="L33" i="134"/>
  <c r="K33" i="134"/>
  <c r="K49" i="134" s="1"/>
  <c r="K52" i="134" s="1"/>
  <c r="K54" i="134" s="1"/>
  <c r="K57" i="134" s="1"/>
  <c r="K60" i="134" s="1"/>
  <c r="J33" i="134"/>
  <c r="J49" i="134" s="1"/>
  <c r="J52" i="134" s="1"/>
  <c r="J54" i="134" s="1"/>
  <c r="J57" i="134" s="1"/>
  <c r="J60" i="134" s="1"/>
  <c r="I33" i="134"/>
  <c r="H33" i="134"/>
  <c r="G33" i="134"/>
  <c r="F33" i="134"/>
  <c r="E33" i="134"/>
  <c r="E49" i="134" s="1"/>
  <c r="E52" i="134" s="1"/>
  <c r="E54" i="134" s="1"/>
  <c r="E57" i="134" s="1"/>
  <c r="E60" i="134" s="1"/>
  <c r="D33" i="134"/>
  <c r="D49" i="134" s="1"/>
  <c r="D52" i="134" s="1"/>
  <c r="D54" i="134" s="1"/>
  <c r="D57" i="134" s="1"/>
  <c r="D60" i="134" s="1"/>
  <c r="C33" i="134"/>
  <c r="C49" i="134" s="1"/>
  <c r="C52" i="134" s="1"/>
  <c r="C54" i="134" s="1"/>
  <c r="C57" i="134" s="1"/>
  <c r="C60" i="134" s="1"/>
  <c r="V52" i="135"/>
  <c r="V54" i="135" s="1"/>
  <c r="V57" i="135" s="1"/>
  <c r="V60" i="135" s="1"/>
  <c r="AA48" i="135"/>
  <c r="AA49" i="135" s="1"/>
  <c r="AA52" i="135" s="1"/>
  <c r="AA54" i="135" s="1"/>
  <c r="AA57" i="135" s="1"/>
  <c r="AA60" i="135" s="1"/>
  <c r="Y48" i="135"/>
  <c r="X48" i="135"/>
  <c r="Z48" i="135" s="1"/>
  <c r="W48" i="135"/>
  <c r="V48" i="135"/>
  <c r="V49" i="135" s="1"/>
  <c r="U48" i="135"/>
  <c r="T48" i="135"/>
  <c r="S48" i="135"/>
  <c r="R48" i="135"/>
  <c r="Q48" i="135"/>
  <c r="P48" i="135"/>
  <c r="O48" i="135"/>
  <c r="N48" i="135"/>
  <c r="N49" i="135" s="1"/>
  <c r="N52" i="135" s="1"/>
  <c r="N54" i="135" s="1"/>
  <c r="N57" i="135" s="1"/>
  <c r="N60" i="135" s="1"/>
  <c r="M48" i="135"/>
  <c r="L48" i="135"/>
  <c r="K48" i="135"/>
  <c r="K49" i="135" s="1"/>
  <c r="K52" i="135" s="1"/>
  <c r="K54" i="135" s="1"/>
  <c r="K57" i="135" s="1"/>
  <c r="K60" i="135" s="1"/>
  <c r="J48" i="135"/>
  <c r="I48" i="135"/>
  <c r="H48" i="135"/>
  <c r="G48" i="135"/>
  <c r="F48" i="135"/>
  <c r="E48" i="135"/>
  <c r="D48" i="135"/>
  <c r="C48" i="135"/>
  <c r="AA33" i="135"/>
  <c r="Y33" i="135"/>
  <c r="Y49" i="135" s="1"/>
  <c r="Y52" i="135" s="1"/>
  <c r="Y54" i="135" s="1"/>
  <c r="Y57" i="135" s="1"/>
  <c r="Y60" i="135" s="1"/>
  <c r="X33" i="135"/>
  <c r="X49" i="135" s="1"/>
  <c r="W33" i="135"/>
  <c r="V33" i="135"/>
  <c r="U33" i="135"/>
  <c r="T33" i="135"/>
  <c r="T49" i="135" s="1"/>
  <c r="T52" i="135" s="1"/>
  <c r="T54" i="135" s="1"/>
  <c r="T57" i="135" s="1"/>
  <c r="T60" i="135" s="1"/>
  <c r="S33" i="135"/>
  <c r="S49" i="135" s="1"/>
  <c r="S52" i="135" s="1"/>
  <c r="S54" i="135" s="1"/>
  <c r="S57" i="135" s="1"/>
  <c r="S60" i="135" s="1"/>
  <c r="R33" i="135"/>
  <c r="R49" i="135" s="1"/>
  <c r="R52" i="135" s="1"/>
  <c r="R54" i="135" s="1"/>
  <c r="R57" i="135" s="1"/>
  <c r="R60" i="135" s="1"/>
  <c r="Q33" i="135"/>
  <c r="P33" i="135"/>
  <c r="P49" i="135" s="1"/>
  <c r="P52" i="135" s="1"/>
  <c r="P54" i="135" s="1"/>
  <c r="P57" i="135" s="1"/>
  <c r="P60" i="135" s="1"/>
  <c r="O33" i="135"/>
  <c r="O49" i="135" s="1"/>
  <c r="O52" i="135" s="1"/>
  <c r="O54" i="135" s="1"/>
  <c r="O57" i="135" s="1"/>
  <c r="O60" i="135" s="1"/>
  <c r="N33" i="135"/>
  <c r="M33" i="135"/>
  <c r="L33" i="135"/>
  <c r="K33" i="135"/>
  <c r="J33" i="135"/>
  <c r="J49" i="135" s="1"/>
  <c r="J52" i="135" s="1"/>
  <c r="J54" i="135" s="1"/>
  <c r="J57" i="135" s="1"/>
  <c r="J60" i="135" s="1"/>
  <c r="I33" i="135"/>
  <c r="I49" i="135" s="1"/>
  <c r="I52" i="135" s="1"/>
  <c r="I54" i="135" s="1"/>
  <c r="I57" i="135" s="1"/>
  <c r="I60" i="135" s="1"/>
  <c r="H33" i="135"/>
  <c r="G33" i="135"/>
  <c r="G49" i="135" s="1"/>
  <c r="G52" i="135" s="1"/>
  <c r="G54" i="135" s="1"/>
  <c r="G57" i="135" s="1"/>
  <c r="G60" i="135" s="1"/>
  <c r="F33" i="135"/>
  <c r="E33" i="135"/>
  <c r="E49" i="135" s="1"/>
  <c r="E52" i="135" s="1"/>
  <c r="E54" i="135" s="1"/>
  <c r="E57" i="135" s="1"/>
  <c r="E60" i="135" s="1"/>
  <c r="D33" i="135"/>
  <c r="C33" i="135"/>
  <c r="C49" i="135" s="1"/>
  <c r="C52" i="135" s="1"/>
  <c r="C54" i="135" s="1"/>
  <c r="C57" i="135" s="1"/>
  <c r="C60" i="135" s="1"/>
  <c r="J60" i="136"/>
  <c r="V49" i="136"/>
  <c r="V52" i="136" s="1"/>
  <c r="V54" i="136" s="1"/>
  <c r="V57" i="136" s="1"/>
  <c r="V60" i="136" s="1"/>
  <c r="N49" i="136"/>
  <c r="N52" i="136" s="1"/>
  <c r="N54" i="136" s="1"/>
  <c r="N57" i="136" s="1"/>
  <c r="N60" i="136" s="1"/>
  <c r="F49" i="136"/>
  <c r="F52" i="136" s="1"/>
  <c r="F54" i="136" s="1"/>
  <c r="F57" i="136" s="1"/>
  <c r="F60" i="136" s="1"/>
  <c r="AA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33" i="136"/>
  <c r="Y33" i="136"/>
  <c r="Y49" i="136" s="1"/>
  <c r="Y52" i="136" s="1"/>
  <c r="Y54" i="136" s="1"/>
  <c r="Y57" i="136" s="1"/>
  <c r="Y60" i="136" s="1"/>
  <c r="X33" i="136"/>
  <c r="W33" i="136"/>
  <c r="W49" i="136" s="1"/>
  <c r="W52" i="136" s="1"/>
  <c r="W54" i="136" s="1"/>
  <c r="W57" i="136" s="1"/>
  <c r="W60" i="136" s="1"/>
  <c r="V33" i="136"/>
  <c r="U33" i="136"/>
  <c r="T33" i="136"/>
  <c r="T49" i="136" s="1"/>
  <c r="T52" i="136" s="1"/>
  <c r="T54" i="136" s="1"/>
  <c r="T57" i="136" s="1"/>
  <c r="T60" i="136" s="1"/>
  <c r="S33" i="136"/>
  <c r="S49" i="136" s="1"/>
  <c r="S52" i="136" s="1"/>
  <c r="S54" i="136" s="1"/>
  <c r="S57" i="136" s="1"/>
  <c r="S60" i="136" s="1"/>
  <c r="R33" i="136"/>
  <c r="R49" i="136" s="1"/>
  <c r="R52" i="136" s="1"/>
  <c r="R54" i="136" s="1"/>
  <c r="R57" i="136" s="1"/>
  <c r="R60" i="136" s="1"/>
  <c r="Q33" i="136"/>
  <c r="P33" i="136"/>
  <c r="P49" i="136" s="1"/>
  <c r="P52" i="136" s="1"/>
  <c r="P54" i="136" s="1"/>
  <c r="P57" i="136" s="1"/>
  <c r="P60" i="136" s="1"/>
  <c r="O33" i="136"/>
  <c r="O49" i="136" s="1"/>
  <c r="O52" i="136" s="1"/>
  <c r="O54" i="136" s="1"/>
  <c r="O57" i="136" s="1"/>
  <c r="O60" i="136" s="1"/>
  <c r="N33" i="136"/>
  <c r="M33" i="136"/>
  <c r="L33" i="136"/>
  <c r="L49" i="136" s="1"/>
  <c r="L52" i="136" s="1"/>
  <c r="L54" i="136" s="1"/>
  <c r="L57" i="136" s="1"/>
  <c r="L60" i="136" s="1"/>
  <c r="K33" i="136"/>
  <c r="J33" i="136"/>
  <c r="J49" i="136" s="1"/>
  <c r="J52" i="136" s="1"/>
  <c r="J54" i="136" s="1"/>
  <c r="J57" i="136" s="1"/>
  <c r="I33" i="136"/>
  <c r="I49" i="136" s="1"/>
  <c r="I52" i="136" s="1"/>
  <c r="I54" i="136" s="1"/>
  <c r="I57" i="136" s="1"/>
  <c r="I60" i="136" s="1"/>
  <c r="H33" i="136"/>
  <c r="H49" i="136" s="1"/>
  <c r="H52" i="136" s="1"/>
  <c r="H54" i="136" s="1"/>
  <c r="H57" i="136" s="1"/>
  <c r="H60" i="136" s="1"/>
  <c r="G33" i="136"/>
  <c r="G49" i="136" s="1"/>
  <c r="G52" i="136" s="1"/>
  <c r="G54" i="136" s="1"/>
  <c r="G57" i="136" s="1"/>
  <c r="G60" i="136" s="1"/>
  <c r="F33" i="136"/>
  <c r="E33" i="136"/>
  <c r="D33" i="136"/>
  <c r="D49" i="136" s="1"/>
  <c r="D52" i="136" s="1"/>
  <c r="D54" i="136" s="1"/>
  <c r="D57" i="136" s="1"/>
  <c r="D60" i="136" s="1"/>
  <c r="C33" i="136"/>
  <c r="C49" i="136" s="1"/>
  <c r="C52" i="136" s="1"/>
  <c r="C54" i="136" s="1"/>
  <c r="C57" i="136" s="1"/>
  <c r="C60" i="136" s="1"/>
  <c r="D52" i="137"/>
  <c r="D54" i="137" s="1"/>
  <c r="D57" i="137" s="1"/>
  <c r="D60" i="137" s="1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M49" i="137" s="1"/>
  <c r="M52" i="137" s="1"/>
  <c r="M54" i="137" s="1"/>
  <c r="M57" i="137" s="1"/>
  <c r="M60" i="137" s="1"/>
  <c r="L48" i="137"/>
  <c r="K48" i="137"/>
  <c r="J48" i="137"/>
  <c r="I48" i="137"/>
  <c r="H48" i="137"/>
  <c r="G48" i="137"/>
  <c r="F48" i="137"/>
  <c r="E48" i="137"/>
  <c r="D48" i="137"/>
  <c r="C48" i="137"/>
  <c r="AA33" i="137"/>
  <c r="Y33" i="137"/>
  <c r="X33" i="137"/>
  <c r="W33" i="137"/>
  <c r="W49" i="137" s="1"/>
  <c r="W52" i="137" s="1"/>
  <c r="W54" i="137" s="1"/>
  <c r="W57" i="137" s="1"/>
  <c r="W60" i="137" s="1"/>
  <c r="V33" i="137"/>
  <c r="V49" i="137" s="1"/>
  <c r="V52" i="137" s="1"/>
  <c r="V54" i="137" s="1"/>
  <c r="V57" i="137" s="1"/>
  <c r="V60" i="137" s="1"/>
  <c r="U33" i="137"/>
  <c r="T33" i="137"/>
  <c r="S33" i="137"/>
  <c r="R33" i="137"/>
  <c r="Q33" i="137"/>
  <c r="Q49" i="137" s="1"/>
  <c r="Q52" i="137" s="1"/>
  <c r="Q54" i="137" s="1"/>
  <c r="Q57" i="137" s="1"/>
  <c r="Q60" i="137" s="1"/>
  <c r="P33" i="137"/>
  <c r="P49" i="137" s="1"/>
  <c r="P52" i="137" s="1"/>
  <c r="P54" i="137" s="1"/>
  <c r="P57" i="137" s="1"/>
  <c r="P60" i="137" s="1"/>
  <c r="O33" i="137"/>
  <c r="O49" i="137" s="1"/>
  <c r="O52" i="137" s="1"/>
  <c r="O54" i="137" s="1"/>
  <c r="O57" i="137" s="1"/>
  <c r="O60" i="137" s="1"/>
  <c r="N33" i="137"/>
  <c r="M33" i="137"/>
  <c r="L33" i="137"/>
  <c r="K33" i="137"/>
  <c r="K49" i="137" s="1"/>
  <c r="K52" i="137" s="1"/>
  <c r="K54" i="137" s="1"/>
  <c r="K57" i="137" s="1"/>
  <c r="K60" i="137" s="1"/>
  <c r="J33" i="137"/>
  <c r="J49" i="137" s="1"/>
  <c r="J52" i="137" s="1"/>
  <c r="J54" i="137" s="1"/>
  <c r="J57" i="137" s="1"/>
  <c r="J60" i="137" s="1"/>
  <c r="I33" i="137"/>
  <c r="I49" i="137" s="1"/>
  <c r="I52" i="137" s="1"/>
  <c r="I54" i="137" s="1"/>
  <c r="I57" i="137" s="1"/>
  <c r="I60" i="137" s="1"/>
  <c r="H33" i="137"/>
  <c r="G33" i="137"/>
  <c r="F33" i="137"/>
  <c r="E33" i="137"/>
  <c r="E49" i="137" s="1"/>
  <c r="E52" i="137" s="1"/>
  <c r="E54" i="137" s="1"/>
  <c r="E57" i="137" s="1"/>
  <c r="E60" i="137" s="1"/>
  <c r="D33" i="137"/>
  <c r="D49" i="137" s="1"/>
  <c r="C33" i="137"/>
  <c r="C52" i="138"/>
  <c r="C54" i="138" s="1"/>
  <c r="C57" i="138" s="1"/>
  <c r="C60" i="138" s="1"/>
  <c r="T49" i="138"/>
  <c r="T52" i="138" s="1"/>
  <c r="T54" i="138" s="1"/>
  <c r="T57" i="138" s="1"/>
  <c r="T60" i="138" s="1"/>
  <c r="L49" i="138"/>
  <c r="L52" i="138" s="1"/>
  <c r="L54" i="138" s="1"/>
  <c r="L57" i="138" s="1"/>
  <c r="L60" i="138" s="1"/>
  <c r="D49" i="138"/>
  <c r="D52" i="138" s="1"/>
  <c r="D54" i="138" s="1"/>
  <c r="D57" i="138" s="1"/>
  <c r="D60" i="138" s="1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33" i="138"/>
  <c r="Y33" i="138"/>
  <c r="Y49" i="138" s="1"/>
  <c r="Y52" i="138" s="1"/>
  <c r="Y54" i="138" s="1"/>
  <c r="Y57" i="138" s="1"/>
  <c r="Y60" i="138" s="1"/>
  <c r="X33" i="138"/>
  <c r="X49" i="138" s="1"/>
  <c r="W33" i="138"/>
  <c r="W49" i="138" s="1"/>
  <c r="W52" i="138" s="1"/>
  <c r="W54" i="138" s="1"/>
  <c r="W57" i="138" s="1"/>
  <c r="W60" i="138" s="1"/>
  <c r="V33" i="138"/>
  <c r="U33" i="138"/>
  <c r="T33" i="138"/>
  <c r="S33" i="138"/>
  <c r="S49" i="138" s="1"/>
  <c r="S52" i="138" s="1"/>
  <c r="S54" i="138" s="1"/>
  <c r="S57" i="138" s="1"/>
  <c r="S60" i="138" s="1"/>
  <c r="R33" i="138"/>
  <c r="R49" i="138" s="1"/>
  <c r="R52" i="138" s="1"/>
  <c r="R54" i="138" s="1"/>
  <c r="R57" i="138" s="1"/>
  <c r="R60" i="138" s="1"/>
  <c r="Q33" i="138"/>
  <c r="P33" i="138"/>
  <c r="O33" i="138"/>
  <c r="O49" i="138" s="1"/>
  <c r="O52" i="138" s="1"/>
  <c r="O54" i="138" s="1"/>
  <c r="O57" i="138" s="1"/>
  <c r="O60" i="138" s="1"/>
  <c r="N33" i="138"/>
  <c r="N49" i="138" s="1"/>
  <c r="N52" i="138" s="1"/>
  <c r="N54" i="138" s="1"/>
  <c r="N57" i="138" s="1"/>
  <c r="N60" i="138" s="1"/>
  <c r="M33" i="138"/>
  <c r="M49" i="138" s="1"/>
  <c r="M52" i="138" s="1"/>
  <c r="M54" i="138" s="1"/>
  <c r="M57" i="138" s="1"/>
  <c r="M60" i="138" s="1"/>
  <c r="L33" i="138"/>
  <c r="K33" i="138"/>
  <c r="J33" i="138"/>
  <c r="I33" i="138"/>
  <c r="H33" i="138"/>
  <c r="H49" i="138" s="1"/>
  <c r="H52" i="138" s="1"/>
  <c r="H54" i="138" s="1"/>
  <c r="H57" i="138" s="1"/>
  <c r="H60" i="138" s="1"/>
  <c r="G33" i="138"/>
  <c r="G49" i="138" s="1"/>
  <c r="G52" i="138" s="1"/>
  <c r="G54" i="138" s="1"/>
  <c r="G57" i="138" s="1"/>
  <c r="G60" i="138" s="1"/>
  <c r="F33" i="138"/>
  <c r="E33" i="138"/>
  <c r="D33" i="138"/>
  <c r="C33" i="138"/>
  <c r="C49" i="138" s="1"/>
  <c r="H57" i="139"/>
  <c r="H60" i="139" s="1"/>
  <c r="R52" i="139"/>
  <c r="R54" i="139" s="1"/>
  <c r="R57" i="139" s="1"/>
  <c r="R60" i="139" s="1"/>
  <c r="AA49" i="139"/>
  <c r="AA52" i="139" s="1"/>
  <c r="AA54" i="139" s="1"/>
  <c r="AA57" i="139" s="1"/>
  <c r="AA60" i="139" s="1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33" i="139"/>
  <c r="Y33" i="139"/>
  <c r="Y49" i="139" s="1"/>
  <c r="Y52" i="139" s="1"/>
  <c r="Y54" i="139" s="1"/>
  <c r="Y57" i="139" s="1"/>
  <c r="Y60" i="139" s="1"/>
  <c r="X33" i="139"/>
  <c r="X49" i="139" s="1"/>
  <c r="W33" i="139"/>
  <c r="W49" i="139" s="1"/>
  <c r="W52" i="139" s="1"/>
  <c r="W54" i="139" s="1"/>
  <c r="W57" i="139" s="1"/>
  <c r="W60" i="139" s="1"/>
  <c r="V33" i="139"/>
  <c r="V49" i="139" s="1"/>
  <c r="V52" i="139" s="1"/>
  <c r="V54" i="139" s="1"/>
  <c r="V57" i="139" s="1"/>
  <c r="V60" i="139" s="1"/>
  <c r="U33" i="139"/>
  <c r="T33" i="139"/>
  <c r="S33" i="139"/>
  <c r="R33" i="139"/>
  <c r="R49" i="139" s="1"/>
  <c r="Q33" i="139"/>
  <c r="Q49" i="139" s="1"/>
  <c r="Q52" i="139" s="1"/>
  <c r="Q54" i="139" s="1"/>
  <c r="Q57" i="139" s="1"/>
  <c r="Q60" i="139" s="1"/>
  <c r="P33" i="139"/>
  <c r="O33" i="139"/>
  <c r="N33" i="139"/>
  <c r="M33" i="139"/>
  <c r="M49" i="139" s="1"/>
  <c r="M52" i="139" s="1"/>
  <c r="M54" i="139" s="1"/>
  <c r="M57" i="139" s="1"/>
  <c r="M60" i="139" s="1"/>
  <c r="L33" i="139"/>
  <c r="L49" i="139" s="1"/>
  <c r="L52" i="139" s="1"/>
  <c r="L54" i="139" s="1"/>
  <c r="L57" i="139" s="1"/>
  <c r="L60" i="139" s="1"/>
  <c r="K33" i="139"/>
  <c r="K49" i="139" s="1"/>
  <c r="K52" i="139" s="1"/>
  <c r="K54" i="139" s="1"/>
  <c r="K57" i="139" s="1"/>
  <c r="K60" i="139" s="1"/>
  <c r="J33" i="139"/>
  <c r="I33" i="139"/>
  <c r="H33" i="139"/>
  <c r="H49" i="139" s="1"/>
  <c r="H52" i="139" s="1"/>
  <c r="H54" i="139" s="1"/>
  <c r="G33" i="139"/>
  <c r="G49" i="139" s="1"/>
  <c r="G52" i="139" s="1"/>
  <c r="G54" i="139" s="1"/>
  <c r="G57" i="139" s="1"/>
  <c r="G60" i="139" s="1"/>
  <c r="F33" i="139"/>
  <c r="F49" i="139" s="1"/>
  <c r="F52" i="139" s="1"/>
  <c r="F54" i="139" s="1"/>
  <c r="F57" i="139" s="1"/>
  <c r="F60" i="139" s="1"/>
  <c r="E33" i="139"/>
  <c r="D33" i="139"/>
  <c r="C33" i="139"/>
  <c r="C49" i="139" s="1"/>
  <c r="C52" i="139" s="1"/>
  <c r="C54" i="139" s="1"/>
  <c r="C57" i="139" s="1"/>
  <c r="C60" i="139" s="1"/>
  <c r="F60" i="140"/>
  <c r="W57" i="140"/>
  <c r="W60" i="140" s="1"/>
  <c r="G57" i="140"/>
  <c r="G60" i="140" s="1"/>
  <c r="AA48" i="140"/>
  <c r="Y48" i="140"/>
  <c r="Z48" i="140" s="1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H49" i="140" s="1"/>
  <c r="H52" i="140" s="1"/>
  <c r="H54" i="140" s="1"/>
  <c r="H57" i="140" s="1"/>
  <c r="H60" i="140" s="1"/>
  <c r="G48" i="140"/>
  <c r="F48" i="140"/>
  <c r="E48" i="140"/>
  <c r="D48" i="140"/>
  <c r="C48" i="140"/>
  <c r="AA33" i="140"/>
  <c r="Y33" i="140"/>
  <c r="X33" i="140"/>
  <c r="W33" i="140"/>
  <c r="W49" i="140" s="1"/>
  <c r="W52" i="140" s="1"/>
  <c r="W54" i="140" s="1"/>
  <c r="V33" i="140"/>
  <c r="U33" i="140"/>
  <c r="T33" i="140"/>
  <c r="S33" i="140"/>
  <c r="S49" i="140" s="1"/>
  <c r="S52" i="140" s="1"/>
  <c r="S54" i="140" s="1"/>
  <c r="S57" i="140" s="1"/>
  <c r="S60" i="140" s="1"/>
  <c r="R33" i="140"/>
  <c r="R49" i="140" s="1"/>
  <c r="R52" i="140" s="1"/>
  <c r="R54" i="140" s="1"/>
  <c r="R57" i="140" s="1"/>
  <c r="R60" i="140" s="1"/>
  <c r="Q33" i="140"/>
  <c r="Q49" i="140" s="1"/>
  <c r="Q52" i="140" s="1"/>
  <c r="Q54" i="140" s="1"/>
  <c r="Q57" i="140" s="1"/>
  <c r="Q60" i="140" s="1"/>
  <c r="P33" i="140"/>
  <c r="O33" i="140"/>
  <c r="O49" i="140" s="1"/>
  <c r="O52" i="140" s="1"/>
  <c r="O54" i="140" s="1"/>
  <c r="O57" i="140" s="1"/>
  <c r="O60" i="140" s="1"/>
  <c r="N33" i="140"/>
  <c r="M33" i="140"/>
  <c r="L33" i="140"/>
  <c r="L49" i="140" s="1"/>
  <c r="L52" i="140" s="1"/>
  <c r="L54" i="140" s="1"/>
  <c r="L57" i="140" s="1"/>
  <c r="L60" i="140" s="1"/>
  <c r="K33" i="140"/>
  <c r="J33" i="140"/>
  <c r="I33" i="140"/>
  <c r="H33" i="140"/>
  <c r="G33" i="140"/>
  <c r="G49" i="140" s="1"/>
  <c r="G52" i="140" s="1"/>
  <c r="G54" i="140" s="1"/>
  <c r="F33" i="140"/>
  <c r="F49" i="140" s="1"/>
  <c r="F52" i="140" s="1"/>
  <c r="F54" i="140" s="1"/>
  <c r="F57" i="140" s="1"/>
  <c r="E33" i="140"/>
  <c r="E49" i="140" s="1"/>
  <c r="E52" i="140" s="1"/>
  <c r="E54" i="140" s="1"/>
  <c r="E57" i="140" s="1"/>
  <c r="E60" i="140" s="1"/>
  <c r="D33" i="140"/>
  <c r="C33" i="140"/>
  <c r="U60" i="141"/>
  <c r="E60" i="141"/>
  <c r="Y49" i="141"/>
  <c r="Y52" i="141" s="1"/>
  <c r="Y54" i="141" s="1"/>
  <c r="Y57" i="141" s="1"/>
  <c r="Y60" i="141" s="1"/>
  <c r="Q49" i="141"/>
  <c r="Q52" i="141" s="1"/>
  <c r="Q54" i="141" s="1"/>
  <c r="Q57" i="141" s="1"/>
  <c r="Q60" i="141" s="1"/>
  <c r="I49" i="141"/>
  <c r="I52" i="141" s="1"/>
  <c r="I54" i="141" s="1"/>
  <c r="I57" i="141" s="1"/>
  <c r="I60" i="141" s="1"/>
  <c r="AA48" i="141"/>
  <c r="Z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33" i="141"/>
  <c r="AA49" i="141" s="1"/>
  <c r="AA52" i="141" s="1"/>
  <c r="AA54" i="141" s="1"/>
  <c r="AA57" i="141" s="1"/>
  <c r="AA60" i="141" s="1"/>
  <c r="Y33" i="141"/>
  <c r="X33" i="141"/>
  <c r="W33" i="141"/>
  <c r="V33" i="141"/>
  <c r="V49" i="141" s="1"/>
  <c r="V52" i="141" s="1"/>
  <c r="V54" i="141" s="1"/>
  <c r="V57" i="141" s="1"/>
  <c r="V60" i="141" s="1"/>
  <c r="U33" i="141"/>
  <c r="U49" i="141" s="1"/>
  <c r="U52" i="141" s="1"/>
  <c r="U54" i="141" s="1"/>
  <c r="U57" i="141" s="1"/>
  <c r="T33" i="141"/>
  <c r="T49" i="141" s="1"/>
  <c r="T52" i="141" s="1"/>
  <c r="T54" i="141" s="1"/>
  <c r="T57" i="141" s="1"/>
  <c r="T60" i="141" s="1"/>
  <c r="S33" i="141"/>
  <c r="R33" i="141"/>
  <c r="Q33" i="141"/>
  <c r="P33" i="141"/>
  <c r="P49" i="141" s="1"/>
  <c r="P52" i="141" s="1"/>
  <c r="P54" i="141" s="1"/>
  <c r="P57" i="141" s="1"/>
  <c r="P60" i="141" s="1"/>
  <c r="O33" i="141"/>
  <c r="O49" i="141" s="1"/>
  <c r="O52" i="141" s="1"/>
  <c r="O54" i="141" s="1"/>
  <c r="O57" i="141" s="1"/>
  <c r="O60" i="141" s="1"/>
  <c r="N33" i="141"/>
  <c r="M33" i="141"/>
  <c r="L33" i="141"/>
  <c r="L49" i="141" s="1"/>
  <c r="L52" i="141" s="1"/>
  <c r="L54" i="141" s="1"/>
  <c r="L57" i="141" s="1"/>
  <c r="L60" i="141" s="1"/>
  <c r="K33" i="141"/>
  <c r="K49" i="141" s="1"/>
  <c r="K52" i="141" s="1"/>
  <c r="K54" i="141" s="1"/>
  <c r="K57" i="141" s="1"/>
  <c r="K60" i="141" s="1"/>
  <c r="J33" i="141"/>
  <c r="I33" i="141"/>
  <c r="H33" i="141"/>
  <c r="H49" i="141" s="1"/>
  <c r="H52" i="141" s="1"/>
  <c r="H54" i="141" s="1"/>
  <c r="H57" i="141" s="1"/>
  <c r="H60" i="141" s="1"/>
  <c r="G33" i="141"/>
  <c r="F33" i="141"/>
  <c r="E33" i="141"/>
  <c r="E49" i="141" s="1"/>
  <c r="E52" i="141" s="1"/>
  <c r="E54" i="141" s="1"/>
  <c r="E57" i="141" s="1"/>
  <c r="D33" i="141"/>
  <c r="C33" i="14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P49" i="142" s="1"/>
  <c r="P52" i="142" s="1"/>
  <c r="P54" i="142" s="1"/>
  <c r="P57" i="142" s="1"/>
  <c r="P60" i="142" s="1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33" i="142"/>
  <c r="AA49" i="142" s="1"/>
  <c r="AA52" i="142" s="1"/>
  <c r="AA54" i="142" s="1"/>
  <c r="AA57" i="142" s="1"/>
  <c r="AA60" i="142" s="1"/>
  <c r="Z33" i="142"/>
  <c r="Y33" i="142"/>
  <c r="X33" i="142"/>
  <c r="W33" i="142"/>
  <c r="V33" i="142"/>
  <c r="U33" i="142"/>
  <c r="U49" i="142" s="1"/>
  <c r="U52" i="142" s="1"/>
  <c r="U54" i="142" s="1"/>
  <c r="U57" i="142" s="1"/>
  <c r="U60" i="142" s="1"/>
  <c r="T33" i="142"/>
  <c r="T49" i="142" s="1"/>
  <c r="T52" i="142" s="1"/>
  <c r="T54" i="142" s="1"/>
  <c r="T57" i="142" s="1"/>
  <c r="T60" i="142" s="1"/>
  <c r="S33" i="142"/>
  <c r="S49" i="142" s="1"/>
  <c r="S52" i="142" s="1"/>
  <c r="S54" i="142" s="1"/>
  <c r="S57" i="142" s="1"/>
  <c r="S60" i="142" s="1"/>
  <c r="R33" i="142"/>
  <c r="Q33" i="142"/>
  <c r="P33" i="142"/>
  <c r="O33" i="142"/>
  <c r="N33" i="142"/>
  <c r="N49" i="142" s="1"/>
  <c r="N52" i="142" s="1"/>
  <c r="N54" i="142" s="1"/>
  <c r="N57" i="142" s="1"/>
  <c r="N60" i="142" s="1"/>
  <c r="M33" i="142"/>
  <c r="M49" i="142" s="1"/>
  <c r="M52" i="142" s="1"/>
  <c r="M54" i="142" s="1"/>
  <c r="M57" i="142" s="1"/>
  <c r="M60" i="142" s="1"/>
  <c r="L33" i="142"/>
  <c r="L49" i="142" s="1"/>
  <c r="L52" i="142" s="1"/>
  <c r="L54" i="142" s="1"/>
  <c r="L57" i="142" s="1"/>
  <c r="L60" i="142" s="1"/>
  <c r="K33" i="142"/>
  <c r="J33" i="142"/>
  <c r="J49" i="142" s="1"/>
  <c r="J52" i="142" s="1"/>
  <c r="J54" i="142" s="1"/>
  <c r="J57" i="142" s="1"/>
  <c r="J60" i="142" s="1"/>
  <c r="I33" i="142"/>
  <c r="H33" i="142"/>
  <c r="H49" i="142" s="1"/>
  <c r="H52" i="142" s="1"/>
  <c r="H54" i="142" s="1"/>
  <c r="H57" i="142" s="1"/>
  <c r="H60" i="142" s="1"/>
  <c r="G33" i="142"/>
  <c r="F33" i="142"/>
  <c r="E33" i="142"/>
  <c r="E49" i="142" s="1"/>
  <c r="E52" i="142" s="1"/>
  <c r="E54" i="142" s="1"/>
  <c r="E57" i="142" s="1"/>
  <c r="E60" i="142" s="1"/>
  <c r="D33" i="142"/>
  <c r="D49" i="142" s="1"/>
  <c r="D52" i="142" s="1"/>
  <c r="D54" i="142" s="1"/>
  <c r="D57" i="142" s="1"/>
  <c r="D60" i="142" s="1"/>
  <c r="C33" i="142"/>
  <c r="C49" i="142" s="1"/>
  <c r="C52" i="142" s="1"/>
  <c r="C54" i="142" s="1"/>
  <c r="C57" i="142" s="1"/>
  <c r="C60" i="142" s="1"/>
  <c r="E54" i="143"/>
  <c r="E57" i="143" s="1"/>
  <c r="E60" i="143" s="1"/>
  <c r="V52" i="143"/>
  <c r="V54" i="143" s="1"/>
  <c r="V57" i="143" s="1"/>
  <c r="V60" i="143" s="1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Y33" i="143"/>
  <c r="Y49" i="143" s="1"/>
  <c r="Y52" i="143" s="1"/>
  <c r="Y54" i="143" s="1"/>
  <c r="Y57" i="143" s="1"/>
  <c r="Y60" i="143" s="1"/>
  <c r="X33" i="143"/>
  <c r="W33" i="143"/>
  <c r="W49" i="143" s="1"/>
  <c r="W52" i="143" s="1"/>
  <c r="W54" i="143" s="1"/>
  <c r="W57" i="143" s="1"/>
  <c r="W60" i="143" s="1"/>
  <c r="V33" i="143"/>
  <c r="V49" i="143" s="1"/>
  <c r="U33" i="143"/>
  <c r="T33" i="143"/>
  <c r="S33" i="143"/>
  <c r="R33" i="143"/>
  <c r="Q33" i="143"/>
  <c r="Q49" i="143" s="1"/>
  <c r="Q52" i="143" s="1"/>
  <c r="Q54" i="143" s="1"/>
  <c r="Q57" i="143" s="1"/>
  <c r="Q60" i="143" s="1"/>
  <c r="P33" i="143"/>
  <c r="P49" i="143" s="1"/>
  <c r="P52" i="143" s="1"/>
  <c r="P54" i="143" s="1"/>
  <c r="P57" i="143" s="1"/>
  <c r="P60" i="143" s="1"/>
  <c r="O33" i="143"/>
  <c r="N33" i="143"/>
  <c r="M33" i="143"/>
  <c r="M49" i="143" s="1"/>
  <c r="M52" i="143" s="1"/>
  <c r="M54" i="143" s="1"/>
  <c r="M57" i="143" s="1"/>
  <c r="M60" i="143" s="1"/>
  <c r="L33" i="143"/>
  <c r="K33" i="143"/>
  <c r="J33" i="143"/>
  <c r="J49" i="143" s="1"/>
  <c r="J52" i="143" s="1"/>
  <c r="J54" i="143" s="1"/>
  <c r="J57" i="143" s="1"/>
  <c r="J60" i="143" s="1"/>
  <c r="I33" i="143"/>
  <c r="H33" i="143"/>
  <c r="G33" i="143"/>
  <c r="G49" i="143" s="1"/>
  <c r="G52" i="143" s="1"/>
  <c r="G54" i="143" s="1"/>
  <c r="G57" i="143" s="1"/>
  <c r="G60" i="143" s="1"/>
  <c r="F33" i="143"/>
  <c r="E33" i="143"/>
  <c r="E49" i="143" s="1"/>
  <c r="E52" i="143" s="1"/>
  <c r="D33" i="143"/>
  <c r="D49" i="143" s="1"/>
  <c r="D52" i="143" s="1"/>
  <c r="D54" i="143" s="1"/>
  <c r="D57" i="143" s="1"/>
  <c r="D60" i="143" s="1"/>
  <c r="C33" i="143"/>
  <c r="C49" i="143" s="1"/>
  <c r="C52" i="143" s="1"/>
  <c r="C54" i="143" s="1"/>
  <c r="C57" i="143" s="1"/>
  <c r="C60" i="143" s="1"/>
  <c r="U52" i="144"/>
  <c r="U54" i="144" s="1"/>
  <c r="U57" i="144" s="1"/>
  <c r="U60" i="144" s="1"/>
  <c r="AA48" i="144"/>
  <c r="Y48" i="144"/>
  <c r="X48" i="144"/>
  <c r="Z48" i="144" s="1"/>
  <c r="W48" i="144"/>
  <c r="V48" i="144"/>
  <c r="V49" i="144" s="1"/>
  <c r="V52" i="144" s="1"/>
  <c r="V54" i="144" s="1"/>
  <c r="V57" i="144" s="1"/>
  <c r="V60" i="144" s="1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F49" i="144" s="1"/>
  <c r="F52" i="144" s="1"/>
  <c r="F54" i="144" s="1"/>
  <c r="F57" i="144" s="1"/>
  <c r="F60" i="144" s="1"/>
  <c r="E48" i="144"/>
  <c r="D48" i="144"/>
  <c r="C48" i="144"/>
  <c r="AA33" i="144"/>
  <c r="AA49" i="144" s="1"/>
  <c r="AA52" i="144" s="1"/>
  <c r="AA54" i="144" s="1"/>
  <c r="AA57" i="144" s="1"/>
  <c r="AA60" i="144" s="1"/>
  <c r="Y33" i="144"/>
  <c r="Y49" i="144" s="1"/>
  <c r="Y52" i="144" s="1"/>
  <c r="Y54" i="144" s="1"/>
  <c r="Y57" i="144" s="1"/>
  <c r="Y60" i="144" s="1"/>
  <c r="X33" i="144"/>
  <c r="W33" i="144"/>
  <c r="V33" i="144"/>
  <c r="U33" i="144"/>
  <c r="U49" i="144" s="1"/>
  <c r="T33" i="144"/>
  <c r="T49" i="144" s="1"/>
  <c r="T52" i="144" s="1"/>
  <c r="T54" i="144" s="1"/>
  <c r="T57" i="144" s="1"/>
  <c r="T60" i="144" s="1"/>
  <c r="S33" i="144"/>
  <c r="S49" i="144" s="1"/>
  <c r="S52" i="144" s="1"/>
  <c r="S54" i="144" s="1"/>
  <c r="S57" i="144" s="1"/>
  <c r="S60" i="144" s="1"/>
  <c r="R33" i="144"/>
  <c r="Q33" i="144"/>
  <c r="P33" i="144"/>
  <c r="O33" i="144"/>
  <c r="O49" i="144" s="1"/>
  <c r="O52" i="144" s="1"/>
  <c r="O54" i="144" s="1"/>
  <c r="O57" i="144" s="1"/>
  <c r="O60" i="144" s="1"/>
  <c r="N33" i="144"/>
  <c r="N49" i="144" s="1"/>
  <c r="N52" i="144" s="1"/>
  <c r="N54" i="144" s="1"/>
  <c r="N57" i="144" s="1"/>
  <c r="N60" i="144" s="1"/>
  <c r="M33" i="144"/>
  <c r="M49" i="144" s="1"/>
  <c r="M52" i="144" s="1"/>
  <c r="M54" i="144" s="1"/>
  <c r="M57" i="144" s="1"/>
  <c r="M60" i="144" s="1"/>
  <c r="L33" i="144"/>
  <c r="K33" i="144"/>
  <c r="K49" i="144" s="1"/>
  <c r="K52" i="144" s="1"/>
  <c r="K54" i="144" s="1"/>
  <c r="K57" i="144" s="1"/>
  <c r="K60" i="144" s="1"/>
  <c r="J33" i="144"/>
  <c r="J49" i="144" s="1"/>
  <c r="J52" i="144" s="1"/>
  <c r="J54" i="144" s="1"/>
  <c r="J57" i="144" s="1"/>
  <c r="J60" i="144" s="1"/>
  <c r="I33" i="144"/>
  <c r="I49" i="144" s="1"/>
  <c r="I52" i="144" s="1"/>
  <c r="I54" i="144" s="1"/>
  <c r="I57" i="144" s="1"/>
  <c r="I60" i="144" s="1"/>
  <c r="H33" i="144"/>
  <c r="G33" i="144"/>
  <c r="F33" i="144"/>
  <c r="E33" i="144"/>
  <c r="E49" i="144" s="1"/>
  <c r="E52" i="144" s="1"/>
  <c r="E54" i="144" s="1"/>
  <c r="E57" i="144" s="1"/>
  <c r="E60" i="144" s="1"/>
  <c r="D33" i="144"/>
  <c r="D49" i="144" s="1"/>
  <c r="D52" i="144" s="1"/>
  <c r="D54" i="144" s="1"/>
  <c r="D57" i="144" s="1"/>
  <c r="D60" i="144" s="1"/>
  <c r="C33" i="144"/>
  <c r="C49" i="144" s="1"/>
  <c r="C52" i="144" s="1"/>
  <c r="C54" i="144" s="1"/>
  <c r="C57" i="144" s="1"/>
  <c r="C60" i="144" s="1"/>
  <c r="C54" i="145"/>
  <c r="C57" i="145" s="1"/>
  <c r="C60" i="145" s="1"/>
  <c r="U49" i="145"/>
  <c r="U52" i="145" s="1"/>
  <c r="U54" i="145" s="1"/>
  <c r="U57" i="145" s="1"/>
  <c r="U60" i="145" s="1"/>
  <c r="M49" i="145"/>
  <c r="M52" i="145" s="1"/>
  <c r="M54" i="145" s="1"/>
  <c r="M57" i="145" s="1"/>
  <c r="M60" i="145" s="1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E49" i="145" s="1"/>
  <c r="E52" i="145" s="1"/>
  <c r="E54" i="145" s="1"/>
  <c r="E57" i="145" s="1"/>
  <c r="E60" i="145" s="1"/>
  <c r="D48" i="145"/>
  <c r="C48" i="145"/>
  <c r="AA33" i="145"/>
  <c r="Y33" i="145"/>
  <c r="Y49" i="145" s="1"/>
  <c r="Y52" i="145" s="1"/>
  <c r="Y54" i="145" s="1"/>
  <c r="Y57" i="145" s="1"/>
  <c r="Y60" i="145" s="1"/>
  <c r="X33" i="145"/>
  <c r="X49" i="145" s="1"/>
  <c r="W33" i="145"/>
  <c r="W49" i="145" s="1"/>
  <c r="W52" i="145" s="1"/>
  <c r="W54" i="145" s="1"/>
  <c r="W57" i="145" s="1"/>
  <c r="W60" i="145" s="1"/>
  <c r="V33" i="145"/>
  <c r="U33" i="145"/>
  <c r="T33" i="145"/>
  <c r="T49" i="145" s="1"/>
  <c r="T52" i="145" s="1"/>
  <c r="T54" i="145" s="1"/>
  <c r="T57" i="145" s="1"/>
  <c r="T60" i="145" s="1"/>
  <c r="S33" i="145"/>
  <c r="S49" i="145" s="1"/>
  <c r="S52" i="145" s="1"/>
  <c r="S54" i="145" s="1"/>
  <c r="S57" i="145" s="1"/>
  <c r="S60" i="145" s="1"/>
  <c r="R33" i="145"/>
  <c r="Q33" i="145"/>
  <c r="P33" i="145"/>
  <c r="O33" i="145"/>
  <c r="O49" i="145" s="1"/>
  <c r="O52" i="145" s="1"/>
  <c r="O54" i="145" s="1"/>
  <c r="O57" i="145" s="1"/>
  <c r="O60" i="145" s="1"/>
  <c r="N33" i="145"/>
  <c r="N49" i="145" s="1"/>
  <c r="N52" i="145" s="1"/>
  <c r="N54" i="145" s="1"/>
  <c r="N57" i="145" s="1"/>
  <c r="N60" i="145" s="1"/>
  <c r="M33" i="145"/>
  <c r="L33" i="145"/>
  <c r="K33" i="145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F33" i="145"/>
  <c r="E33" i="145"/>
  <c r="D33" i="145"/>
  <c r="C33" i="145"/>
  <c r="C49" i="145" s="1"/>
  <c r="C52" i="145" s="1"/>
  <c r="T49" i="146"/>
  <c r="T52" i="146" s="1"/>
  <c r="T54" i="146" s="1"/>
  <c r="T57" i="146" s="1"/>
  <c r="T60" i="146" s="1"/>
  <c r="AA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D49" i="146" s="1"/>
  <c r="D52" i="146" s="1"/>
  <c r="D54" i="146" s="1"/>
  <c r="D57" i="146" s="1"/>
  <c r="D60" i="146" s="1"/>
  <c r="C48" i="146"/>
  <c r="AA33" i="146"/>
  <c r="Y33" i="146"/>
  <c r="Y49" i="146" s="1"/>
  <c r="Y52" i="146" s="1"/>
  <c r="Y54" i="146" s="1"/>
  <c r="Y57" i="146" s="1"/>
  <c r="Y60" i="146" s="1"/>
  <c r="X33" i="146"/>
  <c r="X49" i="146" s="1"/>
  <c r="W33" i="146"/>
  <c r="W49" i="146" s="1"/>
  <c r="W52" i="146" s="1"/>
  <c r="W54" i="146" s="1"/>
  <c r="W57" i="146" s="1"/>
  <c r="W60" i="146" s="1"/>
  <c r="V33" i="146"/>
  <c r="V49" i="146" s="1"/>
  <c r="V52" i="146" s="1"/>
  <c r="V54" i="146" s="1"/>
  <c r="V57" i="146" s="1"/>
  <c r="V60" i="146" s="1"/>
  <c r="U33" i="146"/>
  <c r="T33" i="146"/>
  <c r="S33" i="146"/>
  <c r="R33" i="146"/>
  <c r="R49" i="146" s="1"/>
  <c r="R52" i="146" s="1"/>
  <c r="R54" i="146" s="1"/>
  <c r="R57" i="146" s="1"/>
  <c r="R60" i="146" s="1"/>
  <c r="Q33" i="146"/>
  <c r="Q49" i="146" s="1"/>
  <c r="Q52" i="146" s="1"/>
  <c r="Q54" i="146" s="1"/>
  <c r="Q57" i="146" s="1"/>
  <c r="Q60" i="146" s="1"/>
  <c r="P33" i="146"/>
  <c r="O33" i="146"/>
  <c r="N33" i="146"/>
  <c r="M33" i="146"/>
  <c r="M49" i="146" s="1"/>
  <c r="M52" i="146" s="1"/>
  <c r="M54" i="146" s="1"/>
  <c r="M57" i="146" s="1"/>
  <c r="M60" i="146" s="1"/>
  <c r="L33" i="146"/>
  <c r="L49" i="146" s="1"/>
  <c r="L52" i="146" s="1"/>
  <c r="L54" i="146" s="1"/>
  <c r="L57" i="146" s="1"/>
  <c r="L60" i="146" s="1"/>
  <c r="K33" i="146"/>
  <c r="K49" i="146" s="1"/>
  <c r="K52" i="146" s="1"/>
  <c r="K54" i="146" s="1"/>
  <c r="K57" i="146" s="1"/>
  <c r="K60" i="146" s="1"/>
  <c r="J33" i="146"/>
  <c r="I33" i="146"/>
  <c r="I49" i="146" s="1"/>
  <c r="I52" i="146" s="1"/>
  <c r="I54" i="146" s="1"/>
  <c r="I57" i="146" s="1"/>
  <c r="I60" i="146" s="1"/>
  <c r="H33" i="146"/>
  <c r="H49" i="146" s="1"/>
  <c r="H52" i="146" s="1"/>
  <c r="H54" i="146" s="1"/>
  <c r="H57" i="146" s="1"/>
  <c r="H60" i="146" s="1"/>
  <c r="G33" i="146"/>
  <c r="F33" i="146"/>
  <c r="F49" i="146" s="1"/>
  <c r="F52" i="146" s="1"/>
  <c r="F54" i="146" s="1"/>
  <c r="F57" i="146" s="1"/>
  <c r="F60" i="146" s="1"/>
  <c r="E33" i="146"/>
  <c r="D33" i="146"/>
  <c r="C33" i="146"/>
  <c r="C49" i="146" s="1"/>
  <c r="C52" i="146" s="1"/>
  <c r="C54" i="146" s="1"/>
  <c r="C57" i="146" s="1"/>
  <c r="C60" i="146" s="1"/>
  <c r="AA49" i="147"/>
  <c r="AA52" i="147" s="1"/>
  <c r="AA54" i="147" s="1"/>
  <c r="AA57" i="147" s="1"/>
  <c r="AA60" i="147" s="1"/>
  <c r="S49" i="147"/>
  <c r="S52" i="147" s="1"/>
  <c r="S54" i="147" s="1"/>
  <c r="S57" i="147" s="1"/>
  <c r="S60" i="147" s="1"/>
  <c r="AA48" i="147"/>
  <c r="Y48" i="147"/>
  <c r="X48" i="147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33" i="147"/>
  <c r="Y33" i="147"/>
  <c r="X33" i="147"/>
  <c r="X49" i="147" s="1"/>
  <c r="W33" i="147"/>
  <c r="W49" i="147" s="1"/>
  <c r="W52" i="147" s="1"/>
  <c r="W54" i="147" s="1"/>
  <c r="W57" i="147" s="1"/>
  <c r="W60" i="147" s="1"/>
  <c r="V33" i="147"/>
  <c r="V49" i="147" s="1"/>
  <c r="V52" i="147" s="1"/>
  <c r="V54" i="147" s="1"/>
  <c r="V57" i="147" s="1"/>
  <c r="V60" i="147" s="1"/>
  <c r="U33" i="147"/>
  <c r="T33" i="147"/>
  <c r="S33" i="147"/>
  <c r="R33" i="147"/>
  <c r="R49" i="147" s="1"/>
  <c r="R52" i="147" s="1"/>
  <c r="R54" i="147" s="1"/>
  <c r="R57" i="147" s="1"/>
  <c r="R60" i="147" s="1"/>
  <c r="Q33" i="147"/>
  <c r="Q49" i="147" s="1"/>
  <c r="Q52" i="147" s="1"/>
  <c r="Q54" i="147" s="1"/>
  <c r="Q57" i="147" s="1"/>
  <c r="Q60" i="147" s="1"/>
  <c r="P33" i="147"/>
  <c r="O33" i="147"/>
  <c r="N33" i="147"/>
  <c r="M33" i="147"/>
  <c r="L33" i="147"/>
  <c r="L49" i="147" s="1"/>
  <c r="L52" i="147" s="1"/>
  <c r="L54" i="147" s="1"/>
  <c r="L57" i="147" s="1"/>
  <c r="L60" i="147" s="1"/>
  <c r="K33" i="147"/>
  <c r="K49" i="147" s="1"/>
  <c r="K52" i="147" s="1"/>
  <c r="K54" i="147" s="1"/>
  <c r="K57" i="147" s="1"/>
  <c r="K60" i="147" s="1"/>
  <c r="J33" i="147"/>
  <c r="J49" i="147" s="1"/>
  <c r="J52" i="147" s="1"/>
  <c r="J54" i="147" s="1"/>
  <c r="J57" i="147" s="1"/>
  <c r="J60" i="147" s="1"/>
  <c r="I33" i="147"/>
  <c r="H33" i="147"/>
  <c r="G33" i="147"/>
  <c r="F33" i="147"/>
  <c r="F49" i="147" s="1"/>
  <c r="F52" i="147" s="1"/>
  <c r="F54" i="147" s="1"/>
  <c r="F57" i="147" s="1"/>
  <c r="F60" i="147" s="1"/>
  <c r="E33" i="147"/>
  <c r="E49" i="147" s="1"/>
  <c r="E52" i="147" s="1"/>
  <c r="E54" i="147" s="1"/>
  <c r="E57" i="147" s="1"/>
  <c r="E60" i="147" s="1"/>
  <c r="D33" i="147"/>
  <c r="D49" i="147" s="1"/>
  <c r="D52" i="147" s="1"/>
  <c r="D54" i="147" s="1"/>
  <c r="D57" i="147" s="1"/>
  <c r="D60" i="147" s="1"/>
  <c r="C33" i="147"/>
  <c r="V60" i="148"/>
  <c r="G57" i="148"/>
  <c r="G60" i="148" s="1"/>
  <c r="R49" i="148"/>
  <c r="R52" i="148" s="1"/>
  <c r="R54" i="148" s="1"/>
  <c r="R57" i="148" s="1"/>
  <c r="R60" i="148" s="1"/>
  <c r="AA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J49" i="148" s="1"/>
  <c r="J52" i="148" s="1"/>
  <c r="J54" i="148" s="1"/>
  <c r="J57" i="148" s="1"/>
  <c r="J60" i="148" s="1"/>
  <c r="I48" i="148"/>
  <c r="H48" i="148"/>
  <c r="G48" i="148"/>
  <c r="F48" i="148"/>
  <c r="E48" i="148"/>
  <c r="D48" i="148"/>
  <c r="C48" i="148"/>
  <c r="AA33" i="148"/>
  <c r="Y33" i="148"/>
  <c r="X33" i="148"/>
  <c r="W33" i="148"/>
  <c r="W49" i="148" s="1"/>
  <c r="W52" i="148" s="1"/>
  <c r="W54" i="148" s="1"/>
  <c r="W57" i="148" s="1"/>
  <c r="W60" i="148" s="1"/>
  <c r="V33" i="148"/>
  <c r="V49" i="148" s="1"/>
  <c r="V52" i="148" s="1"/>
  <c r="V54" i="148" s="1"/>
  <c r="V57" i="148" s="1"/>
  <c r="U33" i="148"/>
  <c r="T33" i="148"/>
  <c r="S33" i="148"/>
  <c r="R33" i="148"/>
  <c r="Q33" i="148"/>
  <c r="Q49" i="148" s="1"/>
  <c r="Q52" i="148" s="1"/>
  <c r="Q54" i="148" s="1"/>
  <c r="Q57" i="148" s="1"/>
  <c r="Q60" i="148" s="1"/>
  <c r="P33" i="148"/>
  <c r="P49" i="148" s="1"/>
  <c r="P52" i="148" s="1"/>
  <c r="P54" i="148" s="1"/>
  <c r="P57" i="148" s="1"/>
  <c r="P60" i="148" s="1"/>
  <c r="O33" i="148"/>
  <c r="N33" i="148"/>
  <c r="M33" i="148"/>
  <c r="M49" i="148" s="1"/>
  <c r="M52" i="148" s="1"/>
  <c r="M54" i="148" s="1"/>
  <c r="M57" i="148" s="1"/>
  <c r="M60" i="148" s="1"/>
  <c r="L33" i="148"/>
  <c r="L49" i="148" s="1"/>
  <c r="L52" i="148" s="1"/>
  <c r="L54" i="148" s="1"/>
  <c r="L57" i="148" s="1"/>
  <c r="L60" i="148" s="1"/>
  <c r="K33" i="148"/>
  <c r="K49" i="148" s="1"/>
  <c r="K52" i="148" s="1"/>
  <c r="K54" i="148" s="1"/>
  <c r="K57" i="148" s="1"/>
  <c r="K60" i="148" s="1"/>
  <c r="J33" i="148"/>
  <c r="I33" i="148"/>
  <c r="H33" i="148"/>
  <c r="H49" i="148" s="1"/>
  <c r="H52" i="148" s="1"/>
  <c r="H54" i="148" s="1"/>
  <c r="H57" i="148" s="1"/>
  <c r="H60" i="148" s="1"/>
  <c r="G33" i="148"/>
  <c r="G49" i="148" s="1"/>
  <c r="G52" i="148" s="1"/>
  <c r="G54" i="148" s="1"/>
  <c r="F33" i="148"/>
  <c r="E33" i="148"/>
  <c r="E49" i="148" s="1"/>
  <c r="E52" i="148" s="1"/>
  <c r="E54" i="148" s="1"/>
  <c r="E57" i="148" s="1"/>
  <c r="E60" i="148" s="1"/>
  <c r="D33" i="148"/>
  <c r="C33" i="148"/>
  <c r="Q49" i="149"/>
  <c r="Q52" i="149" s="1"/>
  <c r="Q54" i="149" s="1"/>
  <c r="Q57" i="149" s="1"/>
  <c r="Q60" i="149" s="1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33" i="149"/>
  <c r="AA49" i="149" s="1"/>
  <c r="AA52" i="149" s="1"/>
  <c r="AA54" i="149" s="1"/>
  <c r="AA57" i="149" s="1"/>
  <c r="AA60" i="149" s="1"/>
  <c r="Y33" i="149"/>
  <c r="Y49" i="149" s="1"/>
  <c r="Y52" i="149" s="1"/>
  <c r="Y54" i="149" s="1"/>
  <c r="Y57" i="149" s="1"/>
  <c r="Y60" i="149" s="1"/>
  <c r="X33" i="149"/>
  <c r="W33" i="149"/>
  <c r="V33" i="149"/>
  <c r="V49" i="149" s="1"/>
  <c r="V52" i="149" s="1"/>
  <c r="V54" i="149" s="1"/>
  <c r="V57" i="149" s="1"/>
  <c r="V60" i="149" s="1"/>
  <c r="U33" i="149"/>
  <c r="U49" i="149" s="1"/>
  <c r="U52" i="149" s="1"/>
  <c r="U54" i="149" s="1"/>
  <c r="U57" i="149" s="1"/>
  <c r="U60" i="149" s="1"/>
  <c r="T33" i="149"/>
  <c r="T49" i="149" s="1"/>
  <c r="T52" i="149" s="1"/>
  <c r="T54" i="149" s="1"/>
  <c r="T57" i="149" s="1"/>
  <c r="T60" i="149" s="1"/>
  <c r="S33" i="149"/>
  <c r="R33" i="149"/>
  <c r="R49" i="149" s="1"/>
  <c r="R52" i="149" s="1"/>
  <c r="R54" i="149" s="1"/>
  <c r="R57" i="149" s="1"/>
  <c r="R60" i="149" s="1"/>
  <c r="Q33" i="149"/>
  <c r="P33" i="149"/>
  <c r="P49" i="149" s="1"/>
  <c r="P52" i="149" s="1"/>
  <c r="P54" i="149" s="1"/>
  <c r="P57" i="149" s="1"/>
  <c r="P60" i="149" s="1"/>
  <c r="O33" i="149"/>
  <c r="O49" i="149" s="1"/>
  <c r="O52" i="149" s="1"/>
  <c r="O54" i="149" s="1"/>
  <c r="O57" i="149" s="1"/>
  <c r="O60" i="149" s="1"/>
  <c r="N33" i="149"/>
  <c r="M33" i="149"/>
  <c r="L33" i="149"/>
  <c r="K33" i="149"/>
  <c r="J33" i="149"/>
  <c r="J49" i="149" s="1"/>
  <c r="J52" i="149" s="1"/>
  <c r="J54" i="149" s="1"/>
  <c r="J57" i="149" s="1"/>
  <c r="J60" i="149" s="1"/>
  <c r="I33" i="149"/>
  <c r="I49" i="149" s="1"/>
  <c r="I52" i="149" s="1"/>
  <c r="I54" i="149" s="1"/>
  <c r="I57" i="149" s="1"/>
  <c r="I60" i="149" s="1"/>
  <c r="H33" i="149"/>
  <c r="H49" i="149" s="1"/>
  <c r="H52" i="149" s="1"/>
  <c r="H54" i="149" s="1"/>
  <c r="H57" i="149" s="1"/>
  <c r="H60" i="149" s="1"/>
  <c r="G33" i="149"/>
  <c r="F33" i="149"/>
  <c r="E33" i="149"/>
  <c r="E49" i="149" s="1"/>
  <c r="E52" i="149" s="1"/>
  <c r="E54" i="149" s="1"/>
  <c r="E57" i="149" s="1"/>
  <c r="E60" i="149" s="1"/>
  <c r="D33" i="149"/>
  <c r="D49" i="149" s="1"/>
  <c r="D52" i="149" s="1"/>
  <c r="D54" i="149" s="1"/>
  <c r="D57" i="149" s="1"/>
  <c r="D60" i="149" s="1"/>
  <c r="C33" i="149"/>
  <c r="C49" i="149" s="1"/>
  <c r="C52" i="149" s="1"/>
  <c r="C54" i="149" s="1"/>
  <c r="C57" i="149" s="1"/>
  <c r="C60" i="149" s="1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Y33" i="150"/>
  <c r="Y49" i="150" s="1"/>
  <c r="Y52" i="150" s="1"/>
  <c r="Y54" i="150" s="1"/>
  <c r="Y57" i="150" s="1"/>
  <c r="Y60" i="150" s="1"/>
  <c r="X33" i="150"/>
  <c r="X49" i="150" s="1"/>
  <c r="W33" i="150"/>
  <c r="V33" i="150"/>
  <c r="U33" i="150"/>
  <c r="U49" i="150" s="1"/>
  <c r="U52" i="150" s="1"/>
  <c r="U54" i="150" s="1"/>
  <c r="U57" i="150" s="1"/>
  <c r="U60" i="150" s="1"/>
  <c r="T33" i="150"/>
  <c r="S33" i="150"/>
  <c r="R33" i="150"/>
  <c r="Q33" i="150"/>
  <c r="P33" i="150"/>
  <c r="P49" i="150" s="1"/>
  <c r="P52" i="150" s="1"/>
  <c r="P54" i="150" s="1"/>
  <c r="P57" i="150" s="1"/>
  <c r="P60" i="150" s="1"/>
  <c r="O33" i="150"/>
  <c r="O49" i="150" s="1"/>
  <c r="O52" i="150" s="1"/>
  <c r="O54" i="150" s="1"/>
  <c r="O57" i="150" s="1"/>
  <c r="O60" i="150" s="1"/>
  <c r="N33" i="150"/>
  <c r="M33" i="150"/>
  <c r="L33" i="150"/>
  <c r="K33" i="150"/>
  <c r="K49" i="150" s="1"/>
  <c r="K52" i="150" s="1"/>
  <c r="K54" i="150" s="1"/>
  <c r="K57" i="150" s="1"/>
  <c r="K60" i="150" s="1"/>
  <c r="J33" i="150"/>
  <c r="I33" i="150"/>
  <c r="I49" i="150" s="1"/>
  <c r="I52" i="150" s="1"/>
  <c r="I54" i="150" s="1"/>
  <c r="I57" i="150" s="1"/>
  <c r="I60" i="150" s="1"/>
  <c r="H33" i="150"/>
  <c r="G33" i="150"/>
  <c r="F33" i="150"/>
  <c r="F49" i="150" s="1"/>
  <c r="F52" i="150" s="1"/>
  <c r="F54" i="150" s="1"/>
  <c r="F57" i="150" s="1"/>
  <c r="F60" i="150" s="1"/>
  <c r="E33" i="150"/>
  <c r="E49" i="150" s="1"/>
  <c r="E52" i="150" s="1"/>
  <c r="E54" i="150" s="1"/>
  <c r="E57" i="150" s="1"/>
  <c r="E60" i="150" s="1"/>
  <c r="D33" i="150"/>
  <c r="C33" i="150"/>
  <c r="C49" i="150" s="1"/>
  <c r="C52" i="150" s="1"/>
  <c r="C54" i="150" s="1"/>
  <c r="C57" i="150" s="1"/>
  <c r="C60" i="150" s="1"/>
  <c r="W57" i="151"/>
  <c r="W60" i="151" s="1"/>
  <c r="Q52" i="151"/>
  <c r="Q54" i="151" s="1"/>
  <c r="Q57" i="151" s="1"/>
  <c r="Q60" i="151" s="1"/>
  <c r="AA48" i="151"/>
  <c r="Y48" i="151"/>
  <c r="X48" i="151"/>
  <c r="Z48" i="151" s="1"/>
  <c r="W48" i="151"/>
  <c r="V48" i="151"/>
  <c r="U48" i="151"/>
  <c r="T48" i="151"/>
  <c r="S48" i="151"/>
  <c r="S49" i="151" s="1"/>
  <c r="S52" i="151" s="1"/>
  <c r="S54" i="151" s="1"/>
  <c r="S57" i="151" s="1"/>
  <c r="S60" i="151" s="1"/>
  <c r="R48" i="151"/>
  <c r="Q48" i="151"/>
  <c r="P48" i="151"/>
  <c r="O48" i="151"/>
  <c r="N48" i="151"/>
  <c r="M48" i="151"/>
  <c r="M49" i="151" s="1"/>
  <c r="M52" i="151" s="1"/>
  <c r="M54" i="151" s="1"/>
  <c r="M57" i="151" s="1"/>
  <c r="M60" i="151" s="1"/>
  <c r="L48" i="151"/>
  <c r="K48" i="151"/>
  <c r="J48" i="151"/>
  <c r="I48" i="151"/>
  <c r="H48" i="151"/>
  <c r="G48" i="151"/>
  <c r="F48" i="151"/>
  <c r="E48" i="151"/>
  <c r="D48" i="151"/>
  <c r="C48" i="151"/>
  <c r="C49" i="151" s="1"/>
  <c r="C52" i="151" s="1"/>
  <c r="C54" i="151" s="1"/>
  <c r="C57" i="151" s="1"/>
  <c r="C60" i="151" s="1"/>
  <c r="AA33" i="151"/>
  <c r="Y33" i="151"/>
  <c r="X33" i="151"/>
  <c r="W33" i="151"/>
  <c r="W49" i="151" s="1"/>
  <c r="W52" i="151" s="1"/>
  <c r="W54" i="151" s="1"/>
  <c r="V33" i="151"/>
  <c r="V49" i="151" s="1"/>
  <c r="V52" i="151" s="1"/>
  <c r="V54" i="151" s="1"/>
  <c r="V57" i="151" s="1"/>
  <c r="V60" i="151" s="1"/>
  <c r="U33" i="151"/>
  <c r="T33" i="151"/>
  <c r="S33" i="151"/>
  <c r="R33" i="151"/>
  <c r="R49" i="151" s="1"/>
  <c r="R52" i="151" s="1"/>
  <c r="R54" i="151" s="1"/>
  <c r="R57" i="151" s="1"/>
  <c r="R60" i="151" s="1"/>
  <c r="Q33" i="151"/>
  <c r="Q49" i="151" s="1"/>
  <c r="P33" i="151"/>
  <c r="O33" i="151"/>
  <c r="O49" i="151" s="1"/>
  <c r="O52" i="151" s="1"/>
  <c r="O54" i="151" s="1"/>
  <c r="O57" i="151" s="1"/>
  <c r="O60" i="151" s="1"/>
  <c r="N33" i="151"/>
  <c r="N49" i="151" s="1"/>
  <c r="N52" i="151" s="1"/>
  <c r="N54" i="151" s="1"/>
  <c r="N57" i="151" s="1"/>
  <c r="N60" i="151" s="1"/>
  <c r="M33" i="151"/>
  <c r="L33" i="151"/>
  <c r="K33" i="151"/>
  <c r="J33" i="151"/>
  <c r="I33" i="151"/>
  <c r="H33" i="151"/>
  <c r="G33" i="151"/>
  <c r="F33" i="151"/>
  <c r="F49" i="151" s="1"/>
  <c r="F52" i="151" s="1"/>
  <c r="F54" i="151" s="1"/>
  <c r="F57" i="151" s="1"/>
  <c r="F60" i="151" s="1"/>
  <c r="E33" i="151"/>
  <c r="D33" i="151"/>
  <c r="D49" i="151" s="1"/>
  <c r="D52" i="151" s="1"/>
  <c r="D54" i="151" s="1"/>
  <c r="D57" i="151" s="1"/>
  <c r="D60" i="151" s="1"/>
  <c r="C33" i="151"/>
  <c r="AA48" i="152"/>
  <c r="Y48" i="152"/>
  <c r="X48" i="152"/>
  <c r="Z48" i="152" s="1"/>
  <c r="W48" i="152"/>
  <c r="V48" i="152"/>
  <c r="U48" i="152"/>
  <c r="T48" i="152"/>
  <c r="T49" i="152" s="1"/>
  <c r="T52" i="152" s="1"/>
  <c r="T54" i="152" s="1"/>
  <c r="T57" i="152" s="1"/>
  <c r="T60" i="152" s="1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33" i="152"/>
  <c r="AA49" i="152" s="1"/>
  <c r="AA52" i="152" s="1"/>
  <c r="AA54" i="152" s="1"/>
  <c r="AA57" i="152" s="1"/>
  <c r="AA60" i="152" s="1"/>
  <c r="Y33" i="152"/>
  <c r="Y49" i="152" s="1"/>
  <c r="Y52" i="152" s="1"/>
  <c r="Y54" i="152" s="1"/>
  <c r="Y57" i="152" s="1"/>
  <c r="Y60" i="152" s="1"/>
  <c r="X33" i="152"/>
  <c r="W33" i="152"/>
  <c r="V33" i="152"/>
  <c r="V49" i="152" s="1"/>
  <c r="V52" i="152" s="1"/>
  <c r="V54" i="152" s="1"/>
  <c r="V57" i="152" s="1"/>
  <c r="V60" i="152" s="1"/>
  <c r="U33" i="152"/>
  <c r="U49" i="152" s="1"/>
  <c r="U52" i="152" s="1"/>
  <c r="U54" i="152" s="1"/>
  <c r="U57" i="152" s="1"/>
  <c r="U60" i="152" s="1"/>
  <c r="T33" i="152"/>
  <c r="S33" i="152"/>
  <c r="R33" i="152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O49" i="152" s="1"/>
  <c r="O52" i="152" s="1"/>
  <c r="O54" i="152" s="1"/>
  <c r="O57" i="152" s="1"/>
  <c r="O60" i="152" s="1"/>
  <c r="N33" i="152"/>
  <c r="M33" i="152"/>
  <c r="L33" i="152"/>
  <c r="K33" i="152"/>
  <c r="J33" i="152"/>
  <c r="J49" i="152" s="1"/>
  <c r="J52" i="152" s="1"/>
  <c r="J54" i="152" s="1"/>
  <c r="J57" i="152" s="1"/>
  <c r="J60" i="152" s="1"/>
  <c r="I33" i="152"/>
  <c r="I49" i="152" s="1"/>
  <c r="I52" i="152" s="1"/>
  <c r="I54" i="152" s="1"/>
  <c r="I57" i="152" s="1"/>
  <c r="I60" i="152" s="1"/>
  <c r="H33" i="152"/>
  <c r="G33" i="152"/>
  <c r="G49" i="152" s="1"/>
  <c r="G52" i="152" s="1"/>
  <c r="G54" i="152" s="1"/>
  <c r="G57" i="152" s="1"/>
  <c r="G60" i="152" s="1"/>
  <c r="F33" i="152"/>
  <c r="F49" i="152" s="1"/>
  <c r="F52" i="152" s="1"/>
  <c r="F54" i="152" s="1"/>
  <c r="F57" i="152" s="1"/>
  <c r="F60" i="152" s="1"/>
  <c r="E33" i="152"/>
  <c r="D33" i="152"/>
  <c r="C33" i="152"/>
  <c r="C49" i="152" s="1"/>
  <c r="C52" i="152" s="1"/>
  <c r="C54" i="152" s="1"/>
  <c r="C57" i="152" s="1"/>
  <c r="C60" i="152" s="1"/>
  <c r="U57" i="153"/>
  <c r="U60" i="153" s="1"/>
  <c r="P49" i="153"/>
  <c r="P52" i="153" s="1"/>
  <c r="P54" i="153" s="1"/>
  <c r="P57" i="153" s="1"/>
  <c r="P60" i="153" s="1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AA49" i="153" s="1"/>
  <c r="AA52" i="153" s="1"/>
  <c r="AA54" i="153" s="1"/>
  <c r="AA57" i="153" s="1"/>
  <c r="AA60" i="153" s="1"/>
  <c r="Y33" i="153"/>
  <c r="Y49" i="153" s="1"/>
  <c r="Y52" i="153" s="1"/>
  <c r="Y54" i="153" s="1"/>
  <c r="Y57" i="153" s="1"/>
  <c r="Y60" i="153" s="1"/>
  <c r="X33" i="153"/>
  <c r="W33" i="153"/>
  <c r="W49" i="153" s="1"/>
  <c r="W52" i="153" s="1"/>
  <c r="W54" i="153" s="1"/>
  <c r="W57" i="153" s="1"/>
  <c r="W60" i="153" s="1"/>
  <c r="V33" i="153"/>
  <c r="U33" i="153"/>
  <c r="U49" i="153" s="1"/>
  <c r="U52" i="153" s="1"/>
  <c r="U54" i="153" s="1"/>
  <c r="T33" i="153"/>
  <c r="S33" i="153"/>
  <c r="S49" i="153" s="1"/>
  <c r="S52" i="153" s="1"/>
  <c r="S54" i="153" s="1"/>
  <c r="S57" i="153" s="1"/>
  <c r="S60" i="153" s="1"/>
  <c r="R33" i="153"/>
  <c r="Q33" i="153"/>
  <c r="Q49" i="153" s="1"/>
  <c r="Q52" i="153" s="1"/>
  <c r="Q54" i="153" s="1"/>
  <c r="Q57" i="153" s="1"/>
  <c r="Q60" i="153" s="1"/>
  <c r="P33" i="153"/>
  <c r="O33" i="153"/>
  <c r="N33" i="153"/>
  <c r="M33" i="153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K57" i="153" s="1"/>
  <c r="K60" i="153" s="1"/>
  <c r="J33" i="153"/>
  <c r="I33" i="153"/>
  <c r="I49" i="153" s="1"/>
  <c r="I52" i="153" s="1"/>
  <c r="I54" i="153" s="1"/>
  <c r="I57" i="153" s="1"/>
  <c r="I60" i="153" s="1"/>
  <c r="H33" i="153"/>
  <c r="H49" i="153" s="1"/>
  <c r="H52" i="153" s="1"/>
  <c r="H54" i="153" s="1"/>
  <c r="H57" i="153" s="1"/>
  <c r="H60" i="153" s="1"/>
  <c r="G33" i="153"/>
  <c r="G49" i="153" s="1"/>
  <c r="G52" i="153" s="1"/>
  <c r="G54" i="153" s="1"/>
  <c r="G57" i="153" s="1"/>
  <c r="G60" i="153" s="1"/>
  <c r="F33" i="153"/>
  <c r="E33" i="153"/>
  <c r="D33" i="153"/>
  <c r="C33" i="153"/>
  <c r="C49" i="153" s="1"/>
  <c r="C52" i="153" s="1"/>
  <c r="C54" i="153" s="1"/>
  <c r="C57" i="153" s="1"/>
  <c r="C60" i="153" s="1"/>
  <c r="W49" i="154"/>
  <c r="W52" i="154" s="1"/>
  <c r="W54" i="154" s="1"/>
  <c r="W57" i="154" s="1"/>
  <c r="W60" i="154" s="1"/>
  <c r="J49" i="154"/>
  <c r="J52" i="154" s="1"/>
  <c r="J54" i="154" s="1"/>
  <c r="J57" i="154" s="1"/>
  <c r="J60" i="154" s="1"/>
  <c r="G49" i="154"/>
  <c r="G52" i="154" s="1"/>
  <c r="G54" i="154" s="1"/>
  <c r="G57" i="154" s="1"/>
  <c r="G60" i="154" s="1"/>
  <c r="AA48" i="154"/>
  <c r="Y48" i="154"/>
  <c r="X48" i="154"/>
  <c r="Z48" i="154" s="1"/>
  <c r="W48" i="154"/>
  <c r="V48" i="154"/>
  <c r="U48" i="154"/>
  <c r="T48" i="154"/>
  <c r="S48" i="154"/>
  <c r="R48" i="154"/>
  <c r="R49" i="154" s="1"/>
  <c r="R52" i="154" s="1"/>
  <c r="R54" i="154" s="1"/>
  <c r="R57" i="154" s="1"/>
  <c r="R60" i="154" s="1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33" i="154"/>
  <c r="Y33" i="154"/>
  <c r="Y49" i="154" s="1"/>
  <c r="Y52" i="154" s="1"/>
  <c r="Y54" i="154" s="1"/>
  <c r="Y57" i="154" s="1"/>
  <c r="Y60" i="154" s="1"/>
  <c r="X33" i="154"/>
  <c r="W33" i="154"/>
  <c r="V33" i="154"/>
  <c r="U33" i="154"/>
  <c r="U49" i="154" s="1"/>
  <c r="U52" i="154" s="1"/>
  <c r="U54" i="154" s="1"/>
  <c r="U57" i="154" s="1"/>
  <c r="U60" i="154" s="1"/>
  <c r="T33" i="154"/>
  <c r="T49" i="154" s="1"/>
  <c r="T52" i="154" s="1"/>
  <c r="T54" i="154" s="1"/>
  <c r="T57" i="154" s="1"/>
  <c r="T60" i="154" s="1"/>
  <c r="S33" i="154"/>
  <c r="R33" i="154"/>
  <c r="Q33" i="154"/>
  <c r="P33" i="154"/>
  <c r="P49" i="154" s="1"/>
  <c r="P52" i="154" s="1"/>
  <c r="P54" i="154" s="1"/>
  <c r="P57" i="154" s="1"/>
  <c r="P60" i="154" s="1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L33" i="154"/>
  <c r="K33" i="154"/>
  <c r="J33" i="154"/>
  <c r="I33" i="154"/>
  <c r="I49" i="154" s="1"/>
  <c r="I52" i="154" s="1"/>
  <c r="I54" i="154" s="1"/>
  <c r="I57" i="154" s="1"/>
  <c r="I60" i="154" s="1"/>
  <c r="H33" i="154"/>
  <c r="H49" i="154" s="1"/>
  <c r="H52" i="154" s="1"/>
  <c r="H54" i="154" s="1"/>
  <c r="H57" i="154" s="1"/>
  <c r="H60" i="154" s="1"/>
  <c r="G33" i="154"/>
  <c r="F33" i="154"/>
  <c r="E33" i="154"/>
  <c r="D33" i="154"/>
  <c r="C33" i="154"/>
  <c r="C49" i="154" s="1"/>
  <c r="C52" i="154" s="1"/>
  <c r="C54" i="154" s="1"/>
  <c r="C57" i="154" s="1"/>
  <c r="C60" i="154" s="1"/>
  <c r="S57" i="155"/>
  <c r="S60" i="155" s="1"/>
  <c r="Y49" i="155"/>
  <c r="Y52" i="155" s="1"/>
  <c r="Y54" i="155" s="1"/>
  <c r="Y57" i="155" s="1"/>
  <c r="Y60" i="155" s="1"/>
  <c r="V49" i="155"/>
  <c r="V52" i="155" s="1"/>
  <c r="V54" i="155" s="1"/>
  <c r="V57" i="155" s="1"/>
  <c r="V60" i="155" s="1"/>
  <c r="AA48" i="155"/>
  <c r="Z48" i="155"/>
  <c r="Y48" i="155"/>
  <c r="X48" i="155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33" i="155"/>
  <c r="Y33" i="155"/>
  <c r="X33" i="155"/>
  <c r="W33" i="155"/>
  <c r="V33" i="155"/>
  <c r="U33" i="155"/>
  <c r="T33" i="155"/>
  <c r="S33" i="155"/>
  <c r="S49" i="155" s="1"/>
  <c r="S52" i="155" s="1"/>
  <c r="S54" i="155" s="1"/>
  <c r="R33" i="155"/>
  <c r="R49" i="155" s="1"/>
  <c r="R52" i="155" s="1"/>
  <c r="R54" i="155" s="1"/>
  <c r="R57" i="155" s="1"/>
  <c r="R60" i="155" s="1"/>
  <c r="Q33" i="155"/>
  <c r="Q49" i="155" s="1"/>
  <c r="Q52" i="155" s="1"/>
  <c r="Q54" i="155" s="1"/>
  <c r="Q57" i="155" s="1"/>
  <c r="Q60" i="155" s="1"/>
  <c r="P33" i="155"/>
  <c r="O33" i="155"/>
  <c r="O49" i="155" s="1"/>
  <c r="O52" i="155" s="1"/>
  <c r="O54" i="155" s="1"/>
  <c r="O57" i="155" s="1"/>
  <c r="O60" i="155" s="1"/>
  <c r="N33" i="155"/>
  <c r="N49" i="155" s="1"/>
  <c r="N52" i="155" s="1"/>
  <c r="N54" i="155" s="1"/>
  <c r="N57" i="155" s="1"/>
  <c r="N60" i="155" s="1"/>
  <c r="M33" i="155"/>
  <c r="L33" i="155"/>
  <c r="K33" i="155"/>
  <c r="J33" i="155"/>
  <c r="I33" i="155"/>
  <c r="I49" i="155" s="1"/>
  <c r="I52" i="155" s="1"/>
  <c r="I54" i="155" s="1"/>
  <c r="I57" i="155" s="1"/>
  <c r="I60" i="155" s="1"/>
  <c r="H33" i="155"/>
  <c r="H49" i="155" s="1"/>
  <c r="H52" i="155" s="1"/>
  <c r="H54" i="155" s="1"/>
  <c r="H57" i="155" s="1"/>
  <c r="H60" i="155" s="1"/>
  <c r="G33" i="155"/>
  <c r="F33" i="155"/>
  <c r="F49" i="155" s="1"/>
  <c r="F52" i="155" s="1"/>
  <c r="F54" i="155" s="1"/>
  <c r="F57" i="155" s="1"/>
  <c r="F60" i="155" s="1"/>
  <c r="E33" i="155"/>
  <c r="D33" i="155"/>
  <c r="C33" i="155"/>
  <c r="E49" i="156"/>
  <c r="E52" i="156" s="1"/>
  <c r="E54" i="156" s="1"/>
  <c r="E57" i="156" s="1"/>
  <c r="E60" i="156" s="1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P49" i="156" s="1"/>
  <c r="P52" i="156" s="1"/>
  <c r="P54" i="156" s="1"/>
  <c r="P57" i="156" s="1"/>
  <c r="P60" i="156" s="1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Y33" i="156"/>
  <c r="Y49" i="156" s="1"/>
  <c r="Y52" i="156" s="1"/>
  <c r="Y54" i="156" s="1"/>
  <c r="Y57" i="156" s="1"/>
  <c r="Y60" i="156" s="1"/>
  <c r="X33" i="156"/>
  <c r="W33" i="156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S49" i="156" s="1"/>
  <c r="S52" i="156" s="1"/>
  <c r="S54" i="156" s="1"/>
  <c r="S57" i="156" s="1"/>
  <c r="S60" i="156" s="1"/>
  <c r="R33" i="156"/>
  <c r="R49" i="156" s="1"/>
  <c r="R52" i="156" s="1"/>
  <c r="R54" i="156" s="1"/>
  <c r="R57" i="156" s="1"/>
  <c r="R60" i="156" s="1"/>
  <c r="Q33" i="156"/>
  <c r="Q49" i="156" s="1"/>
  <c r="Q52" i="156" s="1"/>
  <c r="Q54" i="156" s="1"/>
  <c r="Q57" i="156" s="1"/>
  <c r="Q60" i="156" s="1"/>
  <c r="P33" i="156"/>
  <c r="O33" i="156"/>
  <c r="N33" i="156"/>
  <c r="N49" i="156" s="1"/>
  <c r="N52" i="156" s="1"/>
  <c r="N54" i="156" s="1"/>
  <c r="N57" i="156" s="1"/>
  <c r="N60" i="156" s="1"/>
  <c r="M33" i="156"/>
  <c r="M49" i="156" s="1"/>
  <c r="M52" i="156" s="1"/>
  <c r="M54" i="156" s="1"/>
  <c r="M57" i="156" s="1"/>
  <c r="M60" i="156" s="1"/>
  <c r="L33" i="156"/>
  <c r="K33" i="156"/>
  <c r="J33" i="156"/>
  <c r="I33" i="156"/>
  <c r="H33" i="156"/>
  <c r="G33" i="156"/>
  <c r="G49" i="156" s="1"/>
  <c r="G52" i="156" s="1"/>
  <c r="G54" i="156" s="1"/>
  <c r="G57" i="156" s="1"/>
  <c r="G60" i="156" s="1"/>
  <c r="F33" i="156"/>
  <c r="F49" i="156" s="1"/>
  <c r="F52" i="156" s="1"/>
  <c r="F54" i="156" s="1"/>
  <c r="F57" i="156" s="1"/>
  <c r="F60" i="156" s="1"/>
  <c r="E33" i="156"/>
  <c r="D33" i="156"/>
  <c r="C33" i="156"/>
  <c r="C49" i="156" s="1"/>
  <c r="C52" i="156" s="1"/>
  <c r="C54" i="156" s="1"/>
  <c r="C57" i="156" s="1"/>
  <c r="C60" i="156" s="1"/>
  <c r="D49" i="157"/>
  <c r="D52" i="157" s="1"/>
  <c r="D54" i="157" s="1"/>
  <c r="D57" i="157" s="1"/>
  <c r="D60" i="157" s="1"/>
  <c r="AA48" i="157"/>
  <c r="Y48" i="157"/>
  <c r="X48" i="157"/>
  <c r="Z48" i="157" s="1"/>
  <c r="W48" i="157"/>
  <c r="V48" i="157"/>
  <c r="U48" i="157"/>
  <c r="T48" i="157"/>
  <c r="T49" i="157" s="1"/>
  <c r="T52" i="157" s="1"/>
  <c r="T54" i="157" s="1"/>
  <c r="T57" i="157" s="1"/>
  <c r="T60" i="157" s="1"/>
  <c r="S48" i="157"/>
  <c r="R48" i="157"/>
  <c r="Q48" i="157"/>
  <c r="P48" i="157"/>
  <c r="O48" i="157"/>
  <c r="O49" i="157" s="1"/>
  <c r="O52" i="157" s="1"/>
  <c r="O54" i="157" s="1"/>
  <c r="O57" i="157" s="1"/>
  <c r="O60" i="157" s="1"/>
  <c r="N48" i="157"/>
  <c r="M48" i="157"/>
  <c r="L48" i="157"/>
  <c r="L49" i="157" s="1"/>
  <c r="L52" i="157" s="1"/>
  <c r="L54" i="157" s="1"/>
  <c r="L57" i="157" s="1"/>
  <c r="L60" i="157" s="1"/>
  <c r="K48" i="157"/>
  <c r="J48" i="157"/>
  <c r="I48" i="157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X33" i="157"/>
  <c r="W33" i="157"/>
  <c r="V33" i="157"/>
  <c r="V49" i="157" s="1"/>
  <c r="V52" i="157" s="1"/>
  <c r="V54" i="157" s="1"/>
  <c r="V57" i="157" s="1"/>
  <c r="V60" i="157" s="1"/>
  <c r="U33" i="157"/>
  <c r="U49" i="157" s="1"/>
  <c r="U52" i="157" s="1"/>
  <c r="U54" i="157" s="1"/>
  <c r="U57" i="157" s="1"/>
  <c r="U60" i="157" s="1"/>
  <c r="T33" i="157"/>
  <c r="S33" i="157"/>
  <c r="R33" i="157"/>
  <c r="R49" i="157" s="1"/>
  <c r="R52" i="157" s="1"/>
  <c r="R54" i="157" s="1"/>
  <c r="R57" i="157" s="1"/>
  <c r="R60" i="157" s="1"/>
  <c r="Q33" i="157"/>
  <c r="Q49" i="157" s="1"/>
  <c r="Q52" i="157" s="1"/>
  <c r="Q54" i="157" s="1"/>
  <c r="Q57" i="157" s="1"/>
  <c r="Q60" i="157" s="1"/>
  <c r="P33" i="157"/>
  <c r="P49" i="157" s="1"/>
  <c r="P52" i="157" s="1"/>
  <c r="P54" i="157" s="1"/>
  <c r="P57" i="157" s="1"/>
  <c r="P60" i="157" s="1"/>
  <c r="O33" i="157"/>
  <c r="N33" i="157"/>
  <c r="N49" i="157" s="1"/>
  <c r="N52" i="157" s="1"/>
  <c r="N54" i="157" s="1"/>
  <c r="N57" i="157" s="1"/>
  <c r="N60" i="157" s="1"/>
  <c r="M33" i="157"/>
  <c r="M49" i="157" s="1"/>
  <c r="M52" i="157" s="1"/>
  <c r="M54" i="157" s="1"/>
  <c r="M57" i="157" s="1"/>
  <c r="M60" i="157" s="1"/>
  <c r="L33" i="157"/>
  <c r="K33" i="157"/>
  <c r="K49" i="157" s="1"/>
  <c r="K52" i="157" s="1"/>
  <c r="K54" i="157" s="1"/>
  <c r="K57" i="157" s="1"/>
  <c r="K60" i="157" s="1"/>
  <c r="J33" i="157"/>
  <c r="I33" i="157"/>
  <c r="H33" i="157"/>
  <c r="H49" i="157" s="1"/>
  <c r="H52" i="157" s="1"/>
  <c r="H54" i="157" s="1"/>
  <c r="H57" i="157" s="1"/>
  <c r="H60" i="157" s="1"/>
  <c r="G33" i="157"/>
  <c r="G49" i="157" s="1"/>
  <c r="G52" i="157" s="1"/>
  <c r="G54" i="157" s="1"/>
  <c r="G57" i="157" s="1"/>
  <c r="G60" i="157" s="1"/>
  <c r="F33" i="157"/>
  <c r="E33" i="157"/>
  <c r="D33" i="157"/>
  <c r="C33" i="157"/>
  <c r="R52" i="158"/>
  <c r="R54" i="158" s="1"/>
  <c r="R57" i="158" s="1"/>
  <c r="R60" i="158" s="1"/>
  <c r="C49" i="158"/>
  <c r="C52" i="158" s="1"/>
  <c r="C54" i="158" s="1"/>
  <c r="C57" i="158" s="1"/>
  <c r="C60" i="158" s="1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Y33" i="158"/>
  <c r="Y49" i="158" s="1"/>
  <c r="Y52" i="158" s="1"/>
  <c r="Y54" i="158" s="1"/>
  <c r="Y57" i="158" s="1"/>
  <c r="Y60" i="158" s="1"/>
  <c r="X33" i="158"/>
  <c r="X49" i="158" s="1"/>
  <c r="W33" i="158"/>
  <c r="W49" i="158" s="1"/>
  <c r="W52" i="158" s="1"/>
  <c r="W54" i="158" s="1"/>
  <c r="W57" i="158" s="1"/>
  <c r="W60" i="158" s="1"/>
  <c r="V33" i="158"/>
  <c r="U33" i="158"/>
  <c r="T33" i="158"/>
  <c r="T49" i="158" s="1"/>
  <c r="T52" i="158" s="1"/>
  <c r="T54" i="158" s="1"/>
  <c r="T57" i="158" s="1"/>
  <c r="T60" i="158" s="1"/>
  <c r="S33" i="158"/>
  <c r="S49" i="158" s="1"/>
  <c r="S52" i="158" s="1"/>
  <c r="S54" i="158" s="1"/>
  <c r="S57" i="158" s="1"/>
  <c r="S60" i="158" s="1"/>
  <c r="R33" i="158"/>
  <c r="R49" i="158" s="1"/>
  <c r="Q33" i="158"/>
  <c r="P33" i="158"/>
  <c r="P49" i="158" s="1"/>
  <c r="P52" i="158" s="1"/>
  <c r="P54" i="158" s="1"/>
  <c r="P57" i="158" s="1"/>
  <c r="P60" i="158" s="1"/>
  <c r="O33" i="158"/>
  <c r="N33" i="158"/>
  <c r="N49" i="158" s="1"/>
  <c r="N52" i="158" s="1"/>
  <c r="N54" i="158" s="1"/>
  <c r="N57" i="158" s="1"/>
  <c r="N60" i="158" s="1"/>
  <c r="M33" i="158"/>
  <c r="M49" i="158" s="1"/>
  <c r="M52" i="158" s="1"/>
  <c r="M54" i="158" s="1"/>
  <c r="M57" i="158" s="1"/>
  <c r="M60" i="158" s="1"/>
  <c r="L33" i="158"/>
  <c r="K33" i="158"/>
  <c r="J33" i="158"/>
  <c r="I33" i="158"/>
  <c r="H33" i="158"/>
  <c r="H49" i="158" s="1"/>
  <c r="H52" i="158" s="1"/>
  <c r="H54" i="158" s="1"/>
  <c r="H57" i="158" s="1"/>
  <c r="H60" i="158" s="1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D33" i="158"/>
  <c r="C33" i="158"/>
  <c r="N60" i="159"/>
  <c r="Q52" i="159"/>
  <c r="Q54" i="159" s="1"/>
  <c r="Q57" i="159" s="1"/>
  <c r="Q60" i="159" s="1"/>
  <c r="J49" i="159"/>
  <c r="J52" i="159" s="1"/>
  <c r="J54" i="159" s="1"/>
  <c r="J57" i="159" s="1"/>
  <c r="J60" i="159" s="1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Y33" i="159"/>
  <c r="X33" i="159"/>
  <c r="X49" i="159" s="1"/>
  <c r="X52" i="159" s="1"/>
  <c r="W33" i="159"/>
  <c r="W49" i="159" s="1"/>
  <c r="W52" i="159" s="1"/>
  <c r="W54" i="159" s="1"/>
  <c r="W57" i="159" s="1"/>
  <c r="W60" i="159" s="1"/>
  <c r="V33" i="159"/>
  <c r="V49" i="159" s="1"/>
  <c r="V52" i="159" s="1"/>
  <c r="V54" i="159" s="1"/>
  <c r="V57" i="159" s="1"/>
  <c r="V60" i="159" s="1"/>
  <c r="U33" i="159"/>
  <c r="T33" i="159"/>
  <c r="S33" i="159"/>
  <c r="S49" i="159" s="1"/>
  <c r="S52" i="159" s="1"/>
  <c r="S54" i="159" s="1"/>
  <c r="S57" i="159" s="1"/>
  <c r="S60" i="159" s="1"/>
  <c r="R33" i="159"/>
  <c r="R49" i="159" s="1"/>
  <c r="R52" i="159" s="1"/>
  <c r="R54" i="159" s="1"/>
  <c r="R57" i="159" s="1"/>
  <c r="R60" i="159" s="1"/>
  <c r="Q33" i="159"/>
  <c r="Q49" i="159" s="1"/>
  <c r="P33" i="159"/>
  <c r="O33" i="159"/>
  <c r="N33" i="159"/>
  <c r="N49" i="159" s="1"/>
  <c r="N52" i="159" s="1"/>
  <c r="N54" i="159" s="1"/>
  <c r="N57" i="159" s="1"/>
  <c r="M33" i="159"/>
  <c r="L33" i="159"/>
  <c r="L49" i="159" s="1"/>
  <c r="L52" i="159" s="1"/>
  <c r="L54" i="159" s="1"/>
  <c r="L57" i="159" s="1"/>
  <c r="L60" i="159" s="1"/>
  <c r="K33" i="159"/>
  <c r="J33" i="159"/>
  <c r="I33" i="159"/>
  <c r="I49" i="159" s="1"/>
  <c r="I52" i="159" s="1"/>
  <c r="I54" i="159" s="1"/>
  <c r="I57" i="159" s="1"/>
  <c r="I60" i="159" s="1"/>
  <c r="H33" i="159"/>
  <c r="H49" i="159" s="1"/>
  <c r="H52" i="159" s="1"/>
  <c r="H54" i="159" s="1"/>
  <c r="H57" i="159" s="1"/>
  <c r="H60" i="159" s="1"/>
  <c r="G33" i="159"/>
  <c r="F33" i="159"/>
  <c r="F49" i="159" s="1"/>
  <c r="F52" i="159" s="1"/>
  <c r="F54" i="159" s="1"/>
  <c r="F57" i="159" s="1"/>
  <c r="F60" i="159" s="1"/>
  <c r="E33" i="159"/>
  <c r="E49" i="159" s="1"/>
  <c r="E52" i="159" s="1"/>
  <c r="E54" i="159" s="1"/>
  <c r="E57" i="159" s="1"/>
  <c r="E60" i="159" s="1"/>
  <c r="D33" i="159"/>
  <c r="C33" i="159"/>
  <c r="I49" i="160"/>
  <c r="I52" i="160" s="1"/>
  <c r="I54" i="160" s="1"/>
  <c r="I57" i="160" s="1"/>
  <c r="I60" i="160" s="1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AA49" i="160" s="1"/>
  <c r="AA52" i="160" s="1"/>
  <c r="AA54" i="160" s="1"/>
  <c r="AA57" i="160" s="1"/>
  <c r="AA60" i="160" s="1"/>
  <c r="Y33" i="160"/>
  <c r="Y49" i="160" s="1"/>
  <c r="Y52" i="160" s="1"/>
  <c r="Y54" i="160" s="1"/>
  <c r="Y57" i="160" s="1"/>
  <c r="Y60" i="160" s="1"/>
  <c r="X33" i="160"/>
  <c r="W33" i="160"/>
  <c r="V33" i="160"/>
  <c r="U33" i="160"/>
  <c r="U49" i="160" s="1"/>
  <c r="U52" i="160" s="1"/>
  <c r="U54" i="160" s="1"/>
  <c r="U57" i="160" s="1"/>
  <c r="U60" i="160" s="1"/>
  <c r="T33" i="160"/>
  <c r="T49" i="160" s="1"/>
  <c r="T52" i="160" s="1"/>
  <c r="T54" i="160" s="1"/>
  <c r="T57" i="160" s="1"/>
  <c r="T60" i="160" s="1"/>
  <c r="S33" i="160"/>
  <c r="S49" i="160" s="1"/>
  <c r="S52" i="160" s="1"/>
  <c r="S54" i="160" s="1"/>
  <c r="S57" i="160" s="1"/>
  <c r="S60" i="160" s="1"/>
  <c r="R33" i="160"/>
  <c r="R49" i="160" s="1"/>
  <c r="R52" i="160" s="1"/>
  <c r="R54" i="160" s="1"/>
  <c r="R57" i="160" s="1"/>
  <c r="R60" i="160" s="1"/>
  <c r="Q33" i="160"/>
  <c r="Q49" i="160" s="1"/>
  <c r="Q52" i="160" s="1"/>
  <c r="Q54" i="160" s="1"/>
  <c r="Q57" i="160" s="1"/>
  <c r="Q60" i="160" s="1"/>
  <c r="P33" i="160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L33" i="160"/>
  <c r="K33" i="160"/>
  <c r="J33" i="160"/>
  <c r="I33" i="160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E33" i="160"/>
  <c r="D33" i="160"/>
  <c r="D49" i="160" s="1"/>
  <c r="D52" i="160" s="1"/>
  <c r="D54" i="160" s="1"/>
  <c r="D57" i="160" s="1"/>
  <c r="D60" i="160" s="1"/>
  <c r="C33" i="160"/>
  <c r="C49" i="160" s="1"/>
  <c r="C52" i="160" s="1"/>
  <c r="C54" i="160" s="1"/>
  <c r="C57" i="160" s="1"/>
  <c r="C60" i="160" s="1"/>
  <c r="U57" i="161"/>
  <c r="U60" i="161" s="1"/>
  <c r="S49" i="161"/>
  <c r="S52" i="161" s="1"/>
  <c r="S54" i="161" s="1"/>
  <c r="S57" i="161" s="1"/>
  <c r="S60" i="161" s="1"/>
  <c r="K49" i="161"/>
  <c r="K52" i="161" s="1"/>
  <c r="K54" i="161" s="1"/>
  <c r="K57" i="161" s="1"/>
  <c r="K60" i="161" s="1"/>
  <c r="AA48" i="161"/>
  <c r="AA49" i="161" s="1"/>
  <c r="AA52" i="161" s="1"/>
  <c r="AA54" i="161" s="1"/>
  <c r="AA57" i="161" s="1"/>
  <c r="AA60" i="161" s="1"/>
  <c r="Y48" i="161"/>
  <c r="X48" i="16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Y33" i="161"/>
  <c r="X33" i="161"/>
  <c r="W33" i="161"/>
  <c r="V33" i="161"/>
  <c r="V49" i="161" s="1"/>
  <c r="V52" i="161" s="1"/>
  <c r="V54" i="161" s="1"/>
  <c r="V57" i="161" s="1"/>
  <c r="V60" i="161" s="1"/>
  <c r="U33" i="161"/>
  <c r="U49" i="161" s="1"/>
  <c r="U52" i="161" s="1"/>
  <c r="U54" i="161" s="1"/>
  <c r="T33" i="161"/>
  <c r="T49" i="161" s="1"/>
  <c r="T52" i="161" s="1"/>
  <c r="T54" i="161" s="1"/>
  <c r="T57" i="161" s="1"/>
  <c r="T60" i="161" s="1"/>
  <c r="S33" i="161"/>
  <c r="R33" i="161"/>
  <c r="Q33" i="161"/>
  <c r="P33" i="161"/>
  <c r="O33" i="161"/>
  <c r="O49" i="161" s="1"/>
  <c r="O52" i="161" s="1"/>
  <c r="O54" i="161" s="1"/>
  <c r="O57" i="161" s="1"/>
  <c r="O60" i="161" s="1"/>
  <c r="N33" i="161"/>
  <c r="N49" i="161" s="1"/>
  <c r="N52" i="161" s="1"/>
  <c r="N54" i="161" s="1"/>
  <c r="N57" i="161" s="1"/>
  <c r="N60" i="161" s="1"/>
  <c r="M33" i="161"/>
  <c r="L33" i="161"/>
  <c r="K33" i="161"/>
  <c r="J33" i="161"/>
  <c r="J49" i="161" s="1"/>
  <c r="J52" i="161" s="1"/>
  <c r="J54" i="161" s="1"/>
  <c r="J57" i="161" s="1"/>
  <c r="J60" i="161" s="1"/>
  <c r="I33" i="161"/>
  <c r="H33" i="161"/>
  <c r="H49" i="161" s="1"/>
  <c r="H52" i="161" s="1"/>
  <c r="H54" i="161" s="1"/>
  <c r="H57" i="161" s="1"/>
  <c r="H60" i="161" s="1"/>
  <c r="G33" i="161"/>
  <c r="F33" i="161"/>
  <c r="E33" i="161"/>
  <c r="D33" i="161"/>
  <c r="C33" i="161"/>
  <c r="C49" i="161" s="1"/>
  <c r="C52" i="161" s="1"/>
  <c r="C54" i="161" s="1"/>
  <c r="C57" i="161" s="1"/>
  <c r="C60" i="161" s="1"/>
  <c r="N52" i="162"/>
  <c r="N54" i="162" s="1"/>
  <c r="N57" i="162" s="1"/>
  <c r="N60" i="162" s="1"/>
  <c r="W49" i="162"/>
  <c r="W52" i="162" s="1"/>
  <c r="W54" i="162" s="1"/>
  <c r="W57" i="162" s="1"/>
  <c r="W60" i="162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O49" i="162" s="1"/>
  <c r="O52" i="162" s="1"/>
  <c r="O54" i="162" s="1"/>
  <c r="O57" i="162" s="1"/>
  <c r="O60" i="162" s="1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Y33" i="162"/>
  <c r="Y49" i="162" s="1"/>
  <c r="Y52" i="162" s="1"/>
  <c r="Y54" i="162" s="1"/>
  <c r="Y57" i="162" s="1"/>
  <c r="Y60" i="162" s="1"/>
  <c r="X33" i="162"/>
  <c r="W33" i="162"/>
  <c r="V33" i="162"/>
  <c r="U33" i="162"/>
  <c r="T33" i="162"/>
  <c r="T49" i="162" s="1"/>
  <c r="T52" i="162" s="1"/>
  <c r="T54" i="162" s="1"/>
  <c r="T57" i="162" s="1"/>
  <c r="T60" i="162" s="1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P33" i="162"/>
  <c r="O33" i="162"/>
  <c r="N33" i="162"/>
  <c r="N49" i="162" s="1"/>
  <c r="M33" i="162"/>
  <c r="M49" i="162" s="1"/>
  <c r="M52" i="162" s="1"/>
  <c r="M54" i="162" s="1"/>
  <c r="M57" i="162" s="1"/>
  <c r="M60" i="162" s="1"/>
  <c r="L33" i="162"/>
  <c r="L49" i="162" s="1"/>
  <c r="L52" i="162" s="1"/>
  <c r="L54" i="162" s="1"/>
  <c r="L57" i="162" s="1"/>
  <c r="L60" i="162" s="1"/>
  <c r="K33" i="162"/>
  <c r="J33" i="162"/>
  <c r="I33" i="162"/>
  <c r="I49" i="162" s="1"/>
  <c r="I52" i="162" s="1"/>
  <c r="I54" i="162" s="1"/>
  <c r="I57" i="162" s="1"/>
  <c r="I60" i="162" s="1"/>
  <c r="H33" i="162"/>
  <c r="H49" i="162" s="1"/>
  <c r="H52" i="162" s="1"/>
  <c r="H54" i="162" s="1"/>
  <c r="H57" i="162" s="1"/>
  <c r="H60" i="162" s="1"/>
  <c r="G33" i="162"/>
  <c r="G49" i="162" s="1"/>
  <c r="G52" i="162" s="1"/>
  <c r="G54" i="162" s="1"/>
  <c r="G57" i="162" s="1"/>
  <c r="G60" i="162" s="1"/>
  <c r="F33" i="162"/>
  <c r="E33" i="162"/>
  <c r="D33" i="162"/>
  <c r="D49" i="162" s="1"/>
  <c r="D52" i="162" s="1"/>
  <c r="D54" i="162" s="1"/>
  <c r="D57" i="162" s="1"/>
  <c r="D60" i="162" s="1"/>
  <c r="C33" i="162"/>
  <c r="C49" i="162" s="1"/>
  <c r="C52" i="162" s="1"/>
  <c r="C54" i="162" s="1"/>
  <c r="C57" i="162" s="1"/>
  <c r="C60" i="162" s="1"/>
  <c r="AA48" i="163"/>
  <c r="Y48" i="163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Y33" i="163"/>
  <c r="X33" i="163"/>
  <c r="W33" i="163"/>
  <c r="W49" i="163" s="1"/>
  <c r="W52" i="163" s="1"/>
  <c r="W54" i="163" s="1"/>
  <c r="W57" i="163" s="1"/>
  <c r="W60" i="163" s="1"/>
  <c r="V33" i="163"/>
  <c r="V49" i="163" s="1"/>
  <c r="V52" i="163" s="1"/>
  <c r="V54" i="163" s="1"/>
  <c r="V57" i="163" s="1"/>
  <c r="V60" i="163" s="1"/>
  <c r="U33" i="163"/>
  <c r="T33" i="163"/>
  <c r="S33" i="163"/>
  <c r="S49" i="163" s="1"/>
  <c r="S52" i="163" s="1"/>
  <c r="S54" i="163" s="1"/>
  <c r="S57" i="163" s="1"/>
  <c r="S60" i="163" s="1"/>
  <c r="R33" i="163"/>
  <c r="R49" i="163" s="1"/>
  <c r="R52" i="163" s="1"/>
  <c r="R54" i="163" s="1"/>
  <c r="R57" i="163" s="1"/>
  <c r="R60" i="163" s="1"/>
  <c r="Q33" i="163"/>
  <c r="Q49" i="163" s="1"/>
  <c r="Q52" i="163" s="1"/>
  <c r="Q54" i="163" s="1"/>
  <c r="Q57" i="163" s="1"/>
  <c r="Q60" i="163" s="1"/>
  <c r="P33" i="163"/>
  <c r="O33" i="163"/>
  <c r="N33" i="163"/>
  <c r="N49" i="163" s="1"/>
  <c r="N52" i="163" s="1"/>
  <c r="N54" i="163" s="1"/>
  <c r="N57" i="163" s="1"/>
  <c r="N60" i="163" s="1"/>
  <c r="M33" i="163"/>
  <c r="M49" i="163" s="1"/>
  <c r="M52" i="163" s="1"/>
  <c r="M54" i="163" s="1"/>
  <c r="M57" i="163" s="1"/>
  <c r="M60" i="163" s="1"/>
  <c r="L33" i="163"/>
  <c r="L49" i="163" s="1"/>
  <c r="L52" i="163" s="1"/>
  <c r="L54" i="163" s="1"/>
  <c r="L57" i="163" s="1"/>
  <c r="L60" i="163" s="1"/>
  <c r="K33" i="163"/>
  <c r="J33" i="163"/>
  <c r="I33" i="163"/>
  <c r="H33" i="163"/>
  <c r="H49" i="163" s="1"/>
  <c r="H52" i="163" s="1"/>
  <c r="H54" i="163" s="1"/>
  <c r="H57" i="163" s="1"/>
  <c r="H60" i="163" s="1"/>
  <c r="G33" i="163"/>
  <c r="G49" i="163" s="1"/>
  <c r="G52" i="163" s="1"/>
  <c r="G54" i="163" s="1"/>
  <c r="G57" i="163" s="1"/>
  <c r="G60" i="163" s="1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E57" i="163" s="1"/>
  <c r="E60" i="163" s="1"/>
  <c r="D33" i="163"/>
  <c r="C33" i="163"/>
  <c r="M49" i="164"/>
  <c r="M52" i="164" s="1"/>
  <c r="M54" i="164" s="1"/>
  <c r="M57" i="164" s="1"/>
  <c r="M60" i="164" s="1"/>
  <c r="E49" i="164"/>
  <c r="E52" i="164" s="1"/>
  <c r="E54" i="164" s="1"/>
  <c r="E57" i="164" s="1"/>
  <c r="E60" i="164" s="1"/>
  <c r="AA48" i="164"/>
  <c r="Z48" i="164"/>
  <c r="Y48" i="164"/>
  <c r="X48" i="164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Y33" i="164"/>
  <c r="Y49" i="164" s="1"/>
  <c r="Y52" i="164" s="1"/>
  <c r="Y54" i="164" s="1"/>
  <c r="Y57" i="164" s="1"/>
  <c r="Y60" i="164" s="1"/>
  <c r="X33" i="164"/>
  <c r="X49" i="164" s="1"/>
  <c r="W33" i="164"/>
  <c r="W49" i="164" s="1"/>
  <c r="W52" i="164" s="1"/>
  <c r="W54" i="164" s="1"/>
  <c r="W57" i="164" s="1"/>
  <c r="W60" i="164" s="1"/>
  <c r="V33" i="164"/>
  <c r="V49" i="164" s="1"/>
  <c r="V52" i="164" s="1"/>
  <c r="V54" i="164" s="1"/>
  <c r="V57" i="164" s="1"/>
  <c r="V60" i="164" s="1"/>
  <c r="U33" i="164"/>
  <c r="U49" i="164" s="1"/>
  <c r="U52" i="164" s="1"/>
  <c r="U54" i="164" s="1"/>
  <c r="U57" i="164" s="1"/>
  <c r="U60" i="164" s="1"/>
  <c r="T33" i="164"/>
  <c r="S33" i="164"/>
  <c r="R33" i="164"/>
  <c r="Q33" i="164"/>
  <c r="Q49" i="164" s="1"/>
  <c r="Q52" i="164" s="1"/>
  <c r="Q54" i="164" s="1"/>
  <c r="Q57" i="164" s="1"/>
  <c r="Q60" i="164" s="1"/>
  <c r="P33" i="164"/>
  <c r="P49" i="164" s="1"/>
  <c r="P52" i="164" s="1"/>
  <c r="P54" i="164" s="1"/>
  <c r="P57" i="164" s="1"/>
  <c r="P60" i="164" s="1"/>
  <c r="O33" i="164"/>
  <c r="N33" i="164"/>
  <c r="M33" i="164"/>
  <c r="L33" i="164"/>
  <c r="L49" i="164" s="1"/>
  <c r="L52" i="164" s="1"/>
  <c r="L54" i="164" s="1"/>
  <c r="L57" i="164" s="1"/>
  <c r="L60" i="164" s="1"/>
  <c r="K33" i="164"/>
  <c r="K49" i="164" s="1"/>
  <c r="K52" i="164" s="1"/>
  <c r="K54" i="164" s="1"/>
  <c r="K57" i="164" s="1"/>
  <c r="K60" i="164" s="1"/>
  <c r="J33" i="164"/>
  <c r="I33" i="164"/>
  <c r="H33" i="164"/>
  <c r="H49" i="164" s="1"/>
  <c r="H52" i="164" s="1"/>
  <c r="H54" i="164" s="1"/>
  <c r="H57" i="164" s="1"/>
  <c r="H60" i="164" s="1"/>
  <c r="G33" i="164"/>
  <c r="F33" i="164"/>
  <c r="F49" i="164" s="1"/>
  <c r="F52" i="164" s="1"/>
  <c r="F54" i="164" s="1"/>
  <c r="F57" i="164" s="1"/>
  <c r="F60" i="164" s="1"/>
  <c r="E33" i="164"/>
  <c r="D33" i="164"/>
  <c r="C33" i="164"/>
  <c r="C49" i="164" s="1"/>
  <c r="C52" i="164" s="1"/>
  <c r="C54" i="164" s="1"/>
  <c r="C57" i="164" s="1"/>
  <c r="C60" i="164" s="1"/>
  <c r="C52" i="165"/>
  <c r="C54" i="165" s="1"/>
  <c r="C57" i="165" s="1"/>
  <c r="C60" i="165" s="1"/>
  <c r="AA48" i="165"/>
  <c r="Y48" i="165"/>
  <c r="X48" i="165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D49" i="165" s="1"/>
  <c r="D52" i="165" s="1"/>
  <c r="D54" i="165" s="1"/>
  <c r="D57" i="165" s="1"/>
  <c r="D60" i="165" s="1"/>
  <c r="C48" i="165"/>
  <c r="AA33" i="165"/>
  <c r="Y33" i="165"/>
  <c r="Y49" i="165" s="1"/>
  <c r="Y52" i="165" s="1"/>
  <c r="Y54" i="165" s="1"/>
  <c r="Y57" i="165" s="1"/>
  <c r="Y60" i="165" s="1"/>
  <c r="X33" i="165"/>
  <c r="X49" i="165" s="1"/>
  <c r="W33" i="165"/>
  <c r="W49" i="165" s="1"/>
  <c r="W52" i="165" s="1"/>
  <c r="W54" i="165" s="1"/>
  <c r="W57" i="165" s="1"/>
  <c r="W60" i="165" s="1"/>
  <c r="V33" i="165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R33" i="165"/>
  <c r="Q33" i="165"/>
  <c r="P33" i="165"/>
  <c r="O33" i="165"/>
  <c r="O49" i="165" s="1"/>
  <c r="O52" i="165" s="1"/>
  <c r="O54" i="165" s="1"/>
  <c r="O57" i="165" s="1"/>
  <c r="O60" i="165" s="1"/>
  <c r="N33" i="165"/>
  <c r="N49" i="165" s="1"/>
  <c r="N52" i="165" s="1"/>
  <c r="N54" i="165" s="1"/>
  <c r="N57" i="165" s="1"/>
  <c r="N60" i="165" s="1"/>
  <c r="M33" i="165"/>
  <c r="M49" i="165" s="1"/>
  <c r="M52" i="165" s="1"/>
  <c r="M54" i="165" s="1"/>
  <c r="M57" i="165" s="1"/>
  <c r="M60" i="165" s="1"/>
  <c r="L33" i="165"/>
  <c r="K33" i="165"/>
  <c r="K49" i="165" s="1"/>
  <c r="K52" i="165" s="1"/>
  <c r="K54" i="165" s="1"/>
  <c r="K57" i="165" s="1"/>
  <c r="K60" i="165" s="1"/>
  <c r="J33" i="165"/>
  <c r="I33" i="165"/>
  <c r="H33" i="165"/>
  <c r="G33" i="165"/>
  <c r="G49" i="165" s="1"/>
  <c r="G52" i="165" s="1"/>
  <c r="G54" i="165" s="1"/>
  <c r="G57" i="165" s="1"/>
  <c r="G60" i="165" s="1"/>
  <c r="F33" i="165"/>
  <c r="F49" i="165" s="1"/>
  <c r="F52" i="165" s="1"/>
  <c r="F54" i="165" s="1"/>
  <c r="F57" i="165" s="1"/>
  <c r="F60" i="165" s="1"/>
  <c r="E33" i="165"/>
  <c r="D33" i="165"/>
  <c r="C33" i="165"/>
  <c r="C49" i="165" s="1"/>
  <c r="Y54" i="166"/>
  <c r="Y57" i="166" s="1"/>
  <c r="Y60" i="166" s="1"/>
  <c r="AA48" i="166"/>
  <c r="AA49" i="166" s="1"/>
  <c r="AA52" i="166" s="1"/>
  <c r="AA54" i="166" s="1"/>
  <c r="AA57" i="166" s="1"/>
  <c r="AA60" i="166" s="1"/>
  <c r="Y48" i="166"/>
  <c r="X48" i="166"/>
  <c r="W48" i="166"/>
  <c r="V48" i="166"/>
  <c r="U48" i="166"/>
  <c r="T48" i="166"/>
  <c r="S48" i="166"/>
  <c r="S49" i="166" s="1"/>
  <c r="S52" i="166" s="1"/>
  <c r="S54" i="166" s="1"/>
  <c r="S57" i="166" s="1"/>
  <c r="S60" i="166" s="1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33" i="166"/>
  <c r="Y33" i="166"/>
  <c r="Y49" i="166" s="1"/>
  <c r="Y52" i="166" s="1"/>
  <c r="X33" i="166"/>
  <c r="X49" i="166" s="1"/>
  <c r="W33" i="166"/>
  <c r="V33" i="166"/>
  <c r="U33" i="166"/>
  <c r="T33" i="166"/>
  <c r="S33" i="166"/>
  <c r="R33" i="166"/>
  <c r="Q33" i="166"/>
  <c r="Q49" i="166" s="1"/>
  <c r="Q52" i="166" s="1"/>
  <c r="Q54" i="166" s="1"/>
  <c r="Q57" i="166" s="1"/>
  <c r="Q60" i="166" s="1"/>
  <c r="P33" i="166"/>
  <c r="P49" i="166" s="1"/>
  <c r="P52" i="166" s="1"/>
  <c r="P54" i="166" s="1"/>
  <c r="P57" i="166" s="1"/>
  <c r="P60" i="166" s="1"/>
  <c r="O33" i="166"/>
  <c r="O49" i="166" s="1"/>
  <c r="O52" i="166" s="1"/>
  <c r="O54" i="166" s="1"/>
  <c r="O57" i="166" s="1"/>
  <c r="O60" i="166" s="1"/>
  <c r="N33" i="166"/>
  <c r="M33" i="166"/>
  <c r="L33" i="166"/>
  <c r="L49" i="166" s="1"/>
  <c r="L52" i="166" s="1"/>
  <c r="L54" i="166" s="1"/>
  <c r="L57" i="166" s="1"/>
  <c r="L60" i="166" s="1"/>
  <c r="K33" i="166"/>
  <c r="K49" i="166" s="1"/>
  <c r="K52" i="166" s="1"/>
  <c r="K54" i="166" s="1"/>
  <c r="K57" i="166" s="1"/>
  <c r="K60" i="166" s="1"/>
  <c r="J33" i="166"/>
  <c r="J49" i="166" s="1"/>
  <c r="J52" i="166" s="1"/>
  <c r="J54" i="166" s="1"/>
  <c r="J57" i="166" s="1"/>
  <c r="J60" i="166" s="1"/>
  <c r="I33" i="166"/>
  <c r="H33" i="166"/>
  <c r="G33" i="166"/>
  <c r="G49" i="166" s="1"/>
  <c r="G52" i="166" s="1"/>
  <c r="G54" i="166" s="1"/>
  <c r="G57" i="166" s="1"/>
  <c r="G60" i="166" s="1"/>
  <c r="F33" i="166"/>
  <c r="F49" i="166" s="1"/>
  <c r="F52" i="166" s="1"/>
  <c r="F54" i="166" s="1"/>
  <c r="F57" i="166" s="1"/>
  <c r="F60" i="166" s="1"/>
  <c r="E33" i="166"/>
  <c r="D33" i="166"/>
  <c r="C33" i="166"/>
  <c r="C49" i="166" s="1"/>
  <c r="C52" i="166" s="1"/>
  <c r="C54" i="166" s="1"/>
  <c r="C57" i="166" s="1"/>
  <c r="C60" i="166" s="1"/>
  <c r="F60" i="167"/>
  <c r="G57" i="167"/>
  <c r="G60" i="167" s="1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J49" i="167" s="1"/>
  <c r="J52" i="167" s="1"/>
  <c r="J54" i="167" s="1"/>
  <c r="J57" i="167" s="1"/>
  <c r="J60" i="167" s="1"/>
  <c r="I48" i="167"/>
  <c r="H48" i="167"/>
  <c r="G48" i="167"/>
  <c r="F48" i="167"/>
  <c r="E48" i="167"/>
  <c r="D48" i="167"/>
  <c r="C48" i="167"/>
  <c r="AA33" i="167"/>
  <c r="AA49" i="167" s="1"/>
  <c r="AA52" i="167" s="1"/>
  <c r="AA54" i="167" s="1"/>
  <c r="AA57" i="167" s="1"/>
  <c r="AA60" i="167" s="1"/>
  <c r="Y33" i="167"/>
  <c r="Y49" i="167" s="1"/>
  <c r="Y52" i="167" s="1"/>
  <c r="Y54" i="167" s="1"/>
  <c r="Y57" i="167" s="1"/>
  <c r="Y60" i="167" s="1"/>
  <c r="X33" i="167"/>
  <c r="W33" i="167"/>
  <c r="W49" i="167" s="1"/>
  <c r="W52" i="167" s="1"/>
  <c r="W54" i="167" s="1"/>
  <c r="W57" i="167" s="1"/>
  <c r="W60" i="167" s="1"/>
  <c r="V33" i="167"/>
  <c r="U33" i="167"/>
  <c r="T33" i="167"/>
  <c r="T49" i="167" s="1"/>
  <c r="T52" i="167" s="1"/>
  <c r="T54" i="167" s="1"/>
  <c r="T57" i="167" s="1"/>
  <c r="T60" i="167" s="1"/>
  <c r="S33" i="167"/>
  <c r="S49" i="167" s="1"/>
  <c r="S52" i="167" s="1"/>
  <c r="S54" i="167" s="1"/>
  <c r="S57" i="167" s="1"/>
  <c r="S60" i="167" s="1"/>
  <c r="R33" i="167"/>
  <c r="Q33" i="167"/>
  <c r="Q49" i="167" s="1"/>
  <c r="Q52" i="167" s="1"/>
  <c r="Q54" i="167" s="1"/>
  <c r="Q57" i="167" s="1"/>
  <c r="Q60" i="167" s="1"/>
  <c r="P33" i="167"/>
  <c r="P49" i="167" s="1"/>
  <c r="P52" i="167" s="1"/>
  <c r="P54" i="167" s="1"/>
  <c r="P57" i="167" s="1"/>
  <c r="P60" i="167" s="1"/>
  <c r="O33" i="167"/>
  <c r="N33" i="167"/>
  <c r="M33" i="167"/>
  <c r="L33" i="167"/>
  <c r="L49" i="167" s="1"/>
  <c r="L52" i="167" s="1"/>
  <c r="L54" i="167" s="1"/>
  <c r="L57" i="167" s="1"/>
  <c r="L60" i="167" s="1"/>
  <c r="K33" i="167"/>
  <c r="K49" i="167" s="1"/>
  <c r="K52" i="167" s="1"/>
  <c r="K54" i="167" s="1"/>
  <c r="K57" i="167" s="1"/>
  <c r="K60" i="167" s="1"/>
  <c r="J33" i="167"/>
  <c r="I33" i="167"/>
  <c r="H33" i="167"/>
  <c r="H49" i="167" s="1"/>
  <c r="H52" i="167" s="1"/>
  <c r="H54" i="167" s="1"/>
  <c r="H57" i="167" s="1"/>
  <c r="H60" i="167" s="1"/>
  <c r="G33" i="167"/>
  <c r="G49" i="167" s="1"/>
  <c r="G52" i="167" s="1"/>
  <c r="G54" i="167" s="1"/>
  <c r="F33" i="167"/>
  <c r="F49" i="167" s="1"/>
  <c r="F52" i="167" s="1"/>
  <c r="F54" i="167" s="1"/>
  <c r="F57" i="167" s="1"/>
  <c r="E33" i="167"/>
  <c r="D33" i="167"/>
  <c r="D49" i="167" s="1"/>
  <c r="D52" i="167" s="1"/>
  <c r="D54" i="167" s="1"/>
  <c r="D57" i="167" s="1"/>
  <c r="D60" i="167" s="1"/>
  <c r="C33" i="167"/>
  <c r="C49" i="167" s="1"/>
  <c r="C52" i="167" s="1"/>
  <c r="C54" i="167" s="1"/>
  <c r="C57" i="167" s="1"/>
  <c r="C60" i="167" s="1"/>
  <c r="Y49" i="168"/>
  <c r="Y52" i="168" s="1"/>
  <c r="Y54" i="168" s="1"/>
  <c r="Y57" i="168" s="1"/>
  <c r="Y60" i="168" s="1"/>
  <c r="Q49" i="168"/>
  <c r="Q52" i="168" s="1"/>
  <c r="Q54" i="168" s="1"/>
  <c r="Q57" i="168" s="1"/>
  <c r="Q60" i="168" s="1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Y33" i="168"/>
  <c r="X33" i="168"/>
  <c r="W33" i="168"/>
  <c r="W49" i="168" s="1"/>
  <c r="W52" i="168" s="1"/>
  <c r="W54" i="168" s="1"/>
  <c r="W57" i="168" s="1"/>
  <c r="W60" i="168" s="1"/>
  <c r="V33" i="168"/>
  <c r="U33" i="168"/>
  <c r="T33" i="168"/>
  <c r="T49" i="168" s="1"/>
  <c r="T52" i="168" s="1"/>
  <c r="T54" i="168" s="1"/>
  <c r="T57" i="168" s="1"/>
  <c r="T60" i="168" s="1"/>
  <c r="S33" i="168"/>
  <c r="S49" i="168" s="1"/>
  <c r="S52" i="168" s="1"/>
  <c r="S54" i="168" s="1"/>
  <c r="S57" i="168" s="1"/>
  <c r="S60" i="168" s="1"/>
  <c r="R33" i="168"/>
  <c r="R49" i="168" s="1"/>
  <c r="R52" i="168" s="1"/>
  <c r="R54" i="168" s="1"/>
  <c r="R57" i="168" s="1"/>
  <c r="R60" i="168" s="1"/>
  <c r="Q33" i="168"/>
  <c r="P33" i="168"/>
  <c r="P49" i="168" s="1"/>
  <c r="P52" i="168" s="1"/>
  <c r="P54" i="168" s="1"/>
  <c r="P57" i="168" s="1"/>
  <c r="P60" i="168" s="1"/>
  <c r="O33" i="168"/>
  <c r="O49" i="168" s="1"/>
  <c r="O52" i="168" s="1"/>
  <c r="O54" i="168" s="1"/>
  <c r="O57" i="168" s="1"/>
  <c r="O60" i="168" s="1"/>
  <c r="N33" i="168"/>
  <c r="N49" i="168" s="1"/>
  <c r="N52" i="168" s="1"/>
  <c r="N54" i="168" s="1"/>
  <c r="N57" i="168" s="1"/>
  <c r="N60" i="168" s="1"/>
  <c r="M33" i="168"/>
  <c r="M49" i="168" s="1"/>
  <c r="M52" i="168" s="1"/>
  <c r="M54" i="168" s="1"/>
  <c r="M57" i="168" s="1"/>
  <c r="M60" i="168" s="1"/>
  <c r="L33" i="168"/>
  <c r="K33" i="168"/>
  <c r="J33" i="168"/>
  <c r="J49" i="168" s="1"/>
  <c r="J52" i="168" s="1"/>
  <c r="J54" i="168" s="1"/>
  <c r="J57" i="168" s="1"/>
  <c r="J60" i="168" s="1"/>
  <c r="I33" i="168"/>
  <c r="I49" i="168" s="1"/>
  <c r="I52" i="168" s="1"/>
  <c r="I54" i="168" s="1"/>
  <c r="I57" i="168" s="1"/>
  <c r="I60" i="168" s="1"/>
  <c r="H33" i="168"/>
  <c r="H49" i="168" s="1"/>
  <c r="H52" i="168" s="1"/>
  <c r="H54" i="168" s="1"/>
  <c r="H57" i="168" s="1"/>
  <c r="H60" i="168" s="1"/>
  <c r="G33" i="168"/>
  <c r="F33" i="168"/>
  <c r="E33" i="168"/>
  <c r="E49" i="168" s="1"/>
  <c r="E52" i="168" s="1"/>
  <c r="E54" i="168" s="1"/>
  <c r="E57" i="168" s="1"/>
  <c r="E60" i="168" s="1"/>
  <c r="D33" i="168"/>
  <c r="D49" i="168" s="1"/>
  <c r="D52" i="168" s="1"/>
  <c r="D54" i="168" s="1"/>
  <c r="D57" i="168" s="1"/>
  <c r="D60" i="168" s="1"/>
  <c r="C33" i="168"/>
  <c r="C49" i="168" s="1"/>
  <c r="C52" i="168" s="1"/>
  <c r="C54" i="168" s="1"/>
  <c r="C57" i="168" s="1"/>
  <c r="C60" i="168" s="1"/>
  <c r="F54" i="169"/>
  <c r="F57" i="169" s="1"/>
  <c r="F60" i="169" s="1"/>
  <c r="P49" i="169"/>
  <c r="P52" i="169" s="1"/>
  <c r="P54" i="169" s="1"/>
  <c r="P57" i="169" s="1"/>
  <c r="P60" i="169" s="1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H49" i="169" s="1"/>
  <c r="H52" i="169" s="1"/>
  <c r="H54" i="169" s="1"/>
  <c r="H57" i="169" s="1"/>
  <c r="H60" i="169" s="1"/>
  <c r="G48" i="169"/>
  <c r="F48" i="169"/>
  <c r="F49" i="169" s="1"/>
  <c r="F52" i="169" s="1"/>
  <c r="E48" i="169"/>
  <c r="D48" i="169"/>
  <c r="C48" i="169"/>
  <c r="AA33" i="169"/>
  <c r="AA49" i="169" s="1"/>
  <c r="AA52" i="169" s="1"/>
  <c r="AA54" i="169" s="1"/>
  <c r="AA57" i="169" s="1"/>
  <c r="AA60" i="169" s="1"/>
  <c r="Z33" i="169"/>
  <c r="Y33" i="169"/>
  <c r="X33" i="169"/>
  <c r="W33" i="169"/>
  <c r="V33" i="169"/>
  <c r="V49" i="169" s="1"/>
  <c r="V52" i="169" s="1"/>
  <c r="V54" i="169" s="1"/>
  <c r="V57" i="169" s="1"/>
  <c r="V60" i="169" s="1"/>
  <c r="U33" i="169"/>
  <c r="T33" i="169"/>
  <c r="T49" i="169" s="1"/>
  <c r="T52" i="169" s="1"/>
  <c r="T54" i="169" s="1"/>
  <c r="T57" i="169" s="1"/>
  <c r="T60" i="169" s="1"/>
  <c r="S33" i="169"/>
  <c r="R33" i="169"/>
  <c r="R49" i="169" s="1"/>
  <c r="R52" i="169" s="1"/>
  <c r="R54" i="169" s="1"/>
  <c r="R57" i="169" s="1"/>
  <c r="R60" i="169" s="1"/>
  <c r="Q33" i="169"/>
  <c r="P33" i="169"/>
  <c r="O33" i="169"/>
  <c r="N33" i="169"/>
  <c r="N49" i="169" s="1"/>
  <c r="N52" i="169" s="1"/>
  <c r="N54" i="169" s="1"/>
  <c r="N57" i="169" s="1"/>
  <c r="N60" i="169" s="1"/>
  <c r="M33" i="169"/>
  <c r="M49" i="169" s="1"/>
  <c r="M52" i="169" s="1"/>
  <c r="M54" i="169" s="1"/>
  <c r="M57" i="169" s="1"/>
  <c r="M60" i="169" s="1"/>
  <c r="L33" i="169"/>
  <c r="K33" i="169"/>
  <c r="J33" i="169"/>
  <c r="I33" i="169"/>
  <c r="H33" i="169"/>
  <c r="G33" i="169"/>
  <c r="F33" i="169"/>
  <c r="E33" i="169"/>
  <c r="E49" i="169" s="1"/>
  <c r="E52" i="169" s="1"/>
  <c r="E54" i="169" s="1"/>
  <c r="E57" i="169" s="1"/>
  <c r="E60" i="169" s="1"/>
  <c r="D33" i="169"/>
  <c r="D49" i="169" s="1"/>
  <c r="D52" i="169" s="1"/>
  <c r="D54" i="169" s="1"/>
  <c r="D57" i="169" s="1"/>
  <c r="D60" i="169" s="1"/>
  <c r="C33" i="169"/>
  <c r="C49" i="169" s="1"/>
  <c r="C52" i="169" s="1"/>
  <c r="C54" i="169" s="1"/>
  <c r="C57" i="169" s="1"/>
  <c r="C60" i="169" s="1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E49" i="170" s="1"/>
  <c r="E52" i="170" s="1"/>
  <c r="E54" i="170" s="1"/>
  <c r="E57" i="170" s="1"/>
  <c r="E60" i="170" s="1"/>
  <c r="D48" i="170"/>
  <c r="C48" i="170"/>
  <c r="AA33" i="170"/>
  <c r="Z33" i="170"/>
  <c r="Y33" i="170"/>
  <c r="X33" i="170"/>
  <c r="W33" i="170"/>
  <c r="V33" i="170"/>
  <c r="V49" i="170" s="1"/>
  <c r="V52" i="170" s="1"/>
  <c r="V54" i="170" s="1"/>
  <c r="V57" i="170" s="1"/>
  <c r="V60" i="170" s="1"/>
  <c r="U33" i="170"/>
  <c r="U49" i="170" s="1"/>
  <c r="U52" i="170" s="1"/>
  <c r="U54" i="170" s="1"/>
  <c r="U57" i="170" s="1"/>
  <c r="U60" i="170" s="1"/>
  <c r="T33" i="170"/>
  <c r="S33" i="170"/>
  <c r="R33" i="170"/>
  <c r="Q33" i="170"/>
  <c r="P33" i="170"/>
  <c r="O33" i="170"/>
  <c r="N33" i="170"/>
  <c r="M33" i="170"/>
  <c r="L33" i="170"/>
  <c r="L49" i="170" s="1"/>
  <c r="L52" i="170" s="1"/>
  <c r="L54" i="170" s="1"/>
  <c r="L57" i="170" s="1"/>
  <c r="L60" i="170" s="1"/>
  <c r="K33" i="170"/>
  <c r="K49" i="170" s="1"/>
  <c r="K52" i="170" s="1"/>
  <c r="K54" i="170" s="1"/>
  <c r="K57" i="170" s="1"/>
  <c r="K60" i="170" s="1"/>
  <c r="J33" i="170"/>
  <c r="J49" i="170" s="1"/>
  <c r="J52" i="170" s="1"/>
  <c r="J54" i="170" s="1"/>
  <c r="J57" i="170" s="1"/>
  <c r="J60" i="170" s="1"/>
  <c r="I33" i="170"/>
  <c r="H33" i="170"/>
  <c r="G33" i="170"/>
  <c r="F33" i="170"/>
  <c r="F49" i="170" s="1"/>
  <c r="F52" i="170" s="1"/>
  <c r="F54" i="170" s="1"/>
  <c r="F57" i="170" s="1"/>
  <c r="F60" i="170" s="1"/>
  <c r="E33" i="170"/>
  <c r="D33" i="170"/>
  <c r="D49" i="170" s="1"/>
  <c r="D52" i="170" s="1"/>
  <c r="D54" i="170" s="1"/>
  <c r="D57" i="170" s="1"/>
  <c r="D60" i="170" s="1"/>
  <c r="C33" i="170"/>
  <c r="AA49" i="171"/>
  <c r="AA52" i="171" s="1"/>
  <c r="AA54" i="171" s="1"/>
  <c r="AA57" i="171" s="1"/>
  <c r="AA60" i="171" s="1"/>
  <c r="W49" i="171"/>
  <c r="W52" i="171" s="1"/>
  <c r="W54" i="171" s="1"/>
  <c r="W57" i="171" s="1"/>
  <c r="W60" i="171" s="1"/>
  <c r="S49" i="171"/>
  <c r="S52" i="171" s="1"/>
  <c r="S54" i="171" s="1"/>
  <c r="S57" i="171" s="1"/>
  <c r="S60" i="171" s="1"/>
  <c r="AA48" i="171"/>
  <c r="Y48" i="171"/>
  <c r="X48" i="171"/>
  <c r="W48" i="171"/>
  <c r="V48" i="171"/>
  <c r="U48" i="171"/>
  <c r="T48" i="171"/>
  <c r="T49" i="171" s="1"/>
  <c r="T52" i="171" s="1"/>
  <c r="T54" i="171" s="1"/>
  <c r="T57" i="171" s="1"/>
  <c r="T60" i="171" s="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H49" i="171" s="1"/>
  <c r="H52" i="171" s="1"/>
  <c r="H54" i="171" s="1"/>
  <c r="H57" i="171" s="1"/>
  <c r="H60" i="171" s="1"/>
  <c r="G48" i="171"/>
  <c r="F48" i="171"/>
  <c r="E48" i="171"/>
  <c r="D48" i="171"/>
  <c r="C48" i="171"/>
  <c r="AA33" i="171"/>
  <c r="Y33" i="171"/>
  <c r="X33" i="171"/>
  <c r="W33" i="171"/>
  <c r="V33" i="171"/>
  <c r="V49" i="171" s="1"/>
  <c r="V52" i="171" s="1"/>
  <c r="V54" i="171" s="1"/>
  <c r="V57" i="171" s="1"/>
  <c r="V60" i="171" s="1"/>
  <c r="U33" i="171"/>
  <c r="U49" i="171" s="1"/>
  <c r="U52" i="171" s="1"/>
  <c r="U54" i="171" s="1"/>
  <c r="U57" i="171" s="1"/>
  <c r="U60" i="171" s="1"/>
  <c r="T33" i="171"/>
  <c r="S33" i="171"/>
  <c r="R33" i="171"/>
  <c r="Q33" i="171"/>
  <c r="Q49" i="171" s="1"/>
  <c r="Q52" i="171" s="1"/>
  <c r="Q54" i="171" s="1"/>
  <c r="Q57" i="171" s="1"/>
  <c r="Q60" i="171" s="1"/>
  <c r="P33" i="171"/>
  <c r="O33" i="171"/>
  <c r="O49" i="171" s="1"/>
  <c r="O52" i="171" s="1"/>
  <c r="O54" i="171" s="1"/>
  <c r="O57" i="171" s="1"/>
  <c r="O60" i="171" s="1"/>
  <c r="N33" i="171"/>
  <c r="M33" i="171"/>
  <c r="L33" i="171"/>
  <c r="K33" i="171"/>
  <c r="K49" i="171" s="1"/>
  <c r="K52" i="171" s="1"/>
  <c r="K54" i="171" s="1"/>
  <c r="K57" i="171" s="1"/>
  <c r="K60" i="171" s="1"/>
  <c r="J33" i="171"/>
  <c r="J49" i="171" s="1"/>
  <c r="J52" i="171" s="1"/>
  <c r="J54" i="171" s="1"/>
  <c r="J57" i="171" s="1"/>
  <c r="J60" i="171" s="1"/>
  <c r="I33" i="171"/>
  <c r="H33" i="171"/>
  <c r="G33" i="171"/>
  <c r="G49" i="171" s="1"/>
  <c r="G52" i="171" s="1"/>
  <c r="G54" i="171" s="1"/>
  <c r="G57" i="171" s="1"/>
  <c r="G60" i="171" s="1"/>
  <c r="F33" i="171"/>
  <c r="F49" i="171" s="1"/>
  <c r="F52" i="171" s="1"/>
  <c r="F54" i="171" s="1"/>
  <c r="F57" i="171" s="1"/>
  <c r="F60" i="171" s="1"/>
  <c r="E33" i="171"/>
  <c r="E49" i="171" s="1"/>
  <c r="E52" i="171" s="1"/>
  <c r="E54" i="171" s="1"/>
  <c r="E57" i="171" s="1"/>
  <c r="E60" i="171" s="1"/>
  <c r="D33" i="171"/>
  <c r="C33" i="171"/>
  <c r="C49" i="171" s="1"/>
  <c r="C52" i="171" s="1"/>
  <c r="C54" i="171" s="1"/>
  <c r="C57" i="171" s="1"/>
  <c r="C60" i="171" s="1"/>
  <c r="AA57" i="172"/>
  <c r="AA60" i="172" s="1"/>
  <c r="N49" i="172"/>
  <c r="N52" i="172" s="1"/>
  <c r="N54" i="172" s="1"/>
  <c r="N57" i="172" s="1"/>
  <c r="N60" i="172" s="1"/>
  <c r="F49" i="172"/>
  <c r="F52" i="172" s="1"/>
  <c r="F54" i="172" s="1"/>
  <c r="F57" i="172" s="1"/>
  <c r="F60" i="172" s="1"/>
  <c r="AA48" i="172"/>
  <c r="AA49" i="172" s="1"/>
  <c r="AA52" i="172" s="1"/>
  <c r="AA54" i="172" s="1"/>
  <c r="Y48" i="172"/>
  <c r="X48" i="172"/>
  <c r="Z48" i="172" s="1"/>
  <c r="W48" i="172"/>
  <c r="W49" i="172" s="1"/>
  <c r="W52" i="172" s="1"/>
  <c r="W54" i="172" s="1"/>
  <c r="W57" i="172" s="1"/>
  <c r="W60" i="172" s="1"/>
  <c r="V48" i="172"/>
  <c r="V49" i="172" s="1"/>
  <c r="V52" i="172" s="1"/>
  <c r="V54" i="172" s="1"/>
  <c r="V57" i="172" s="1"/>
  <c r="V60" i="172" s="1"/>
  <c r="U48" i="172"/>
  <c r="T48" i="172"/>
  <c r="S48" i="172"/>
  <c r="R48" i="172"/>
  <c r="Q48" i="172"/>
  <c r="P48" i="172"/>
  <c r="O48" i="172"/>
  <c r="O49" i="172" s="1"/>
  <c r="O52" i="172" s="1"/>
  <c r="O54" i="172" s="1"/>
  <c r="O57" i="172" s="1"/>
  <c r="O60" i="172" s="1"/>
  <c r="N48" i="172"/>
  <c r="M48" i="172"/>
  <c r="L48" i="172"/>
  <c r="K48" i="172"/>
  <c r="K49" i="172" s="1"/>
  <c r="K52" i="172" s="1"/>
  <c r="K54" i="172" s="1"/>
  <c r="K57" i="172" s="1"/>
  <c r="K60" i="172" s="1"/>
  <c r="J48" i="172"/>
  <c r="J49" i="172" s="1"/>
  <c r="J52" i="172" s="1"/>
  <c r="J54" i="172" s="1"/>
  <c r="J57" i="172" s="1"/>
  <c r="J60" i="172" s="1"/>
  <c r="I48" i="172"/>
  <c r="H48" i="172"/>
  <c r="G48" i="172"/>
  <c r="F48" i="172"/>
  <c r="E48" i="172"/>
  <c r="D48" i="172"/>
  <c r="C48" i="172"/>
  <c r="AA33" i="172"/>
  <c r="Y33" i="172"/>
  <c r="Y49" i="172" s="1"/>
  <c r="Y52" i="172" s="1"/>
  <c r="Y54" i="172" s="1"/>
  <c r="Y57" i="172" s="1"/>
  <c r="Y60" i="172" s="1"/>
  <c r="X33" i="172"/>
  <c r="W33" i="172"/>
  <c r="V33" i="172"/>
  <c r="U33" i="172"/>
  <c r="T33" i="172"/>
  <c r="T49" i="172" s="1"/>
  <c r="T52" i="172" s="1"/>
  <c r="T54" i="172" s="1"/>
  <c r="T57" i="172" s="1"/>
  <c r="T60" i="172" s="1"/>
  <c r="S33" i="172"/>
  <c r="R33" i="172"/>
  <c r="R49" i="172" s="1"/>
  <c r="R52" i="172" s="1"/>
  <c r="R54" i="172" s="1"/>
  <c r="R57" i="172" s="1"/>
  <c r="R60" i="172" s="1"/>
  <c r="Q33" i="172"/>
  <c r="P33" i="172"/>
  <c r="O33" i="172"/>
  <c r="N33" i="172"/>
  <c r="M33" i="172"/>
  <c r="M49" i="172" s="1"/>
  <c r="M52" i="172" s="1"/>
  <c r="M54" i="172" s="1"/>
  <c r="M57" i="172" s="1"/>
  <c r="M60" i="172" s="1"/>
  <c r="L33" i="172"/>
  <c r="L49" i="172" s="1"/>
  <c r="L52" i="172" s="1"/>
  <c r="L54" i="172" s="1"/>
  <c r="L57" i="172" s="1"/>
  <c r="L60" i="172" s="1"/>
  <c r="K33" i="172"/>
  <c r="J33" i="172"/>
  <c r="I33" i="172"/>
  <c r="H33" i="172"/>
  <c r="H49" i="172" s="1"/>
  <c r="H52" i="172" s="1"/>
  <c r="H54" i="172" s="1"/>
  <c r="H57" i="172" s="1"/>
  <c r="H60" i="172" s="1"/>
  <c r="G33" i="172"/>
  <c r="F33" i="172"/>
  <c r="E33" i="172"/>
  <c r="D33" i="172"/>
  <c r="C33" i="172"/>
  <c r="Y49" i="173"/>
  <c r="Y52" i="173" s="1"/>
  <c r="Y54" i="173" s="1"/>
  <c r="Y57" i="173" s="1"/>
  <c r="Y60" i="173" s="1"/>
  <c r="U49" i="173"/>
  <c r="U52" i="173" s="1"/>
  <c r="U54" i="173" s="1"/>
  <c r="U57" i="173" s="1"/>
  <c r="U60" i="173" s="1"/>
  <c r="Q49" i="173"/>
  <c r="Q52" i="173" s="1"/>
  <c r="Q54" i="173" s="1"/>
  <c r="Q57" i="173" s="1"/>
  <c r="Q60" i="173" s="1"/>
  <c r="AA48" i="173"/>
  <c r="Z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N49" i="173" s="1"/>
  <c r="N52" i="173" s="1"/>
  <c r="N54" i="173" s="1"/>
  <c r="N57" i="173" s="1"/>
  <c r="N60" i="173" s="1"/>
  <c r="M48" i="173"/>
  <c r="M49" i="173" s="1"/>
  <c r="M52" i="173" s="1"/>
  <c r="M54" i="173" s="1"/>
  <c r="M57" i="173" s="1"/>
  <c r="M60" i="173" s="1"/>
  <c r="L48" i="173"/>
  <c r="K48" i="173"/>
  <c r="J48" i="173"/>
  <c r="I48" i="173"/>
  <c r="H48" i="173"/>
  <c r="G48" i="173"/>
  <c r="F48" i="173"/>
  <c r="E48" i="173"/>
  <c r="D48" i="173"/>
  <c r="C48" i="173"/>
  <c r="AA33" i="173"/>
  <c r="Y33" i="173"/>
  <c r="X33" i="173"/>
  <c r="X49" i="173" s="1"/>
  <c r="W33" i="173"/>
  <c r="W49" i="173" s="1"/>
  <c r="W52" i="173" s="1"/>
  <c r="W54" i="173" s="1"/>
  <c r="W57" i="173" s="1"/>
  <c r="W60" i="173" s="1"/>
  <c r="V33" i="173"/>
  <c r="U33" i="173"/>
  <c r="T33" i="173"/>
  <c r="S33" i="173"/>
  <c r="S49" i="173" s="1"/>
  <c r="S52" i="173" s="1"/>
  <c r="S54" i="173" s="1"/>
  <c r="S57" i="173" s="1"/>
  <c r="S60" i="173" s="1"/>
  <c r="R33" i="173"/>
  <c r="Q33" i="173"/>
  <c r="P33" i="173"/>
  <c r="P49" i="173" s="1"/>
  <c r="P52" i="173" s="1"/>
  <c r="P54" i="173" s="1"/>
  <c r="P57" i="173" s="1"/>
  <c r="P60" i="173" s="1"/>
  <c r="O33" i="173"/>
  <c r="N33" i="173"/>
  <c r="M33" i="173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I33" i="173"/>
  <c r="I49" i="173" s="1"/>
  <c r="I52" i="173" s="1"/>
  <c r="I54" i="173" s="1"/>
  <c r="I57" i="173" s="1"/>
  <c r="I60" i="173" s="1"/>
  <c r="H33" i="173"/>
  <c r="G33" i="173"/>
  <c r="G49" i="173" s="1"/>
  <c r="G52" i="173" s="1"/>
  <c r="G54" i="173" s="1"/>
  <c r="G57" i="173" s="1"/>
  <c r="G60" i="173" s="1"/>
  <c r="F33" i="173"/>
  <c r="E33" i="173"/>
  <c r="D33" i="173"/>
  <c r="C33" i="173"/>
  <c r="Q57" i="174"/>
  <c r="Q60" i="174" s="1"/>
  <c r="L49" i="174"/>
  <c r="L52" i="174" s="1"/>
  <c r="L54" i="174" s="1"/>
  <c r="L57" i="174" s="1"/>
  <c r="L60" i="174" s="1"/>
  <c r="AA48" i="174"/>
  <c r="Y48" i="174"/>
  <c r="Z48" i="174" s="1"/>
  <c r="X48" i="174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33" i="174"/>
  <c r="Y33" i="174"/>
  <c r="X33" i="174"/>
  <c r="X49" i="174" s="1"/>
  <c r="W33" i="174"/>
  <c r="V33" i="174"/>
  <c r="U33" i="174"/>
  <c r="T33" i="174"/>
  <c r="T49" i="174" s="1"/>
  <c r="T52" i="174" s="1"/>
  <c r="T54" i="174" s="1"/>
  <c r="T57" i="174" s="1"/>
  <c r="T60" i="174" s="1"/>
  <c r="S33" i="174"/>
  <c r="R33" i="174"/>
  <c r="R49" i="174" s="1"/>
  <c r="R52" i="174" s="1"/>
  <c r="R54" i="174" s="1"/>
  <c r="R57" i="174" s="1"/>
  <c r="R60" i="174" s="1"/>
  <c r="Q33" i="174"/>
  <c r="Q49" i="174" s="1"/>
  <c r="Q52" i="174" s="1"/>
  <c r="Q54" i="174" s="1"/>
  <c r="P33" i="174"/>
  <c r="P49" i="174" s="1"/>
  <c r="P52" i="174" s="1"/>
  <c r="P54" i="174" s="1"/>
  <c r="P57" i="174" s="1"/>
  <c r="P60" i="174" s="1"/>
  <c r="O33" i="174"/>
  <c r="N33" i="174"/>
  <c r="M33" i="174"/>
  <c r="L33" i="174"/>
  <c r="K33" i="174"/>
  <c r="J33" i="174"/>
  <c r="I33" i="174"/>
  <c r="H33" i="174"/>
  <c r="H49" i="174" s="1"/>
  <c r="H52" i="174" s="1"/>
  <c r="H54" i="174" s="1"/>
  <c r="H57" i="174" s="1"/>
  <c r="H60" i="174" s="1"/>
  <c r="G33" i="174"/>
  <c r="G49" i="174" s="1"/>
  <c r="G52" i="174" s="1"/>
  <c r="G54" i="174" s="1"/>
  <c r="G57" i="174" s="1"/>
  <c r="G60" i="174" s="1"/>
  <c r="F33" i="174"/>
  <c r="E33" i="174"/>
  <c r="D33" i="174"/>
  <c r="C33" i="174"/>
  <c r="S49" i="175"/>
  <c r="S52" i="175" s="1"/>
  <c r="S54" i="175" s="1"/>
  <c r="S57" i="175" s="1"/>
  <c r="S60" i="175" s="1"/>
  <c r="K49" i="175"/>
  <c r="K52" i="175" s="1"/>
  <c r="K54" i="175" s="1"/>
  <c r="K57" i="175" s="1"/>
  <c r="K60" i="175" s="1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L49" i="175" s="1"/>
  <c r="L52" i="175" s="1"/>
  <c r="L54" i="175" s="1"/>
  <c r="L57" i="175" s="1"/>
  <c r="L60" i="175" s="1"/>
  <c r="K48" i="175"/>
  <c r="J48" i="175"/>
  <c r="I48" i="175"/>
  <c r="H48" i="175"/>
  <c r="G48" i="175"/>
  <c r="F48" i="175"/>
  <c r="E48" i="175"/>
  <c r="D48" i="175"/>
  <c r="C48" i="175"/>
  <c r="AA33" i="175"/>
  <c r="AA49" i="175" s="1"/>
  <c r="AA52" i="175" s="1"/>
  <c r="AA54" i="175" s="1"/>
  <c r="AA57" i="175" s="1"/>
  <c r="AA60" i="175" s="1"/>
  <c r="Y33" i="175"/>
  <c r="Y49" i="175" s="1"/>
  <c r="Y52" i="175" s="1"/>
  <c r="Y54" i="175" s="1"/>
  <c r="Y57" i="175" s="1"/>
  <c r="Y60" i="175" s="1"/>
  <c r="X33" i="175"/>
  <c r="W33" i="175"/>
  <c r="V33" i="175"/>
  <c r="V49" i="175" s="1"/>
  <c r="V52" i="175" s="1"/>
  <c r="V54" i="175" s="1"/>
  <c r="V57" i="175" s="1"/>
  <c r="V60" i="175" s="1"/>
  <c r="U33" i="175"/>
  <c r="U49" i="175" s="1"/>
  <c r="U52" i="175" s="1"/>
  <c r="U54" i="175" s="1"/>
  <c r="U57" i="175" s="1"/>
  <c r="U60" i="175" s="1"/>
  <c r="T33" i="175"/>
  <c r="S33" i="175"/>
  <c r="R33" i="175"/>
  <c r="Q33" i="175"/>
  <c r="Q49" i="175" s="1"/>
  <c r="Q52" i="175" s="1"/>
  <c r="Q54" i="175" s="1"/>
  <c r="Q57" i="175" s="1"/>
  <c r="Q60" i="175" s="1"/>
  <c r="P33" i="175"/>
  <c r="P49" i="175" s="1"/>
  <c r="P52" i="175" s="1"/>
  <c r="P54" i="175" s="1"/>
  <c r="P57" i="175" s="1"/>
  <c r="P60" i="175" s="1"/>
  <c r="O33" i="175"/>
  <c r="O49" i="175" s="1"/>
  <c r="O52" i="175" s="1"/>
  <c r="O54" i="175" s="1"/>
  <c r="O57" i="175" s="1"/>
  <c r="O60" i="175" s="1"/>
  <c r="N33" i="175"/>
  <c r="N49" i="175" s="1"/>
  <c r="N52" i="175" s="1"/>
  <c r="N54" i="175" s="1"/>
  <c r="N57" i="175" s="1"/>
  <c r="N60" i="175" s="1"/>
  <c r="M33" i="175"/>
  <c r="L33" i="175"/>
  <c r="K33" i="175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H49" i="175" s="1"/>
  <c r="H52" i="175" s="1"/>
  <c r="H54" i="175" s="1"/>
  <c r="H57" i="175" s="1"/>
  <c r="H60" i="175" s="1"/>
  <c r="G33" i="175"/>
  <c r="F33" i="175"/>
  <c r="E33" i="175"/>
  <c r="E49" i="175" s="1"/>
  <c r="E52" i="175" s="1"/>
  <c r="E54" i="175" s="1"/>
  <c r="E57" i="175" s="1"/>
  <c r="E60" i="175" s="1"/>
  <c r="D33" i="175"/>
  <c r="C33" i="175"/>
  <c r="C49" i="175" s="1"/>
  <c r="C52" i="175" s="1"/>
  <c r="C54" i="175" s="1"/>
  <c r="C57" i="175" s="1"/>
  <c r="C60" i="175" s="1"/>
  <c r="O57" i="176"/>
  <c r="O60" i="176" s="1"/>
  <c r="H54" i="176"/>
  <c r="H57" i="176" s="1"/>
  <c r="H60" i="176" s="1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33" i="176"/>
  <c r="Y33" i="176"/>
  <c r="Y49" i="176" s="1"/>
  <c r="X33" i="176"/>
  <c r="W33" i="176"/>
  <c r="W49" i="176" s="1"/>
  <c r="W52" i="176" s="1"/>
  <c r="W54" i="176" s="1"/>
  <c r="W57" i="176" s="1"/>
  <c r="W60" i="176" s="1"/>
  <c r="V33" i="176"/>
  <c r="V49" i="176" s="1"/>
  <c r="V52" i="176" s="1"/>
  <c r="V54" i="176" s="1"/>
  <c r="V57" i="176" s="1"/>
  <c r="V60" i="176" s="1"/>
  <c r="U33" i="176"/>
  <c r="U49" i="176" s="1"/>
  <c r="U52" i="176" s="1"/>
  <c r="U54" i="176" s="1"/>
  <c r="U57" i="176" s="1"/>
  <c r="U60" i="176" s="1"/>
  <c r="T33" i="176"/>
  <c r="T49" i="176" s="1"/>
  <c r="T52" i="176" s="1"/>
  <c r="T54" i="176" s="1"/>
  <c r="T57" i="176" s="1"/>
  <c r="T60" i="176" s="1"/>
  <c r="S33" i="176"/>
  <c r="R33" i="176"/>
  <c r="R49" i="176" s="1"/>
  <c r="R52" i="176" s="1"/>
  <c r="R54" i="176" s="1"/>
  <c r="R57" i="176" s="1"/>
  <c r="R60" i="176" s="1"/>
  <c r="Q33" i="176"/>
  <c r="P33" i="176"/>
  <c r="P49" i="176" s="1"/>
  <c r="P52" i="176" s="1"/>
  <c r="P54" i="176" s="1"/>
  <c r="P57" i="176" s="1"/>
  <c r="P60" i="176" s="1"/>
  <c r="O33" i="176"/>
  <c r="O49" i="176" s="1"/>
  <c r="O52" i="176" s="1"/>
  <c r="O54" i="176" s="1"/>
  <c r="N33" i="176"/>
  <c r="M33" i="176"/>
  <c r="M49" i="176" s="1"/>
  <c r="M52" i="176" s="1"/>
  <c r="M54" i="176" s="1"/>
  <c r="M57" i="176" s="1"/>
  <c r="M60" i="176" s="1"/>
  <c r="L33" i="176"/>
  <c r="L49" i="176" s="1"/>
  <c r="L52" i="176" s="1"/>
  <c r="L54" i="176" s="1"/>
  <c r="L57" i="176" s="1"/>
  <c r="L60" i="176" s="1"/>
  <c r="K33" i="176"/>
  <c r="J33" i="176"/>
  <c r="I33" i="176"/>
  <c r="I49" i="176" s="1"/>
  <c r="I52" i="176" s="1"/>
  <c r="I54" i="176" s="1"/>
  <c r="I57" i="176" s="1"/>
  <c r="I60" i="176" s="1"/>
  <c r="H33" i="176"/>
  <c r="H49" i="176" s="1"/>
  <c r="H52" i="176" s="1"/>
  <c r="G33" i="176"/>
  <c r="F33" i="176"/>
  <c r="E33" i="176"/>
  <c r="E49" i="176" s="1"/>
  <c r="E52" i="176" s="1"/>
  <c r="E54" i="176" s="1"/>
  <c r="E57" i="176" s="1"/>
  <c r="E60" i="176" s="1"/>
  <c r="D33" i="176"/>
  <c r="D49" i="176" s="1"/>
  <c r="D52" i="176" s="1"/>
  <c r="D54" i="176" s="1"/>
  <c r="D57" i="176" s="1"/>
  <c r="D60" i="176" s="1"/>
  <c r="C33" i="176"/>
  <c r="C49" i="176" s="1"/>
  <c r="C52" i="176" s="1"/>
  <c r="C54" i="176" s="1"/>
  <c r="C57" i="176" s="1"/>
  <c r="C60" i="176" s="1"/>
  <c r="AA48" i="177"/>
  <c r="Y48" i="177"/>
  <c r="X48" i="177"/>
  <c r="Z48" i="177" s="1"/>
  <c r="W48" i="177"/>
  <c r="V48" i="177"/>
  <c r="U48" i="177"/>
  <c r="T48" i="177"/>
  <c r="S48" i="177"/>
  <c r="R48" i="177"/>
  <c r="Q48" i="177"/>
  <c r="Q49" i="177" s="1"/>
  <c r="Q52" i="177" s="1"/>
  <c r="Q54" i="177" s="1"/>
  <c r="Q57" i="177" s="1"/>
  <c r="Q60" i="177" s="1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Y33" i="177"/>
  <c r="X33" i="177"/>
  <c r="W33" i="177"/>
  <c r="W49" i="177" s="1"/>
  <c r="W52" i="177" s="1"/>
  <c r="W54" i="177" s="1"/>
  <c r="W57" i="177" s="1"/>
  <c r="W60" i="177" s="1"/>
  <c r="V33" i="177"/>
  <c r="U33" i="177"/>
  <c r="U49" i="177" s="1"/>
  <c r="U52" i="177" s="1"/>
  <c r="U54" i="177" s="1"/>
  <c r="U57" i="177" s="1"/>
  <c r="U60" i="177" s="1"/>
  <c r="T33" i="177"/>
  <c r="T49" i="177" s="1"/>
  <c r="T52" i="177" s="1"/>
  <c r="T54" i="177" s="1"/>
  <c r="T57" i="177" s="1"/>
  <c r="T60" i="177" s="1"/>
  <c r="S33" i="177"/>
  <c r="R33" i="177"/>
  <c r="Q33" i="177"/>
  <c r="P33" i="177"/>
  <c r="O33" i="177"/>
  <c r="N33" i="177"/>
  <c r="N49" i="177" s="1"/>
  <c r="N52" i="177" s="1"/>
  <c r="N54" i="177" s="1"/>
  <c r="N57" i="177" s="1"/>
  <c r="N60" i="177" s="1"/>
  <c r="M33" i="177"/>
  <c r="M49" i="177" s="1"/>
  <c r="M52" i="177" s="1"/>
  <c r="M54" i="177" s="1"/>
  <c r="M57" i="177" s="1"/>
  <c r="M60" i="177" s="1"/>
  <c r="L33" i="177"/>
  <c r="L49" i="177" s="1"/>
  <c r="L52" i="177" s="1"/>
  <c r="L54" i="177" s="1"/>
  <c r="L57" i="177" s="1"/>
  <c r="L60" i="177" s="1"/>
  <c r="K33" i="177"/>
  <c r="K49" i="177" s="1"/>
  <c r="K52" i="177" s="1"/>
  <c r="K54" i="177" s="1"/>
  <c r="K57" i="177" s="1"/>
  <c r="K60" i="177" s="1"/>
  <c r="J33" i="177"/>
  <c r="I33" i="177"/>
  <c r="I49" i="177" s="1"/>
  <c r="I52" i="177" s="1"/>
  <c r="I54" i="177" s="1"/>
  <c r="I57" i="177" s="1"/>
  <c r="I60" i="177" s="1"/>
  <c r="H33" i="177"/>
  <c r="H49" i="177" s="1"/>
  <c r="H52" i="177" s="1"/>
  <c r="H54" i="177" s="1"/>
  <c r="H57" i="177" s="1"/>
  <c r="H60" i="177" s="1"/>
  <c r="G33" i="177"/>
  <c r="G49" i="177" s="1"/>
  <c r="G52" i="177" s="1"/>
  <c r="G54" i="177" s="1"/>
  <c r="G57" i="177" s="1"/>
  <c r="G60" i="177" s="1"/>
  <c r="F33" i="177"/>
  <c r="F49" i="177" s="1"/>
  <c r="F52" i="177" s="1"/>
  <c r="F54" i="177" s="1"/>
  <c r="F57" i="177" s="1"/>
  <c r="F60" i="177" s="1"/>
  <c r="E33" i="177"/>
  <c r="D33" i="177"/>
  <c r="D49" i="177" s="1"/>
  <c r="D52" i="177" s="1"/>
  <c r="D54" i="177" s="1"/>
  <c r="D57" i="177" s="1"/>
  <c r="D60" i="177" s="1"/>
  <c r="C33" i="177"/>
  <c r="L60" i="178"/>
  <c r="P49" i="178"/>
  <c r="P52" i="178" s="1"/>
  <c r="P54" i="178" s="1"/>
  <c r="P57" i="178" s="1"/>
  <c r="P60" i="178" s="1"/>
  <c r="AA48" i="178"/>
  <c r="Y48" i="178"/>
  <c r="X48" i="178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H49" i="178" s="1"/>
  <c r="H52" i="178" s="1"/>
  <c r="H54" i="178" s="1"/>
  <c r="H57" i="178" s="1"/>
  <c r="H60" i="178" s="1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Z33" i="178"/>
  <c r="Y33" i="178"/>
  <c r="X33" i="178"/>
  <c r="W33" i="178"/>
  <c r="V33" i="178"/>
  <c r="U33" i="178"/>
  <c r="U49" i="178" s="1"/>
  <c r="U52" i="178" s="1"/>
  <c r="U54" i="178" s="1"/>
  <c r="U57" i="178" s="1"/>
  <c r="U60" i="178" s="1"/>
  <c r="T33" i="178"/>
  <c r="S33" i="178"/>
  <c r="S49" i="178" s="1"/>
  <c r="S52" i="178" s="1"/>
  <c r="S54" i="178" s="1"/>
  <c r="S57" i="178" s="1"/>
  <c r="S60" i="178" s="1"/>
  <c r="R33" i="178"/>
  <c r="Q33" i="178"/>
  <c r="P33" i="178"/>
  <c r="O33" i="178"/>
  <c r="N33" i="178"/>
  <c r="M33" i="178"/>
  <c r="L33" i="178"/>
  <c r="L49" i="178" s="1"/>
  <c r="L52" i="178" s="1"/>
  <c r="L54" i="178" s="1"/>
  <c r="L57" i="178" s="1"/>
  <c r="K33" i="178"/>
  <c r="K49" i="178" s="1"/>
  <c r="K52" i="178" s="1"/>
  <c r="K54" i="178" s="1"/>
  <c r="K57" i="178" s="1"/>
  <c r="K60" i="178" s="1"/>
  <c r="J33" i="178"/>
  <c r="J49" i="178" s="1"/>
  <c r="J52" i="178" s="1"/>
  <c r="J54" i="178" s="1"/>
  <c r="J57" i="178" s="1"/>
  <c r="J60" i="178" s="1"/>
  <c r="I33" i="178"/>
  <c r="H33" i="178"/>
  <c r="G33" i="178"/>
  <c r="F33" i="178"/>
  <c r="E33" i="178"/>
  <c r="E49" i="178" s="1"/>
  <c r="E52" i="178" s="1"/>
  <c r="E54" i="178" s="1"/>
  <c r="E57" i="178" s="1"/>
  <c r="E60" i="178" s="1"/>
  <c r="D33" i="178"/>
  <c r="D49" i="178" s="1"/>
  <c r="D52" i="178" s="1"/>
  <c r="D54" i="178" s="1"/>
  <c r="D57" i="178" s="1"/>
  <c r="D60" i="178" s="1"/>
  <c r="C33" i="178"/>
  <c r="C49" i="178" s="1"/>
  <c r="C52" i="178" s="1"/>
  <c r="C54" i="178" s="1"/>
  <c r="C57" i="178" s="1"/>
  <c r="C60" i="178" s="1"/>
  <c r="O49" i="179"/>
  <c r="O52" i="179" s="1"/>
  <c r="O54" i="179" s="1"/>
  <c r="O57" i="179" s="1"/>
  <c r="O60" i="179" s="1"/>
  <c r="AA48" i="179"/>
  <c r="Y48" i="179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Y33" i="179"/>
  <c r="Y49" i="179" s="1"/>
  <c r="Y52" i="179" s="1"/>
  <c r="Y54" i="179" s="1"/>
  <c r="Y57" i="179" s="1"/>
  <c r="Y60" i="179" s="1"/>
  <c r="X33" i="179"/>
  <c r="W33" i="179"/>
  <c r="V33" i="179"/>
  <c r="V49" i="179" s="1"/>
  <c r="V52" i="179" s="1"/>
  <c r="V54" i="179" s="1"/>
  <c r="V57" i="179" s="1"/>
  <c r="V60" i="179" s="1"/>
  <c r="U33" i="179"/>
  <c r="U49" i="179" s="1"/>
  <c r="U52" i="179" s="1"/>
  <c r="U54" i="179" s="1"/>
  <c r="U57" i="179" s="1"/>
  <c r="U60" i="179" s="1"/>
  <c r="T33" i="179"/>
  <c r="S33" i="179"/>
  <c r="R33" i="179"/>
  <c r="Q33" i="179"/>
  <c r="P33" i="179"/>
  <c r="P49" i="179" s="1"/>
  <c r="P52" i="179" s="1"/>
  <c r="P54" i="179" s="1"/>
  <c r="P57" i="179" s="1"/>
  <c r="P60" i="179" s="1"/>
  <c r="O33" i="179"/>
  <c r="N33" i="179"/>
  <c r="N49" i="179" s="1"/>
  <c r="N52" i="179" s="1"/>
  <c r="N54" i="179" s="1"/>
  <c r="N57" i="179" s="1"/>
  <c r="N60" i="179" s="1"/>
  <c r="M33" i="179"/>
  <c r="M49" i="179" s="1"/>
  <c r="M52" i="179" s="1"/>
  <c r="M54" i="179" s="1"/>
  <c r="M57" i="179" s="1"/>
  <c r="M60" i="179" s="1"/>
  <c r="L33" i="179"/>
  <c r="K33" i="179"/>
  <c r="J33" i="179"/>
  <c r="J49" i="179" s="1"/>
  <c r="J52" i="179" s="1"/>
  <c r="J54" i="179" s="1"/>
  <c r="J57" i="179" s="1"/>
  <c r="J60" i="179" s="1"/>
  <c r="I33" i="179"/>
  <c r="H33" i="179"/>
  <c r="G33" i="179"/>
  <c r="G49" i="179" s="1"/>
  <c r="G52" i="179" s="1"/>
  <c r="G54" i="179" s="1"/>
  <c r="G57" i="179" s="1"/>
  <c r="G60" i="179" s="1"/>
  <c r="F33" i="179"/>
  <c r="F49" i="179" s="1"/>
  <c r="F52" i="179" s="1"/>
  <c r="F54" i="179" s="1"/>
  <c r="F57" i="179" s="1"/>
  <c r="F60" i="179" s="1"/>
  <c r="E33" i="179"/>
  <c r="E49" i="179" s="1"/>
  <c r="E52" i="179" s="1"/>
  <c r="E54" i="179" s="1"/>
  <c r="E57" i="179" s="1"/>
  <c r="E60" i="179" s="1"/>
  <c r="D33" i="179"/>
  <c r="C33" i="179"/>
  <c r="C49" i="179" s="1"/>
  <c r="C52" i="179" s="1"/>
  <c r="C54" i="179" s="1"/>
  <c r="C57" i="179" s="1"/>
  <c r="C60" i="179" s="1"/>
  <c r="V49" i="180"/>
  <c r="V52" i="180" s="1"/>
  <c r="V54" i="180" s="1"/>
  <c r="V57" i="180" s="1"/>
  <c r="V60" i="180" s="1"/>
  <c r="F49" i="180"/>
  <c r="F52" i="180" s="1"/>
  <c r="F54" i="180" s="1"/>
  <c r="F57" i="180" s="1"/>
  <c r="F60" i="180" s="1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AA49" i="180" s="1"/>
  <c r="AA52" i="180" s="1"/>
  <c r="AA54" i="180" s="1"/>
  <c r="AA57" i="180" s="1"/>
  <c r="AA60" i="180" s="1"/>
  <c r="Y33" i="180"/>
  <c r="Y49" i="180" s="1"/>
  <c r="Y52" i="180" s="1"/>
  <c r="Y54" i="180" s="1"/>
  <c r="Y57" i="180" s="1"/>
  <c r="Y60" i="180" s="1"/>
  <c r="X33" i="180"/>
  <c r="W33" i="180"/>
  <c r="W49" i="180" s="1"/>
  <c r="W52" i="180" s="1"/>
  <c r="W54" i="180" s="1"/>
  <c r="W57" i="180" s="1"/>
  <c r="W60" i="180" s="1"/>
  <c r="V33" i="180"/>
  <c r="U33" i="180"/>
  <c r="U49" i="180" s="1"/>
  <c r="U52" i="180" s="1"/>
  <c r="U54" i="180" s="1"/>
  <c r="U57" i="180" s="1"/>
  <c r="U60" i="180" s="1"/>
  <c r="T33" i="180"/>
  <c r="T49" i="180" s="1"/>
  <c r="T52" i="180" s="1"/>
  <c r="T54" i="180" s="1"/>
  <c r="T57" i="180" s="1"/>
  <c r="T60" i="180" s="1"/>
  <c r="S33" i="180"/>
  <c r="R33" i="180"/>
  <c r="Q33" i="180"/>
  <c r="P33" i="180"/>
  <c r="P49" i="180" s="1"/>
  <c r="P52" i="180" s="1"/>
  <c r="P54" i="180" s="1"/>
  <c r="P57" i="180" s="1"/>
  <c r="P60" i="180" s="1"/>
  <c r="O33" i="180"/>
  <c r="O49" i="180" s="1"/>
  <c r="O52" i="180" s="1"/>
  <c r="O54" i="180" s="1"/>
  <c r="O57" i="180" s="1"/>
  <c r="O60" i="180" s="1"/>
  <c r="N33" i="180"/>
  <c r="N49" i="180" s="1"/>
  <c r="N52" i="180" s="1"/>
  <c r="N54" i="180" s="1"/>
  <c r="N57" i="180" s="1"/>
  <c r="N60" i="180" s="1"/>
  <c r="M33" i="180"/>
  <c r="M49" i="180" s="1"/>
  <c r="M52" i="180" s="1"/>
  <c r="M54" i="180" s="1"/>
  <c r="M57" i="180" s="1"/>
  <c r="M60" i="180" s="1"/>
  <c r="L33" i="180"/>
  <c r="K33" i="180"/>
  <c r="J33" i="180"/>
  <c r="J49" i="180" s="1"/>
  <c r="J52" i="180" s="1"/>
  <c r="J54" i="180" s="1"/>
  <c r="J57" i="180" s="1"/>
  <c r="J60" i="180" s="1"/>
  <c r="I33" i="180"/>
  <c r="I49" i="180" s="1"/>
  <c r="I52" i="180" s="1"/>
  <c r="I54" i="180" s="1"/>
  <c r="I57" i="180" s="1"/>
  <c r="I60" i="180" s="1"/>
  <c r="H33" i="180"/>
  <c r="H49" i="180" s="1"/>
  <c r="H52" i="180" s="1"/>
  <c r="H54" i="180" s="1"/>
  <c r="H57" i="180" s="1"/>
  <c r="H60" i="180" s="1"/>
  <c r="G33" i="180"/>
  <c r="G49" i="180" s="1"/>
  <c r="G52" i="180" s="1"/>
  <c r="G54" i="180" s="1"/>
  <c r="G57" i="180" s="1"/>
  <c r="G60" i="180" s="1"/>
  <c r="F33" i="180"/>
  <c r="E33" i="180"/>
  <c r="D33" i="180"/>
  <c r="D49" i="180" s="1"/>
  <c r="D52" i="180" s="1"/>
  <c r="D54" i="180" s="1"/>
  <c r="D57" i="180" s="1"/>
  <c r="D60" i="180" s="1"/>
  <c r="C33" i="180"/>
  <c r="C49" i="180" s="1"/>
  <c r="C52" i="180" s="1"/>
  <c r="C54" i="180" s="1"/>
  <c r="C57" i="180" s="1"/>
  <c r="C60" i="180" s="1"/>
  <c r="M49" i="181"/>
  <c r="M52" i="181" s="1"/>
  <c r="M54" i="181" s="1"/>
  <c r="M57" i="181" s="1"/>
  <c r="M60" i="181" s="1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E49" i="181" s="1"/>
  <c r="E52" i="181" s="1"/>
  <c r="E54" i="181" s="1"/>
  <c r="E57" i="181" s="1"/>
  <c r="E60" i="181" s="1"/>
  <c r="D48" i="181"/>
  <c r="C48" i="181"/>
  <c r="AA33" i="181"/>
  <c r="Y33" i="181"/>
  <c r="Y49" i="181" s="1"/>
  <c r="Y52" i="181" s="1"/>
  <c r="Y54" i="181" s="1"/>
  <c r="Y57" i="181" s="1"/>
  <c r="Y60" i="181" s="1"/>
  <c r="X33" i="181"/>
  <c r="W33" i="181"/>
  <c r="W49" i="181" s="1"/>
  <c r="W52" i="181" s="1"/>
  <c r="W54" i="181" s="1"/>
  <c r="W57" i="181" s="1"/>
  <c r="W60" i="181" s="1"/>
  <c r="V33" i="181"/>
  <c r="U33" i="181"/>
  <c r="U49" i="181" s="1"/>
  <c r="U52" i="181" s="1"/>
  <c r="U54" i="181" s="1"/>
  <c r="U57" i="181" s="1"/>
  <c r="U60" i="181" s="1"/>
  <c r="T33" i="181"/>
  <c r="T49" i="181" s="1"/>
  <c r="T52" i="181" s="1"/>
  <c r="T54" i="181" s="1"/>
  <c r="T57" i="181" s="1"/>
  <c r="T60" i="181" s="1"/>
  <c r="S33" i="181"/>
  <c r="R33" i="181"/>
  <c r="R49" i="181" s="1"/>
  <c r="R52" i="181" s="1"/>
  <c r="R54" i="181" s="1"/>
  <c r="R57" i="181" s="1"/>
  <c r="R60" i="181" s="1"/>
  <c r="Q33" i="181"/>
  <c r="P33" i="181"/>
  <c r="O33" i="181"/>
  <c r="N33" i="181"/>
  <c r="N49" i="181" s="1"/>
  <c r="N52" i="181" s="1"/>
  <c r="N54" i="181" s="1"/>
  <c r="N57" i="181" s="1"/>
  <c r="N60" i="181" s="1"/>
  <c r="M33" i="181"/>
  <c r="L33" i="181"/>
  <c r="L49" i="181" s="1"/>
  <c r="L52" i="181" s="1"/>
  <c r="L54" i="181" s="1"/>
  <c r="L57" i="181" s="1"/>
  <c r="L60" i="181" s="1"/>
  <c r="K33" i="181"/>
  <c r="J33" i="181"/>
  <c r="I33" i="181"/>
  <c r="I49" i="181" s="1"/>
  <c r="I52" i="181" s="1"/>
  <c r="I54" i="181" s="1"/>
  <c r="I57" i="181" s="1"/>
  <c r="I60" i="181" s="1"/>
  <c r="H33" i="181"/>
  <c r="H49" i="181" s="1"/>
  <c r="H52" i="181" s="1"/>
  <c r="H54" i="181" s="1"/>
  <c r="H57" i="181" s="1"/>
  <c r="H60" i="181" s="1"/>
  <c r="G33" i="181"/>
  <c r="F33" i="181"/>
  <c r="F49" i="181" s="1"/>
  <c r="F52" i="181" s="1"/>
  <c r="F54" i="181" s="1"/>
  <c r="F57" i="181" s="1"/>
  <c r="F60" i="181" s="1"/>
  <c r="E33" i="181"/>
  <c r="D33" i="181"/>
  <c r="C33" i="181"/>
  <c r="C49" i="181" s="1"/>
  <c r="C52" i="181" s="1"/>
  <c r="C54" i="181" s="1"/>
  <c r="C57" i="181" s="1"/>
  <c r="C60" i="181" s="1"/>
  <c r="T49" i="182"/>
  <c r="T52" i="182" s="1"/>
  <c r="T54" i="182" s="1"/>
  <c r="T57" i="182" s="1"/>
  <c r="T60" i="182" s="1"/>
  <c r="L49" i="182"/>
  <c r="L52" i="182" s="1"/>
  <c r="L54" i="182" s="1"/>
  <c r="L57" i="182" s="1"/>
  <c r="L60" i="182" s="1"/>
  <c r="AA48" i="182"/>
  <c r="Y48" i="182"/>
  <c r="X48" i="182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D49" i="182" s="1"/>
  <c r="D52" i="182" s="1"/>
  <c r="D54" i="182" s="1"/>
  <c r="D57" i="182" s="1"/>
  <c r="D60" i="182" s="1"/>
  <c r="C48" i="182"/>
  <c r="AA33" i="182"/>
  <c r="Y33" i="182"/>
  <c r="X33" i="182"/>
  <c r="X49" i="182" s="1"/>
  <c r="W33" i="182"/>
  <c r="W49" i="182" s="1"/>
  <c r="W52" i="182" s="1"/>
  <c r="W54" i="182" s="1"/>
  <c r="W57" i="182" s="1"/>
  <c r="W60" i="182" s="1"/>
  <c r="V33" i="182"/>
  <c r="V49" i="182" s="1"/>
  <c r="V52" i="182" s="1"/>
  <c r="V54" i="182" s="1"/>
  <c r="V57" i="182" s="1"/>
  <c r="V60" i="182" s="1"/>
  <c r="U33" i="182"/>
  <c r="T33" i="182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P49" i="182" s="1"/>
  <c r="P52" i="182" s="1"/>
  <c r="P54" i="182" s="1"/>
  <c r="P57" i="182" s="1"/>
  <c r="P60" i="182" s="1"/>
  <c r="O33" i="182"/>
  <c r="N33" i="182"/>
  <c r="M33" i="182"/>
  <c r="L33" i="182"/>
  <c r="K33" i="182"/>
  <c r="J33" i="182"/>
  <c r="I33" i="182"/>
  <c r="I49" i="182" s="1"/>
  <c r="I52" i="182" s="1"/>
  <c r="I54" i="182" s="1"/>
  <c r="I57" i="182" s="1"/>
  <c r="I60" i="182" s="1"/>
  <c r="H33" i="182"/>
  <c r="H49" i="182" s="1"/>
  <c r="H52" i="182" s="1"/>
  <c r="H54" i="182" s="1"/>
  <c r="H57" i="182" s="1"/>
  <c r="H60" i="182" s="1"/>
  <c r="G33" i="182"/>
  <c r="F33" i="182"/>
  <c r="E33" i="182"/>
  <c r="E49" i="182" s="1"/>
  <c r="E52" i="182" s="1"/>
  <c r="E54" i="182" s="1"/>
  <c r="E57" i="182" s="1"/>
  <c r="E60" i="182" s="1"/>
  <c r="D33" i="182"/>
  <c r="C33" i="182"/>
  <c r="H57" i="183"/>
  <c r="H60" i="183" s="1"/>
  <c r="R52" i="183"/>
  <c r="R54" i="183" s="1"/>
  <c r="R57" i="183" s="1"/>
  <c r="R60" i="183" s="1"/>
  <c r="S49" i="183"/>
  <c r="S52" i="183" s="1"/>
  <c r="S54" i="183" s="1"/>
  <c r="S57" i="183" s="1"/>
  <c r="S60" i="183" s="1"/>
  <c r="K49" i="183"/>
  <c r="K52" i="183" s="1"/>
  <c r="K54" i="183" s="1"/>
  <c r="K57" i="183" s="1"/>
  <c r="K60" i="183" s="1"/>
  <c r="AA48" i="183"/>
  <c r="AA49" i="183" s="1"/>
  <c r="AA52" i="183" s="1"/>
  <c r="AA54" i="183" s="1"/>
  <c r="AA57" i="183" s="1"/>
  <c r="AA60" i="183" s="1"/>
  <c r="Y48" i="183"/>
  <c r="Z48" i="183" s="1"/>
  <c r="X48" i="183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Y33" i="183"/>
  <c r="X33" i="183"/>
  <c r="X49" i="183" s="1"/>
  <c r="W33" i="183"/>
  <c r="V33" i="183"/>
  <c r="U33" i="183"/>
  <c r="T33" i="183"/>
  <c r="S33" i="183"/>
  <c r="R33" i="183"/>
  <c r="R49" i="183" s="1"/>
  <c r="Q33" i="183"/>
  <c r="Q49" i="183" s="1"/>
  <c r="Q52" i="183" s="1"/>
  <c r="Q54" i="183" s="1"/>
  <c r="Q57" i="183" s="1"/>
  <c r="Q60" i="183" s="1"/>
  <c r="P33" i="183"/>
  <c r="P49" i="183" s="1"/>
  <c r="P52" i="183" s="1"/>
  <c r="P54" i="183" s="1"/>
  <c r="P57" i="183" s="1"/>
  <c r="P60" i="183" s="1"/>
  <c r="O33" i="183"/>
  <c r="N33" i="183"/>
  <c r="M33" i="183"/>
  <c r="L33" i="183"/>
  <c r="L49" i="183" s="1"/>
  <c r="L52" i="183" s="1"/>
  <c r="L54" i="183" s="1"/>
  <c r="L57" i="183" s="1"/>
  <c r="L60" i="183" s="1"/>
  <c r="K33" i="183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H49" i="183" s="1"/>
  <c r="H52" i="183" s="1"/>
  <c r="H54" i="183" s="1"/>
  <c r="G33" i="183"/>
  <c r="F33" i="183"/>
  <c r="E33" i="183"/>
  <c r="E49" i="183" s="1"/>
  <c r="E52" i="183" s="1"/>
  <c r="E54" i="183" s="1"/>
  <c r="E57" i="183" s="1"/>
  <c r="E60" i="183" s="1"/>
  <c r="D33" i="183"/>
  <c r="C33" i="183"/>
  <c r="O57" i="184"/>
  <c r="O60" i="184" s="1"/>
  <c r="J49" i="184"/>
  <c r="J52" i="184" s="1"/>
  <c r="J54" i="184" s="1"/>
  <c r="J57" i="184" s="1"/>
  <c r="J60" i="184" s="1"/>
  <c r="AA48" i="184"/>
  <c r="Y48" i="184"/>
  <c r="X48" i="184"/>
  <c r="Z48" i="184" s="1"/>
  <c r="W48" i="184"/>
  <c r="V48" i="184"/>
  <c r="U48" i="184"/>
  <c r="T48" i="184"/>
  <c r="S48" i="184"/>
  <c r="R48" i="184"/>
  <c r="R49" i="184" s="1"/>
  <c r="R52" i="184" s="1"/>
  <c r="R54" i="184" s="1"/>
  <c r="R57" i="184" s="1"/>
  <c r="R60" i="184" s="1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33" i="184"/>
  <c r="AA49" i="184" s="1"/>
  <c r="AA52" i="184" s="1"/>
  <c r="AA54" i="184" s="1"/>
  <c r="AA57" i="184" s="1"/>
  <c r="AA60" i="184" s="1"/>
  <c r="Y33" i="184"/>
  <c r="X33" i="184"/>
  <c r="W33" i="184"/>
  <c r="V33" i="184"/>
  <c r="V49" i="184" s="1"/>
  <c r="V52" i="184" s="1"/>
  <c r="V54" i="184" s="1"/>
  <c r="V57" i="184" s="1"/>
  <c r="V60" i="184" s="1"/>
  <c r="U33" i="184"/>
  <c r="U49" i="184" s="1"/>
  <c r="U52" i="184" s="1"/>
  <c r="U54" i="184" s="1"/>
  <c r="U57" i="184" s="1"/>
  <c r="U60" i="184" s="1"/>
  <c r="T33" i="184"/>
  <c r="S33" i="184"/>
  <c r="S49" i="184" s="1"/>
  <c r="S52" i="184" s="1"/>
  <c r="S54" i="184" s="1"/>
  <c r="S57" i="184" s="1"/>
  <c r="S60" i="184" s="1"/>
  <c r="R33" i="184"/>
  <c r="Q33" i="184"/>
  <c r="P33" i="184"/>
  <c r="P49" i="184" s="1"/>
  <c r="P52" i="184" s="1"/>
  <c r="P54" i="184" s="1"/>
  <c r="P57" i="184" s="1"/>
  <c r="P60" i="184" s="1"/>
  <c r="O33" i="184"/>
  <c r="O49" i="184" s="1"/>
  <c r="O52" i="184" s="1"/>
  <c r="O54" i="184" s="1"/>
  <c r="N33" i="184"/>
  <c r="M33" i="184"/>
  <c r="M49" i="184" s="1"/>
  <c r="M52" i="184" s="1"/>
  <c r="M54" i="184" s="1"/>
  <c r="M57" i="184" s="1"/>
  <c r="M60" i="184" s="1"/>
  <c r="L33" i="184"/>
  <c r="K33" i="184"/>
  <c r="J33" i="184"/>
  <c r="I33" i="184"/>
  <c r="I49" i="184" s="1"/>
  <c r="I52" i="184" s="1"/>
  <c r="I54" i="184" s="1"/>
  <c r="I57" i="184" s="1"/>
  <c r="I60" i="184" s="1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E33" i="184"/>
  <c r="D33" i="184"/>
  <c r="D49" i="184" s="1"/>
  <c r="D52" i="184" s="1"/>
  <c r="D54" i="184" s="1"/>
  <c r="D57" i="184" s="1"/>
  <c r="D60" i="184" s="1"/>
  <c r="C33" i="184"/>
  <c r="W54" i="185"/>
  <c r="W57" i="185" s="1"/>
  <c r="W60" i="185" s="1"/>
  <c r="H52" i="185"/>
  <c r="H54" i="185" s="1"/>
  <c r="H57" i="185" s="1"/>
  <c r="H60" i="185" s="1"/>
  <c r="AA48" i="185"/>
  <c r="Z48" i="185"/>
  <c r="Y48" i="185"/>
  <c r="X48" i="185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Y33" i="185"/>
  <c r="Y49" i="185" s="1"/>
  <c r="Y52" i="185" s="1"/>
  <c r="Y54" i="185" s="1"/>
  <c r="Y57" i="185" s="1"/>
  <c r="Y60" i="185" s="1"/>
  <c r="X33" i="185"/>
  <c r="X49" i="185" s="1"/>
  <c r="Z49" i="185" s="1"/>
  <c r="W33" i="185"/>
  <c r="W49" i="185" s="1"/>
  <c r="W52" i="185" s="1"/>
  <c r="V33" i="185"/>
  <c r="V49" i="185" s="1"/>
  <c r="V52" i="185" s="1"/>
  <c r="V54" i="185" s="1"/>
  <c r="V57" i="185" s="1"/>
  <c r="V60" i="185" s="1"/>
  <c r="U33" i="185"/>
  <c r="U49" i="185" s="1"/>
  <c r="U52" i="185" s="1"/>
  <c r="U54" i="185" s="1"/>
  <c r="U57" i="185" s="1"/>
  <c r="U60" i="185" s="1"/>
  <c r="T33" i="185"/>
  <c r="S33" i="185"/>
  <c r="R33" i="185"/>
  <c r="R49" i="185" s="1"/>
  <c r="R52" i="185" s="1"/>
  <c r="R54" i="185" s="1"/>
  <c r="R57" i="185" s="1"/>
  <c r="R60" i="185" s="1"/>
  <c r="Q33" i="185"/>
  <c r="Q49" i="185" s="1"/>
  <c r="Q52" i="185" s="1"/>
  <c r="Q54" i="185" s="1"/>
  <c r="Q57" i="185" s="1"/>
  <c r="Q60" i="185" s="1"/>
  <c r="P33" i="185"/>
  <c r="O33" i="185"/>
  <c r="N33" i="185"/>
  <c r="M33" i="185"/>
  <c r="M49" i="185" s="1"/>
  <c r="M52" i="185" s="1"/>
  <c r="M54" i="185" s="1"/>
  <c r="M57" i="185" s="1"/>
  <c r="M60" i="185" s="1"/>
  <c r="L33" i="185"/>
  <c r="L49" i="185" s="1"/>
  <c r="L52" i="185" s="1"/>
  <c r="L54" i="185" s="1"/>
  <c r="L57" i="185" s="1"/>
  <c r="L60" i="185" s="1"/>
  <c r="K33" i="185"/>
  <c r="K49" i="185" s="1"/>
  <c r="K52" i="185" s="1"/>
  <c r="K54" i="185" s="1"/>
  <c r="K57" i="185" s="1"/>
  <c r="K60" i="185" s="1"/>
  <c r="J33" i="185"/>
  <c r="I33" i="185"/>
  <c r="H33" i="185"/>
  <c r="H49" i="185" s="1"/>
  <c r="G33" i="185"/>
  <c r="G49" i="185" s="1"/>
  <c r="G52" i="185" s="1"/>
  <c r="G54" i="185" s="1"/>
  <c r="G57" i="185" s="1"/>
  <c r="G60" i="185" s="1"/>
  <c r="F33" i="185"/>
  <c r="F49" i="185" s="1"/>
  <c r="F52" i="185" s="1"/>
  <c r="F54" i="185" s="1"/>
  <c r="F57" i="185" s="1"/>
  <c r="F60" i="185" s="1"/>
  <c r="E33" i="185"/>
  <c r="D33" i="185"/>
  <c r="C33" i="185"/>
  <c r="AA48" i="186"/>
  <c r="Y48" i="186"/>
  <c r="X48" i="186"/>
  <c r="W48" i="186"/>
  <c r="V48" i="186"/>
  <c r="U48" i="186"/>
  <c r="T48" i="186"/>
  <c r="S48" i="186"/>
  <c r="R48" i="186"/>
  <c r="Q48" i="186"/>
  <c r="P48" i="186"/>
  <c r="P49" i="186" s="1"/>
  <c r="P52" i="186" s="1"/>
  <c r="P54" i="186" s="1"/>
  <c r="P57" i="186" s="1"/>
  <c r="P60" i="186" s="1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33" i="186"/>
  <c r="AA49" i="186" s="1"/>
  <c r="AA52" i="186" s="1"/>
  <c r="AA54" i="186" s="1"/>
  <c r="AA57" i="186" s="1"/>
  <c r="AA60" i="186" s="1"/>
  <c r="Z33" i="186"/>
  <c r="Y33" i="186"/>
  <c r="X33" i="186"/>
  <c r="W33" i="186"/>
  <c r="W49" i="186" s="1"/>
  <c r="W52" i="186" s="1"/>
  <c r="W54" i="186" s="1"/>
  <c r="W57" i="186" s="1"/>
  <c r="W60" i="186" s="1"/>
  <c r="V33" i="186"/>
  <c r="U33" i="186"/>
  <c r="U49" i="186" s="1"/>
  <c r="U52" i="186" s="1"/>
  <c r="U54" i="186" s="1"/>
  <c r="U57" i="186" s="1"/>
  <c r="U60" i="186" s="1"/>
  <c r="T33" i="186"/>
  <c r="S33" i="186"/>
  <c r="S49" i="186" s="1"/>
  <c r="S52" i="186" s="1"/>
  <c r="S54" i="186" s="1"/>
  <c r="S57" i="186" s="1"/>
  <c r="S60" i="186" s="1"/>
  <c r="R33" i="186"/>
  <c r="Q33" i="186"/>
  <c r="P33" i="186"/>
  <c r="O33" i="186"/>
  <c r="N33" i="186"/>
  <c r="M33" i="186"/>
  <c r="M49" i="186" s="1"/>
  <c r="M52" i="186" s="1"/>
  <c r="M54" i="186" s="1"/>
  <c r="M57" i="186" s="1"/>
  <c r="M60" i="186" s="1"/>
  <c r="L33" i="186"/>
  <c r="L49" i="186" s="1"/>
  <c r="L52" i="186" s="1"/>
  <c r="L54" i="186" s="1"/>
  <c r="L57" i="186" s="1"/>
  <c r="L60" i="186" s="1"/>
  <c r="K33" i="186"/>
  <c r="K49" i="186" s="1"/>
  <c r="K52" i="186" s="1"/>
  <c r="K54" i="186" s="1"/>
  <c r="K57" i="186" s="1"/>
  <c r="K60" i="186" s="1"/>
  <c r="J33" i="186"/>
  <c r="I33" i="186"/>
  <c r="H33" i="186"/>
  <c r="H49" i="186" s="1"/>
  <c r="H52" i="186" s="1"/>
  <c r="H54" i="186" s="1"/>
  <c r="H57" i="186" s="1"/>
  <c r="H60" i="186" s="1"/>
  <c r="G33" i="186"/>
  <c r="G49" i="186" s="1"/>
  <c r="G52" i="186" s="1"/>
  <c r="G54" i="186" s="1"/>
  <c r="G57" i="186" s="1"/>
  <c r="G60" i="186" s="1"/>
  <c r="F33" i="186"/>
  <c r="E33" i="186"/>
  <c r="D33" i="186"/>
  <c r="C33" i="186"/>
  <c r="W49" i="187"/>
  <c r="W52" i="187" s="1"/>
  <c r="W54" i="187" s="1"/>
  <c r="W57" i="187" s="1"/>
  <c r="W60" i="187" s="1"/>
  <c r="AA48" i="187"/>
  <c r="Y48" i="187"/>
  <c r="X48" i="187"/>
  <c r="W48" i="187"/>
  <c r="V48" i="187"/>
  <c r="U48" i="187"/>
  <c r="T48" i="187"/>
  <c r="S48" i="187"/>
  <c r="R48" i="187"/>
  <c r="Q48" i="187"/>
  <c r="P48" i="187"/>
  <c r="O48" i="187"/>
  <c r="O49" i="187" s="1"/>
  <c r="O52" i="187" s="1"/>
  <c r="O54" i="187" s="1"/>
  <c r="O57" i="187" s="1"/>
  <c r="O60" i="187" s="1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33" i="187"/>
  <c r="Y33" i="187"/>
  <c r="X33" i="187"/>
  <c r="X49" i="187" s="1"/>
  <c r="W33" i="187"/>
  <c r="V33" i="187"/>
  <c r="V49" i="187" s="1"/>
  <c r="V52" i="187" s="1"/>
  <c r="V54" i="187" s="1"/>
  <c r="V57" i="187" s="1"/>
  <c r="V60" i="187" s="1"/>
  <c r="U33" i="187"/>
  <c r="U49" i="187" s="1"/>
  <c r="U52" i="187" s="1"/>
  <c r="U54" i="187" s="1"/>
  <c r="U57" i="187" s="1"/>
  <c r="U60" i="187" s="1"/>
  <c r="T33" i="187"/>
  <c r="S33" i="187"/>
  <c r="S49" i="187" s="1"/>
  <c r="S52" i="187" s="1"/>
  <c r="S54" i="187" s="1"/>
  <c r="S57" i="187" s="1"/>
  <c r="S60" i="187" s="1"/>
  <c r="R33" i="187"/>
  <c r="R49" i="187" s="1"/>
  <c r="R52" i="187" s="1"/>
  <c r="R54" i="187" s="1"/>
  <c r="R57" i="187" s="1"/>
  <c r="R60" i="187" s="1"/>
  <c r="Q33" i="187"/>
  <c r="Q49" i="187" s="1"/>
  <c r="Q52" i="187" s="1"/>
  <c r="Q54" i="187" s="1"/>
  <c r="Q57" i="187" s="1"/>
  <c r="Q60" i="187" s="1"/>
  <c r="P33" i="187"/>
  <c r="O33" i="187"/>
  <c r="N33" i="187"/>
  <c r="M33" i="187"/>
  <c r="L33" i="187"/>
  <c r="K33" i="187"/>
  <c r="J33" i="187"/>
  <c r="I33" i="187"/>
  <c r="I49" i="187" s="1"/>
  <c r="I52" i="187" s="1"/>
  <c r="I54" i="187" s="1"/>
  <c r="I57" i="187" s="1"/>
  <c r="I60" i="187" s="1"/>
  <c r="H33" i="187"/>
  <c r="H49" i="187" s="1"/>
  <c r="H52" i="187" s="1"/>
  <c r="H54" i="187" s="1"/>
  <c r="H57" i="187" s="1"/>
  <c r="H60" i="187" s="1"/>
  <c r="G33" i="187"/>
  <c r="G49" i="187" s="1"/>
  <c r="G52" i="187" s="1"/>
  <c r="G54" i="187" s="1"/>
  <c r="G57" i="187" s="1"/>
  <c r="G60" i="187" s="1"/>
  <c r="F33" i="187"/>
  <c r="F49" i="187" s="1"/>
  <c r="F52" i="187" s="1"/>
  <c r="F54" i="187" s="1"/>
  <c r="F57" i="187" s="1"/>
  <c r="F60" i="187" s="1"/>
  <c r="E33" i="187"/>
  <c r="D33" i="187"/>
  <c r="C33" i="187"/>
  <c r="AA48" i="188"/>
  <c r="Y48" i="188"/>
  <c r="X48" i="188"/>
  <c r="Z48" i="188" s="1"/>
  <c r="W48" i="188"/>
  <c r="V48" i="188"/>
  <c r="V49" i="188" s="1"/>
  <c r="V52" i="188" s="1"/>
  <c r="V54" i="188" s="1"/>
  <c r="V57" i="188" s="1"/>
  <c r="V60" i="188" s="1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33" i="188"/>
  <c r="Y33" i="188"/>
  <c r="Y49" i="188" s="1"/>
  <c r="Y52" i="188" s="1"/>
  <c r="Y54" i="188" s="1"/>
  <c r="Y57" i="188" s="1"/>
  <c r="Y60" i="188" s="1"/>
  <c r="X33" i="188"/>
  <c r="W33" i="188"/>
  <c r="W49" i="188" s="1"/>
  <c r="W52" i="188" s="1"/>
  <c r="W54" i="188" s="1"/>
  <c r="W57" i="188" s="1"/>
  <c r="W60" i="188" s="1"/>
  <c r="V33" i="188"/>
  <c r="U33" i="188"/>
  <c r="T33" i="188"/>
  <c r="S33" i="188"/>
  <c r="R33" i="188"/>
  <c r="Q33" i="188"/>
  <c r="Q49" i="188" s="1"/>
  <c r="Q52" i="188" s="1"/>
  <c r="Q54" i="188" s="1"/>
  <c r="Q57" i="188" s="1"/>
  <c r="Q60" i="188" s="1"/>
  <c r="P33" i="188"/>
  <c r="P49" i="188" s="1"/>
  <c r="P52" i="188" s="1"/>
  <c r="P54" i="188" s="1"/>
  <c r="P57" i="188" s="1"/>
  <c r="P60" i="188" s="1"/>
  <c r="O33" i="188"/>
  <c r="N33" i="188"/>
  <c r="M33" i="188"/>
  <c r="L33" i="188"/>
  <c r="K33" i="188"/>
  <c r="K49" i="188" s="1"/>
  <c r="K52" i="188" s="1"/>
  <c r="K54" i="188" s="1"/>
  <c r="K57" i="188" s="1"/>
  <c r="K60" i="188" s="1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H49" i="188" s="1"/>
  <c r="H52" i="188" s="1"/>
  <c r="H54" i="188" s="1"/>
  <c r="H57" i="188" s="1"/>
  <c r="H60" i="188" s="1"/>
  <c r="G33" i="188"/>
  <c r="F33" i="188"/>
  <c r="E33" i="188"/>
  <c r="E49" i="188" s="1"/>
  <c r="E52" i="188" s="1"/>
  <c r="E54" i="188" s="1"/>
  <c r="E57" i="188" s="1"/>
  <c r="E60" i="188" s="1"/>
  <c r="D33" i="188"/>
  <c r="C33" i="188"/>
  <c r="C49" i="188" s="1"/>
  <c r="C52" i="188" s="1"/>
  <c r="C54" i="188" s="1"/>
  <c r="C57" i="188" s="1"/>
  <c r="C60" i="188" s="1"/>
  <c r="P49" i="189"/>
  <c r="P52" i="189" s="1"/>
  <c r="P54" i="189" s="1"/>
  <c r="P57" i="189" s="1"/>
  <c r="P60" i="189" s="1"/>
  <c r="AA48" i="189"/>
  <c r="Y48" i="189"/>
  <c r="X48" i="189"/>
  <c r="W48" i="189"/>
  <c r="V48" i="189"/>
  <c r="U48" i="189"/>
  <c r="U49" i="189" s="1"/>
  <c r="U52" i="189" s="1"/>
  <c r="U54" i="189" s="1"/>
  <c r="U57" i="189" s="1"/>
  <c r="U60" i="189" s="1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X33" i="189"/>
  <c r="W33" i="189"/>
  <c r="W49" i="189" s="1"/>
  <c r="W52" i="189" s="1"/>
  <c r="W54" i="189" s="1"/>
  <c r="W57" i="189" s="1"/>
  <c r="W60" i="189" s="1"/>
  <c r="V33" i="189"/>
  <c r="U33" i="189"/>
  <c r="T33" i="189"/>
  <c r="T49" i="189" s="1"/>
  <c r="T52" i="189" s="1"/>
  <c r="T54" i="189" s="1"/>
  <c r="T57" i="189" s="1"/>
  <c r="T60" i="189" s="1"/>
  <c r="S33" i="189"/>
  <c r="R33" i="189"/>
  <c r="Q33" i="189"/>
  <c r="Q49" i="189" s="1"/>
  <c r="Q52" i="189" s="1"/>
  <c r="Q54" i="189" s="1"/>
  <c r="Q57" i="189" s="1"/>
  <c r="Q60" i="189" s="1"/>
  <c r="P33" i="189"/>
  <c r="O33" i="189"/>
  <c r="N33" i="189"/>
  <c r="M33" i="189"/>
  <c r="M49" i="189" s="1"/>
  <c r="M52" i="189" s="1"/>
  <c r="M54" i="189" s="1"/>
  <c r="M57" i="189" s="1"/>
  <c r="M60" i="189" s="1"/>
  <c r="L33" i="189"/>
  <c r="K33" i="189"/>
  <c r="J33" i="189"/>
  <c r="I33" i="189"/>
  <c r="H33" i="189"/>
  <c r="H49" i="189" s="1"/>
  <c r="H52" i="189" s="1"/>
  <c r="H54" i="189" s="1"/>
  <c r="H57" i="189" s="1"/>
  <c r="H60" i="189" s="1"/>
  <c r="G33" i="189"/>
  <c r="G49" i="189" s="1"/>
  <c r="G52" i="189" s="1"/>
  <c r="G54" i="189" s="1"/>
  <c r="G57" i="189" s="1"/>
  <c r="G60" i="189" s="1"/>
  <c r="F33" i="189"/>
  <c r="E33" i="189"/>
  <c r="E49" i="189" s="1"/>
  <c r="E52" i="189" s="1"/>
  <c r="E54" i="189" s="1"/>
  <c r="E57" i="189" s="1"/>
  <c r="E60" i="189" s="1"/>
  <c r="D33" i="189"/>
  <c r="C33" i="189"/>
  <c r="T49" i="190"/>
  <c r="T52" i="190" s="1"/>
  <c r="T54" i="190" s="1"/>
  <c r="T57" i="190" s="1"/>
  <c r="T60" i="190" s="1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Y33" i="190"/>
  <c r="X33" i="190"/>
  <c r="W33" i="190"/>
  <c r="V33" i="190"/>
  <c r="V49" i="190" s="1"/>
  <c r="V52" i="190" s="1"/>
  <c r="V54" i="190" s="1"/>
  <c r="V57" i="190" s="1"/>
  <c r="V60" i="190" s="1"/>
  <c r="U33" i="190"/>
  <c r="U49" i="190" s="1"/>
  <c r="U52" i="190" s="1"/>
  <c r="U54" i="190" s="1"/>
  <c r="U57" i="190" s="1"/>
  <c r="U60" i="190" s="1"/>
  <c r="T33" i="190"/>
  <c r="S33" i="190"/>
  <c r="S49" i="190" s="1"/>
  <c r="S52" i="190" s="1"/>
  <c r="S54" i="190" s="1"/>
  <c r="S57" i="190" s="1"/>
  <c r="S60" i="190" s="1"/>
  <c r="R33" i="190"/>
  <c r="Q33" i="190"/>
  <c r="P33" i="190"/>
  <c r="P49" i="190" s="1"/>
  <c r="P52" i="190" s="1"/>
  <c r="P54" i="190" s="1"/>
  <c r="P57" i="190" s="1"/>
  <c r="P60" i="190" s="1"/>
  <c r="O33" i="190"/>
  <c r="O49" i="190" s="1"/>
  <c r="O52" i="190" s="1"/>
  <c r="O54" i="190" s="1"/>
  <c r="O57" i="190" s="1"/>
  <c r="O60" i="190" s="1"/>
  <c r="N33" i="190"/>
  <c r="M33" i="190"/>
  <c r="M49" i="190" s="1"/>
  <c r="M52" i="190" s="1"/>
  <c r="M54" i="190" s="1"/>
  <c r="M57" i="190" s="1"/>
  <c r="M60" i="190" s="1"/>
  <c r="L33" i="190"/>
  <c r="L49" i="190" s="1"/>
  <c r="L52" i="190" s="1"/>
  <c r="L54" i="190" s="1"/>
  <c r="L57" i="190" s="1"/>
  <c r="L60" i="190" s="1"/>
  <c r="K33" i="190"/>
  <c r="J33" i="190"/>
  <c r="I33" i="190"/>
  <c r="I49" i="190" s="1"/>
  <c r="I52" i="190" s="1"/>
  <c r="I54" i="190" s="1"/>
  <c r="I57" i="190" s="1"/>
  <c r="I60" i="190" s="1"/>
  <c r="H33" i="190"/>
  <c r="G33" i="190"/>
  <c r="F33" i="190"/>
  <c r="F49" i="190" s="1"/>
  <c r="F52" i="190" s="1"/>
  <c r="F54" i="190" s="1"/>
  <c r="F57" i="190" s="1"/>
  <c r="F60" i="190" s="1"/>
  <c r="E33" i="190"/>
  <c r="E49" i="190" s="1"/>
  <c r="E52" i="190" s="1"/>
  <c r="E54" i="190" s="1"/>
  <c r="E57" i="190" s="1"/>
  <c r="E60" i="190" s="1"/>
  <c r="D33" i="190"/>
  <c r="C33" i="190"/>
  <c r="P49" i="191"/>
  <c r="P52" i="191" s="1"/>
  <c r="P54" i="191" s="1"/>
  <c r="P57" i="191" s="1"/>
  <c r="P60" i="191" s="1"/>
  <c r="H49" i="191"/>
  <c r="H52" i="191" s="1"/>
  <c r="H54" i="191" s="1"/>
  <c r="H57" i="191" s="1"/>
  <c r="H60" i="191" s="1"/>
  <c r="AA48" i="191"/>
  <c r="Y48" i="19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C49" i="191" s="1"/>
  <c r="C52" i="191" s="1"/>
  <c r="C54" i="191" s="1"/>
  <c r="C57" i="191" s="1"/>
  <c r="C60" i="191" s="1"/>
  <c r="AA33" i="191"/>
  <c r="Y33" i="191"/>
  <c r="X33" i="191"/>
  <c r="X49" i="191" s="1"/>
  <c r="W33" i="191"/>
  <c r="V33" i="191"/>
  <c r="U33" i="191"/>
  <c r="T33" i="191"/>
  <c r="S33" i="191"/>
  <c r="S49" i="191" s="1"/>
  <c r="S52" i="191" s="1"/>
  <c r="S54" i="191" s="1"/>
  <c r="S57" i="191" s="1"/>
  <c r="S60" i="191" s="1"/>
  <c r="R33" i="191"/>
  <c r="Q33" i="191"/>
  <c r="P33" i="191"/>
  <c r="O33" i="191"/>
  <c r="N33" i="191"/>
  <c r="M33" i="191"/>
  <c r="M49" i="191" s="1"/>
  <c r="M52" i="191" s="1"/>
  <c r="M54" i="191" s="1"/>
  <c r="M57" i="191" s="1"/>
  <c r="M60" i="191" s="1"/>
  <c r="L33" i="191"/>
  <c r="L49" i="191" s="1"/>
  <c r="L52" i="191" s="1"/>
  <c r="L54" i="191" s="1"/>
  <c r="L57" i="191" s="1"/>
  <c r="L60" i="191" s="1"/>
  <c r="K33" i="191"/>
  <c r="K49" i="191" s="1"/>
  <c r="K52" i="191" s="1"/>
  <c r="K54" i="191" s="1"/>
  <c r="K57" i="191" s="1"/>
  <c r="K60" i="191" s="1"/>
  <c r="J33" i="191"/>
  <c r="I33" i="191"/>
  <c r="H33" i="191"/>
  <c r="G33" i="191"/>
  <c r="G49" i="191" s="1"/>
  <c r="G52" i="191" s="1"/>
  <c r="G54" i="191" s="1"/>
  <c r="G57" i="191" s="1"/>
  <c r="G60" i="191" s="1"/>
  <c r="F33" i="191"/>
  <c r="E33" i="191"/>
  <c r="D33" i="191"/>
  <c r="D49" i="191" s="1"/>
  <c r="D52" i="191" s="1"/>
  <c r="D54" i="191" s="1"/>
  <c r="D57" i="191" s="1"/>
  <c r="D60" i="191" s="1"/>
  <c r="C33" i="191"/>
  <c r="W49" i="192"/>
  <c r="W52" i="192" s="1"/>
  <c r="W54" i="192" s="1"/>
  <c r="W57" i="192" s="1"/>
  <c r="W60" i="192" s="1"/>
  <c r="AA48" i="192"/>
  <c r="Y48" i="192"/>
  <c r="X48" i="192"/>
  <c r="W48" i="192"/>
  <c r="V48" i="192"/>
  <c r="U48" i="192"/>
  <c r="T48" i="192"/>
  <c r="S48" i="192"/>
  <c r="R48" i="192"/>
  <c r="Q48" i="192"/>
  <c r="P48" i="192"/>
  <c r="P49" i="192" s="1"/>
  <c r="P52" i="192" s="1"/>
  <c r="P54" i="192" s="1"/>
  <c r="P57" i="192" s="1"/>
  <c r="P60" i="192" s="1"/>
  <c r="O48" i="192"/>
  <c r="N48" i="192"/>
  <c r="M48" i="192"/>
  <c r="L48" i="192"/>
  <c r="K48" i="192"/>
  <c r="J48" i="192"/>
  <c r="J49" i="192" s="1"/>
  <c r="J52" i="192" s="1"/>
  <c r="J54" i="192" s="1"/>
  <c r="J57" i="192" s="1"/>
  <c r="J60" i="192" s="1"/>
  <c r="I48" i="192"/>
  <c r="H48" i="192"/>
  <c r="G48" i="192"/>
  <c r="F48" i="192"/>
  <c r="E48" i="192"/>
  <c r="D48" i="192"/>
  <c r="C48" i="192"/>
  <c r="AA33" i="192"/>
  <c r="Y33" i="192"/>
  <c r="X33" i="192"/>
  <c r="W33" i="192"/>
  <c r="V33" i="192"/>
  <c r="V49" i="192" s="1"/>
  <c r="V52" i="192" s="1"/>
  <c r="V54" i="192" s="1"/>
  <c r="V57" i="192" s="1"/>
  <c r="V60" i="192" s="1"/>
  <c r="U33" i="192"/>
  <c r="U49" i="192" s="1"/>
  <c r="U52" i="192" s="1"/>
  <c r="U54" i="192" s="1"/>
  <c r="U57" i="192" s="1"/>
  <c r="U60" i="192" s="1"/>
  <c r="T33" i="192"/>
  <c r="S33" i="192"/>
  <c r="R33" i="192"/>
  <c r="Q33" i="192"/>
  <c r="P33" i="192"/>
  <c r="O33" i="192"/>
  <c r="O49" i="192" s="1"/>
  <c r="O52" i="192" s="1"/>
  <c r="O54" i="192" s="1"/>
  <c r="O57" i="192" s="1"/>
  <c r="O60" i="192" s="1"/>
  <c r="N33" i="192"/>
  <c r="N49" i="192" s="1"/>
  <c r="N52" i="192" s="1"/>
  <c r="N54" i="192" s="1"/>
  <c r="N57" i="192" s="1"/>
  <c r="N60" i="192" s="1"/>
  <c r="M33" i="192"/>
  <c r="M49" i="192" s="1"/>
  <c r="M52" i="192" s="1"/>
  <c r="M54" i="192" s="1"/>
  <c r="M57" i="192" s="1"/>
  <c r="M60" i="192" s="1"/>
  <c r="L33" i="192"/>
  <c r="K33" i="192"/>
  <c r="J33" i="192"/>
  <c r="I33" i="192"/>
  <c r="H33" i="192"/>
  <c r="G33" i="192"/>
  <c r="G49" i="192" s="1"/>
  <c r="G52" i="192" s="1"/>
  <c r="G54" i="192" s="1"/>
  <c r="G57" i="192" s="1"/>
  <c r="G60" i="192" s="1"/>
  <c r="F33" i="192"/>
  <c r="F49" i="192" s="1"/>
  <c r="F52" i="192" s="1"/>
  <c r="F54" i="192" s="1"/>
  <c r="F57" i="192" s="1"/>
  <c r="F60" i="192" s="1"/>
  <c r="E33" i="192"/>
  <c r="E49" i="192" s="1"/>
  <c r="E52" i="192" s="1"/>
  <c r="E54" i="192" s="1"/>
  <c r="E57" i="192" s="1"/>
  <c r="E60" i="192" s="1"/>
  <c r="D33" i="192"/>
  <c r="C33" i="192"/>
  <c r="Y49" i="193"/>
  <c r="Y52" i="193" s="1"/>
  <c r="Y54" i="193" s="1"/>
  <c r="Y57" i="193" s="1"/>
  <c r="Y60" i="193" s="1"/>
  <c r="AA48" i="193"/>
  <c r="Z48" i="193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Y33" i="193"/>
  <c r="X33" i="193"/>
  <c r="W33" i="193"/>
  <c r="V33" i="193"/>
  <c r="V49" i="193" s="1"/>
  <c r="V52" i="193" s="1"/>
  <c r="V54" i="193" s="1"/>
  <c r="V57" i="193" s="1"/>
  <c r="V60" i="193" s="1"/>
  <c r="U33" i="193"/>
  <c r="T33" i="193"/>
  <c r="S33" i="193"/>
  <c r="S49" i="193" s="1"/>
  <c r="S52" i="193" s="1"/>
  <c r="S54" i="193" s="1"/>
  <c r="S57" i="193" s="1"/>
  <c r="S60" i="193" s="1"/>
  <c r="R33" i="193"/>
  <c r="R49" i="193" s="1"/>
  <c r="R52" i="193" s="1"/>
  <c r="R54" i="193" s="1"/>
  <c r="R57" i="193" s="1"/>
  <c r="R60" i="193" s="1"/>
  <c r="Q33" i="193"/>
  <c r="P33" i="193"/>
  <c r="P49" i="193" s="1"/>
  <c r="P52" i="193" s="1"/>
  <c r="P54" i="193" s="1"/>
  <c r="P57" i="193" s="1"/>
  <c r="P60" i="193" s="1"/>
  <c r="O33" i="193"/>
  <c r="N33" i="193"/>
  <c r="M33" i="193"/>
  <c r="L33" i="193"/>
  <c r="K33" i="193"/>
  <c r="J33" i="193"/>
  <c r="I33" i="193"/>
  <c r="I49" i="193" s="1"/>
  <c r="I52" i="193" s="1"/>
  <c r="I54" i="193" s="1"/>
  <c r="I57" i="193" s="1"/>
  <c r="I60" i="193" s="1"/>
  <c r="H33" i="193"/>
  <c r="H49" i="193" s="1"/>
  <c r="H52" i="193" s="1"/>
  <c r="H54" i="193" s="1"/>
  <c r="H57" i="193" s="1"/>
  <c r="H60" i="193" s="1"/>
  <c r="G33" i="193"/>
  <c r="F33" i="193"/>
  <c r="F49" i="193" s="1"/>
  <c r="F52" i="193" s="1"/>
  <c r="F54" i="193" s="1"/>
  <c r="F57" i="193" s="1"/>
  <c r="F60" i="193" s="1"/>
  <c r="E33" i="193"/>
  <c r="D33" i="193"/>
  <c r="C33" i="193"/>
  <c r="C49" i="193" s="1"/>
  <c r="C52" i="193" s="1"/>
  <c r="C54" i="193" s="1"/>
  <c r="C57" i="193" s="1"/>
  <c r="C60" i="193" s="1"/>
  <c r="H49" i="194"/>
  <c r="H52" i="194" s="1"/>
  <c r="H54" i="194" s="1"/>
  <c r="H57" i="194" s="1"/>
  <c r="H60" i="194" s="1"/>
  <c r="AA48" i="194"/>
  <c r="Y48" i="194"/>
  <c r="X48" i="194"/>
  <c r="Z48" i="194" s="1"/>
  <c r="W48" i="194"/>
  <c r="V48" i="194"/>
  <c r="U48" i="194"/>
  <c r="U49" i="194" s="1"/>
  <c r="U52" i="194" s="1"/>
  <c r="U54" i="194" s="1"/>
  <c r="U57" i="194" s="1"/>
  <c r="U60" i="194" s="1"/>
  <c r="T48" i="194"/>
  <c r="S48" i="194"/>
  <c r="R48" i="194"/>
  <c r="Q48" i="194"/>
  <c r="P48" i="194"/>
  <c r="O48" i="194"/>
  <c r="N48" i="194"/>
  <c r="N49" i="194" s="1"/>
  <c r="N52" i="194" s="1"/>
  <c r="N54" i="194" s="1"/>
  <c r="N57" i="194" s="1"/>
  <c r="N60" i="194" s="1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Y33" i="194"/>
  <c r="Y49" i="194" s="1"/>
  <c r="Y52" i="194" s="1"/>
  <c r="Y54" i="194" s="1"/>
  <c r="Y57" i="194" s="1"/>
  <c r="Y60" i="194" s="1"/>
  <c r="X33" i="194"/>
  <c r="W33" i="194"/>
  <c r="W49" i="194" s="1"/>
  <c r="W52" i="194" s="1"/>
  <c r="W54" i="194" s="1"/>
  <c r="W57" i="194" s="1"/>
  <c r="W60" i="194" s="1"/>
  <c r="V33" i="194"/>
  <c r="U33" i="194"/>
  <c r="T33" i="194"/>
  <c r="S33" i="194"/>
  <c r="R33" i="194"/>
  <c r="Q33" i="194"/>
  <c r="Q49" i="194" s="1"/>
  <c r="Q52" i="194" s="1"/>
  <c r="Q54" i="194" s="1"/>
  <c r="Q57" i="194" s="1"/>
  <c r="Q60" i="194" s="1"/>
  <c r="P33" i="194"/>
  <c r="P49" i="194" s="1"/>
  <c r="P52" i="194" s="1"/>
  <c r="P54" i="194" s="1"/>
  <c r="P57" i="194" s="1"/>
  <c r="P60" i="194" s="1"/>
  <c r="O33" i="194"/>
  <c r="O49" i="194" s="1"/>
  <c r="O52" i="194" s="1"/>
  <c r="O54" i="194" s="1"/>
  <c r="O57" i="194" s="1"/>
  <c r="O60" i="194" s="1"/>
  <c r="N33" i="194"/>
  <c r="M33" i="194"/>
  <c r="L33" i="194"/>
  <c r="L49" i="194" s="1"/>
  <c r="L52" i="194" s="1"/>
  <c r="L54" i="194" s="1"/>
  <c r="L57" i="194" s="1"/>
  <c r="L60" i="194" s="1"/>
  <c r="K33" i="194"/>
  <c r="K49" i="194" s="1"/>
  <c r="K52" i="194" s="1"/>
  <c r="K54" i="194" s="1"/>
  <c r="K57" i="194" s="1"/>
  <c r="K60" i="194" s="1"/>
  <c r="J33" i="194"/>
  <c r="I33" i="194"/>
  <c r="H33" i="194"/>
  <c r="G33" i="194"/>
  <c r="G49" i="194" s="1"/>
  <c r="G52" i="194" s="1"/>
  <c r="G54" i="194" s="1"/>
  <c r="G57" i="194" s="1"/>
  <c r="G60" i="194" s="1"/>
  <c r="F33" i="194"/>
  <c r="E33" i="194"/>
  <c r="D33" i="194"/>
  <c r="C33" i="194"/>
  <c r="C49" i="194" s="1"/>
  <c r="C52" i="194" s="1"/>
  <c r="C54" i="194" s="1"/>
  <c r="C57" i="194" s="1"/>
  <c r="C60" i="194" s="1"/>
  <c r="R54" i="195"/>
  <c r="R57" i="195" s="1"/>
  <c r="R60" i="195" s="1"/>
  <c r="T49" i="195"/>
  <c r="T52" i="195" s="1"/>
  <c r="T54" i="195" s="1"/>
  <c r="T57" i="195" s="1"/>
  <c r="T60" i="195" s="1"/>
  <c r="L49" i="195"/>
  <c r="L52" i="195" s="1"/>
  <c r="L54" i="195" s="1"/>
  <c r="L57" i="195" s="1"/>
  <c r="L60" i="195" s="1"/>
  <c r="AA48" i="195"/>
  <c r="Y48" i="195"/>
  <c r="X48" i="195"/>
  <c r="Z48" i="195" s="1"/>
  <c r="W48" i="195"/>
  <c r="V48" i="195"/>
  <c r="U48" i="195"/>
  <c r="T48" i="195"/>
  <c r="S48" i="195"/>
  <c r="R48" i="195"/>
  <c r="Q48" i="195"/>
  <c r="P48" i="195"/>
  <c r="O48" i="195"/>
  <c r="N48" i="195"/>
  <c r="M48" i="195"/>
  <c r="M49" i="195" s="1"/>
  <c r="M52" i="195" s="1"/>
  <c r="M54" i="195" s="1"/>
  <c r="M57" i="195" s="1"/>
  <c r="M60" i="195" s="1"/>
  <c r="L48" i="195"/>
  <c r="K48" i="195"/>
  <c r="J48" i="195"/>
  <c r="I48" i="195"/>
  <c r="H48" i="195"/>
  <c r="H49" i="195" s="1"/>
  <c r="H52" i="195" s="1"/>
  <c r="H54" i="195" s="1"/>
  <c r="H57" i="195" s="1"/>
  <c r="H60" i="195" s="1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Y33" i="195"/>
  <c r="X33" i="195"/>
  <c r="W33" i="195"/>
  <c r="V33" i="195"/>
  <c r="U33" i="195"/>
  <c r="T33" i="195"/>
  <c r="S33" i="195"/>
  <c r="R33" i="195"/>
  <c r="R49" i="195" s="1"/>
  <c r="R52" i="195" s="1"/>
  <c r="Q33" i="195"/>
  <c r="Q49" i="195" s="1"/>
  <c r="Q52" i="195" s="1"/>
  <c r="Q54" i="195" s="1"/>
  <c r="Q57" i="195" s="1"/>
  <c r="Q60" i="195" s="1"/>
  <c r="P33" i="195"/>
  <c r="O33" i="195"/>
  <c r="O49" i="195" s="1"/>
  <c r="O52" i="195" s="1"/>
  <c r="O54" i="195" s="1"/>
  <c r="O57" i="195" s="1"/>
  <c r="O60" i="195" s="1"/>
  <c r="N33" i="195"/>
  <c r="M33" i="195"/>
  <c r="L33" i="195"/>
  <c r="K33" i="195"/>
  <c r="K49" i="195" s="1"/>
  <c r="K52" i="195" s="1"/>
  <c r="K54" i="195" s="1"/>
  <c r="K57" i="195" s="1"/>
  <c r="K60" i="195" s="1"/>
  <c r="J33" i="195"/>
  <c r="J49" i="195" s="1"/>
  <c r="J52" i="195" s="1"/>
  <c r="J54" i="195" s="1"/>
  <c r="J57" i="195" s="1"/>
  <c r="J60" i="195" s="1"/>
  <c r="I33" i="195"/>
  <c r="I49" i="195" s="1"/>
  <c r="I52" i="195" s="1"/>
  <c r="I54" i="195" s="1"/>
  <c r="I57" i="195" s="1"/>
  <c r="I60" i="195" s="1"/>
  <c r="H33" i="195"/>
  <c r="G33" i="195"/>
  <c r="F33" i="195"/>
  <c r="F49" i="195" s="1"/>
  <c r="F52" i="195" s="1"/>
  <c r="F54" i="195" s="1"/>
  <c r="F57" i="195" s="1"/>
  <c r="F60" i="195" s="1"/>
  <c r="E33" i="195"/>
  <c r="D33" i="195"/>
  <c r="D49" i="195" s="1"/>
  <c r="D52" i="195" s="1"/>
  <c r="D54" i="195" s="1"/>
  <c r="D57" i="195" s="1"/>
  <c r="D60" i="195" s="1"/>
  <c r="C33" i="195"/>
  <c r="P57" i="196"/>
  <c r="P60" i="196" s="1"/>
  <c r="K49" i="196"/>
  <c r="K52" i="196" s="1"/>
  <c r="K54" i="196" s="1"/>
  <c r="K57" i="196" s="1"/>
  <c r="K60" i="196" s="1"/>
  <c r="F49" i="196"/>
  <c r="F52" i="196" s="1"/>
  <c r="F54" i="196" s="1"/>
  <c r="F57" i="196" s="1"/>
  <c r="F60" i="196" s="1"/>
  <c r="C49" i="196"/>
  <c r="C52" i="196" s="1"/>
  <c r="C54" i="196" s="1"/>
  <c r="C57" i="196" s="1"/>
  <c r="C60" i="196" s="1"/>
  <c r="AA48" i="196"/>
  <c r="AA49" i="196" s="1"/>
  <c r="AA52" i="196" s="1"/>
  <c r="AA54" i="196" s="1"/>
  <c r="AA57" i="196" s="1"/>
  <c r="AA60" i="196" s="1"/>
  <c r="Y48" i="196"/>
  <c r="X48" i="196"/>
  <c r="W48" i="196"/>
  <c r="V48" i="196"/>
  <c r="U48" i="196"/>
  <c r="T48" i="196"/>
  <c r="T49" i="196" s="1"/>
  <c r="T52" i="196" s="1"/>
  <c r="T54" i="196" s="1"/>
  <c r="T57" i="196" s="1"/>
  <c r="T60" i="196" s="1"/>
  <c r="S48" i="196"/>
  <c r="R48" i="196"/>
  <c r="Q48" i="196"/>
  <c r="P48" i="196"/>
  <c r="O48" i="196"/>
  <c r="N48" i="196"/>
  <c r="M48" i="196"/>
  <c r="L48" i="196"/>
  <c r="L49" i="196" s="1"/>
  <c r="L52" i="196" s="1"/>
  <c r="L54" i="196" s="1"/>
  <c r="L57" i="196" s="1"/>
  <c r="L60" i="196" s="1"/>
  <c r="K48" i="196"/>
  <c r="J48" i="196"/>
  <c r="I48" i="196"/>
  <c r="H48" i="196"/>
  <c r="G48" i="196"/>
  <c r="G49" i="196" s="1"/>
  <c r="G52" i="196" s="1"/>
  <c r="G54" i="196" s="1"/>
  <c r="G57" i="196" s="1"/>
  <c r="G60" i="196" s="1"/>
  <c r="F48" i="196"/>
  <c r="E48" i="196"/>
  <c r="D48" i="196"/>
  <c r="D49" i="196" s="1"/>
  <c r="D52" i="196" s="1"/>
  <c r="D54" i="196" s="1"/>
  <c r="D57" i="196" s="1"/>
  <c r="D60" i="196" s="1"/>
  <c r="C48" i="196"/>
  <c r="AA33" i="196"/>
  <c r="Y33" i="196"/>
  <c r="Y49" i="196" s="1"/>
  <c r="Y52" i="196" s="1"/>
  <c r="Y54" i="196" s="1"/>
  <c r="Y57" i="196" s="1"/>
  <c r="Y60" i="196" s="1"/>
  <c r="X33" i="196"/>
  <c r="X49" i="196" s="1"/>
  <c r="W33" i="196"/>
  <c r="V33" i="196"/>
  <c r="V49" i="196" s="1"/>
  <c r="V52" i="196" s="1"/>
  <c r="V54" i="196" s="1"/>
  <c r="V57" i="196" s="1"/>
  <c r="V60" i="196" s="1"/>
  <c r="U33" i="196"/>
  <c r="T33" i="196"/>
  <c r="S33" i="196"/>
  <c r="S49" i="196" s="1"/>
  <c r="S52" i="196" s="1"/>
  <c r="S54" i="196" s="1"/>
  <c r="S57" i="196" s="1"/>
  <c r="S60" i="196" s="1"/>
  <c r="R33" i="196"/>
  <c r="Q33" i="196"/>
  <c r="Q49" i="196" s="1"/>
  <c r="Q52" i="196" s="1"/>
  <c r="Q54" i="196" s="1"/>
  <c r="Q57" i="196" s="1"/>
  <c r="Q60" i="196" s="1"/>
  <c r="P33" i="196"/>
  <c r="P49" i="196" s="1"/>
  <c r="P52" i="196" s="1"/>
  <c r="P54" i="196" s="1"/>
  <c r="O33" i="196"/>
  <c r="N33" i="196"/>
  <c r="N49" i="196" s="1"/>
  <c r="N52" i="196" s="1"/>
  <c r="N54" i="196" s="1"/>
  <c r="N57" i="196" s="1"/>
  <c r="N60" i="196" s="1"/>
  <c r="M33" i="196"/>
  <c r="L33" i="196"/>
  <c r="K33" i="196"/>
  <c r="J33" i="196"/>
  <c r="I33" i="196"/>
  <c r="I49" i="196" s="1"/>
  <c r="I52" i="196" s="1"/>
  <c r="I54" i="196" s="1"/>
  <c r="I57" i="196" s="1"/>
  <c r="I60" i="196" s="1"/>
  <c r="H33" i="196"/>
  <c r="H49" i="196" s="1"/>
  <c r="H52" i="196" s="1"/>
  <c r="H54" i="196" s="1"/>
  <c r="H57" i="196" s="1"/>
  <c r="H60" i="196" s="1"/>
  <c r="G33" i="196"/>
  <c r="F33" i="196"/>
  <c r="E33" i="196"/>
  <c r="D33" i="196"/>
  <c r="C33" i="196"/>
  <c r="N60" i="197"/>
  <c r="R49" i="197"/>
  <c r="R52" i="197" s="1"/>
  <c r="R54" i="197" s="1"/>
  <c r="R57" i="197" s="1"/>
  <c r="R60" i="197" s="1"/>
  <c r="AA48" i="197"/>
  <c r="AA49" i="197" s="1"/>
  <c r="AA52" i="197" s="1"/>
  <c r="AA54" i="197" s="1"/>
  <c r="AA57" i="197" s="1"/>
  <c r="AA60" i="197" s="1"/>
  <c r="Y48" i="197"/>
  <c r="X48" i="197"/>
  <c r="W48" i="197"/>
  <c r="V48" i="197"/>
  <c r="U48" i="197"/>
  <c r="T48" i="197"/>
  <c r="S48" i="197"/>
  <c r="S49" i="197" s="1"/>
  <c r="S52" i="197" s="1"/>
  <c r="S54" i="197" s="1"/>
  <c r="S57" i="197" s="1"/>
  <c r="S60" i="197" s="1"/>
  <c r="R48" i="197"/>
  <c r="Q48" i="197"/>
  <c r="P48" i="197"/>
  <c r="O48" i="197"/>
  <c r="N48" i="197"/>
  <c r="N49" i="197" s="1"/>
  <c r="N52" i="197" s="1"/>
  <c r="N54" i="197" s="1"/>
  <c r="N57" i="197" s="1"/>
  <c r="M48" i="197"/>
  <c r="L48" i="197"/>
  <c r="K48" i="197"/>
  <c r="K49" i="197" s="1"/>
  <c r="K52" i="197" s="1"/>
  <c r="K54" i="197" s="1"/>
  <c r="K57" i="197" s="1"/>
  <c r="K60" i="197" s="1"/>
  <c r="J48" i="197"/>
  <c r="I48" i="197"/>
  <c r="H48" i="197"/>
  <c r="G48" i="197"/>
  <c r="F48" i="197"/>
  <c r="E48" i="197"/>
  <c r="D48" i="197"/>
  <c r="C48" i="197"/>
  <c r="C49" i="197" s="1"/>
  <c r="C52" i="197" s="1"/>
  <c r="C54" i="197" s="1"/>
  <c r="C57" i="197" s="1"/>
  <c r="C60" i="197" s="1"/>
  <c r="AA33" i="197"/>
  <c r="Y33" i="197"/>
  <c r="X33" i="197"/>
  <c r="X49" i="197" s="1"/>
  <c r="X52" i="197" s="1"/>
  <c r="W33" i="197"/>
  <c r="V33" i="197"/>
  <c r="U33" i="197"/>
  <c r="U49" i="197" s="1"/>
  <c r="U52" i="197" s="1"/>
  <c r="U54" i="197" s="1"/>
  <c r="U57" i="197" s="1"/>
  <c r="U60" i="197" s="1"/>
  <c r="T33" i="197"/>
  <c r="S33" i="197"/>
  <c r="R33" i="197"/>
  <c r="Q33" i="197"/>
  <c r="Q49" i="197" s="1"/>
  <c r="Q52" i="197" s="1"/>
  <c r="Q54" i="197" s="1"/>
  <c r="Q57" i="197" s="1"/>
  <c r="Q60" i="197" s="1"/>
  <c r="P33" i="197"/>
  <c r="P49" i="197" s="1"/>
  <c r="P52" i="197" s="1"/>
  <c r="P54" i="197" s="1"/>
  <c r="P57" i="197" s="1"/>
  <c r="P60" i="197" s="1"/>
  <c r="O33" i="197"/>
  <c r="N33" i="197"/>
  <c r="M33" i="197"/>
  <c r="M49" i="197" s="1"/>
  <c r="M52" i="197" s="1"/>
  <c r="M54" i="197" s="1"/>
  <c r="M57" i="197" s="1"/>
  <c r="M60" i="197" s="1"/>
  <c r="L33" i="197"/>
  <c r="L49" i="197" s="1"/>
  <c r="L52" i="197" s="1"/>
  <c r="L54" i="197" s="1"/>
  <c r="L57" i="197" s="1"/>
  <c r="L60" i="197" s="1"/>
  <c r="K33" i="197"/>
  <c r="J33" i="197"/>
  <c r="J49" i="197" s="1"/>
  <c r="J52" i="197" s="1"/>
  <c r="J54" i="197" s="1"/>
  <c r="J57" i="197" s="1"/>
  <c r="J60" i="197" s="1"/>
  <c r="I33" i="197"/>
  <c r="I49" i="197" s="1"/>
  <c r="I52" i="197" s="1"/>
  <c r="I54" i="197" s="1"/>
  <c r="I57" i="197" s="1"/>
  <c r="I60" i="197" s="1"/>
  <c r="H33" i="197"/>
  <c r="G33" i="197"/>
  <c r="F33" i="197"/>
  <c r="E33" i="197"/>
  <c r="E49" i="197" s="1"/>
  <c r="E52" i="197" s="1"/>
  <c r="E54" i="197" s="1"/>
  <c r="E57" i="197" s="1"/>
  <c r="E60" i="197" s="1"/>
  <c r="D33" i="197"/>
  <c r="C33" i="197"/>
  <c r="D52" i="198"/>
  <c r="D54" i="198" s="1"/>
  <c r="D57" i="198" s="1"/>
  <c r="D60" i="198" s="1"/>
  <c r="U49" i="198"/>
  <c r="U52" i="198" s="1"/>
  <c r="U54" i="198" s="1"/>
  <c r="U57" i="198" s="1"/>
  <c r="U60" i="198" s="1"/>
  <c r="M49" i="198"/>
  <c r="M52" i="198" s="1"/>
  <c r="M54" i="198" s="1"/>
  <c r="M57" i="198" s="1"/>
  <c r="M60" i="198" s="1"/>
  <c r="L49" i="198"/>
  <c r="L52" i="198" s="1"/>
  <c r="L54" i="198" s="1"/>
  <c r="L57" i="198" s="1"/>
  <c r="L60" i="198" s="1"/>
  <c r="I49" i="198"/>
  <c r="I52" i="198" s="1"/>
  <c r="I54" i="198" s="1"/>
  <c r="I57" i="198" s="1"/>
  <c r="I60" i="198" s="1"/>
  <c r="AA48" i="198"/>
  <c r="Y48" i="198"/>
  <c r="Z48" i="198" s="1"/>
  <c r="X48" i="198"/>
  <c r="W48" i="198"/>
  <c r="V48" i="198"/>
  <c r="U48" i="198"/>
  <c r="T48" i="198"/>
  <c r="S48" i="198"/>
  <c r="R48" i="198"/>
  <c r="R49" i="198" s="1"/>
  <c r="R52" i="198" s="1"/>
  <c r="R54" i="198" s="1"/>
  <c r="R57" i="198" s="1"/>
  <c r="R60" i="198" s="1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D49" i="198" s="1"/>
  <c r="C48" i="198"/>
  <c r="AA33" i="198"/>
  <c r="Y33" i="198"/>
  <c r="X33" i="198"/>
  <c r="X49" i="198" s="1"/>
  <c r="X52" i="198" s="1"/>
  <c r="W33" i="198"/>
  <c r="V33" i="198"/>
  <c r="U33" i="198"/>
  <c r="T33" i="198"/>
  <c r="T49" i="198" s="1"/>
  <c r="T52" i="198" s="1"/>
  <c r="T54" i="198" s="1"/>
  <c r="T57" i="198" s="1"/>
  <c r="T60" i="198" s="1"/>
  <c r="S33" i="198"/>
  <c r="R33" i="198"/>
  <c r="Q33" i="198"/>
  <c r="Q49" i="198" s="1"/>
  <c r="Q52" i="198" s="1"/>
  <c r="Q54" i="198" s="1"/>
  <c r="Q57" i="198" s="1"/>
  <c r="Q60" i="198" s="1"/>
  <c r="P33" i="198"/>
  <c r="O33" i="198"/>
  <c r="N33" i="198"/>
  <c r="M33" i="198"/>
  <c r="L33" i="198"/>
  <c r="K33" i="198"/>
  <c r="K49" i="198" s="1"/>
  <c r="K52" i="198" s="1"/>
  <c r="K54" i="198" s="1"/>
  <c r="K57" i="198" s="1"/>
  <c r="K60" i="198" s="1"/>
  <c r="J33" i="198"/>
  <c r="I33" i="198"/>
  <c r="H33" i="198"/>
  <c r="G33" i="198"/>
  <c r="G49" i="198" s="1"/>
  <c r="G52" i="198" s="1"/>
  <c r="G54" i="198" s="1"/>
  <c r="G57" i="198" s="1"/>
  <c r="G60" i="198" s="1"/>
  <c r="F33" i="198"/>
  <c r="F49" i="198" s="1"/>
  <c r="F52" i="198" s="1"/>
  <c r="F54" i="198" s="1"/>
  <c r="F57" i="198" s="1"/>
  <c r="F60" i="198" s="1"/>
  <c r="E33" i="198"/>
  <c r="D33" i="198"/>
  <c r="C33" i="198"/>
  <c r="C52" i="199"/>
  <c r="C54" i="199" s="1"/>
  <c r="C57" i="199" s="1"/>
  <c r="C60" i="199" s="1"/>
  <c r="AA49" i="199"/>
  <c r="AA52" i="199" s="1"/>
  <c r="AA54" i="199" s="1"/>
  <c r="AA57" i="199" s="1"/>
  <c r="AA60" i="199" s="1"/>
  <c r="C49" i="199"/>
  <c r="AA48" i="199"/>
  <c r="Y48" i="199"/>
  <c r="X48" i="199"/>
  <c r="W48" i="199"/>
  <c r="V48" i="199"/>
  <c r="U48" i="199"/>
  <c r="T48" i="199"/>
  <c r="S48" i="199"/>
  <c r="R48" i="199"/>
  <c r="Q48" i="199"/>
  <c r="P48" i="199"/>
  <c r="P49" i="199" s="1"/>
  <c r="P52" i="199" s="1"/>
  <c r="P54" i="199" s="1"/>
  <c r="P57" i="199" s="1"/>
  <c r="P60" i="199" s="1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Z33" i="199"/>
  <c r="Y33" i="199"/>
  <c r="X33" i="199"/>
  <c r="X49" i="199" s="1"/>
  <c r="W33" i="199"/>
  <c r="V33" i="199"/>
  <c r="U33" i="199"/>
  <c r="T33" i="199"/>
  <c r="S33" i="199"/>
  <c r="S49" i="199" s="1"/>
  <c r="S52" i="199" s="1"/>
  <c r="S54" i="199" s="1"/>
  <c r="S57" i="199" s="1"/>
  <c r="S60" i="199" s="1"/>
  <c r="R33" i="199"/>
  <c r="Q33" i="199"/>
  <c r="P33" i="199"/>
  <c r="O33" i="199"/>
  <c r="N33" i="199"/>
  <c r="M33" i="199"/>
  <c r="M49" i="199" s="1"/>
  <c r="M52" i="199" s="1"/>
  <c r="M54" i="199" s="1"/>
  <c r="M57" i="199" s="1"/>
  <c r="M60" i="199" s="1"/>
  <c r="L33" i="199"/>
  <c r="L49" i="199" s="1"/>
  <c r="L52" i="199" s="1"/>
  <c r="L54" i="199" s="1"/>
  <c r="L57" i="199" s="1"/>
  <c r="L60" i="199" s="1"/>
  <c r="K33" i="199"/>
  <c r="K49" i="199" s="1"/>
  <c r="K52" i="199" s="1"/>
  <c r="K54" i="199" s="1"/>
  <c r="K57" i="199" s="1"/>
  <c r="K60" i="199" s="1"/>
  <c r="J33" i="199"/>
  <c r="J49" i="199" s="1"/>
  <c r="J52" i="199" s="1"/>
  <c r="J54" i="199" s="1"/>
  <c r="J57" i="199" s="1"/>
  <c r="J60" i="199" s="1"/>
  <c r="I33" i="199"/>
  <c r="H33" i="199"/>
  <c r="H49" i="199" s="1"/>
  <c r="H52" i="199" s="1"/>
  <c r="H54" i="199" s="1"/>
  <c r="H57" i="199" s="1"/>
  <c r="H60" i="199" s="1"/>
  <c r="G33" i="199"/>
  <c r="F33" i="199"/>
  <c r="E33" i="199"/>
  <c r="D33" i="199"/>
  <c r="D49" i="199" s="1"/>
  <c r="D52" i="199" s="1"/>
  <c r="D54" i="199" s="1"/>
  <c r="D57" i="199" s="1"/>
  <c r="D60" i="199" s="1"/>
  <c r="C33" i="199"/>
  <c r="D57" i="200"/>
  <c r="D60" i="200" s="1"/>
  <c r="AA49" i="200"/>
  <c r="AA52" i="200" s="1"/>
  <c r="AA54" i="200" s="1"/>
  <c r="AA57" i="200" s="1"/>
  <c r="AA60" i="200" s="1"/>
  <c r="O49" i="200"/>
  <c r="O52" i="200" s="1"/>
  <c r="O54" i="200" s="1"/>
  <c r="O57" i="200" s="1"/>
  <c r="O60" i="200" s="1"/>
  <c r="G49" i="200"/>
  <c r="G52" i="200" s="1"/>
  <c r="G54" i="200" s="1"/>
  <c r="G57" i="200" s="1"/>
  <c r="G60" i="200" s="1"/>
  <c r="AA48" i="200"/>
  <c r="Y48" i="200"/>
  <c r="X48" i="200"/>
  <c r="W48" i="200"/>
  <c r="V48" i="200"/>
  <c r="U48" i="200"/>
  <c r="T48" i="200"/>
  <c r="S48" i="200"/>
  <c r="R48" i="200"/>
  <c r="R49" i="200" s="1"/>
  <c r="R52" i="200" s="1"/>
  <c r="R54" i="200" s="1"/>
  <c r="R57" i="200" s="1"/>
  <c r="R60" i="200" s="1"/>
  <c r="Q48" i="200"/>
  <c r="P48" i="200"/>
  <c r="P49" i="200" s="1"/>
  <c r="P52" i="200" s="1"/>
  <c r="P54" i="200" s="1"/>
  <c r="P57" i="200" s="1"/>
  <c r="P60" i="200" s="1"/>
  <c r="O48" i="200"/>
  <c r="N48" i="200"/>
  <c r="M48" i="200"/>
  <c r="L48" i="200"/>
  <c r="K48" i="200"/>
  <c r="K49" i="200" s="1"/>
  <c r="K52" i="200" s="1"/>
  <c r="K54" i="200" s="1"/>
  <c r="K57" i="200" s="1"/>
  <c r="K60" i="200" s="1"/>
  <c r="J48" i="200"/>
  <c r="I48" i="200"/>
  <c r="H48" i="200"/>
  <c r="G48" i="200"/>
  <c r="F48" i="200"/>
  <c r="E48" i="200"/>
  <c r="D48" i="200"/>
  <c r="C48" i="200"/>
  <c r="AA33" i="200"/>
  <c r="Z33" i="200"/>
  <c r="Y33" i="200"/>
  <c r="Y49" i="200" s="1"/>
  <c r="Y52" i="200" s="1"/>
  <c r="Y54" i="200" s="1"/>
  <c r="Y57" i="200" s="1"/>
  <c r="Y60" i="200" s="1"/>
  <c r="X33" i="200"/>
  <c r="W33" i="200"/>
  <c r="V33" i="200"/>
  <c r="U33" i="200"/>
  <c r="U49" i="200" s="1"/>
  <c r="U52" i="200" s="1"/>
  <c r="U54" i="200" s="1"/>
  <c r="U57" i="200" s="1"/>
  <c r="U60" i="200" s="1"/>
  <c r="T33" i="200"/>
  <c r="S33" i="200"/>
  <c r="S49" i="200" s="1"/>
  <c r="S52" i="200" s="1"/>
  <c r="S54" i="200" s="1"/>
  <c r="S57" i="200" s="1"/>
  <c r="S60" i="200" s="1"/>
  <c r="R33" i="200"/>
  <c r="Q33" i="200"/>
  <c r="Q49" i="200" s="1"/>
  <c r="Q52" i="200" s="1"/>
  <c r="Q54" i="200" s="1"/>
  <c r="Q57" i="200" s="1"/>
  <c r="Q60" i="200" s="1"/>
  <c r="P33" i="200"/>
  <c r="O33" i="200"/>
  <c r="N33" i="200"/>
  <c r="N49" i="200" s="1"/>
  <c r="N52" i="200" s="1"/>
  <c r="N54" i="200" s="1"/>
  <c r="N57" i="200" s="1"/>
  <c r="N60" i="200" s="1"/>
  <c r="M33" i="200"/>
  <c r="L33" i="200"/>
  <c r="L49" i="200" s="1"/>
  <c r="L52" i="200" s="1"/>
  <c r="L54" i="200" s="1"/>
  <c r="L57" i="200" s="1"/>
  <c r="L60" i="200" s="1"/>
  <c r="K33" i="200"/>
  <c r="J33" i="200"/>
  <c r="J49" i="200" s="1"/>
  <c r="J52" i="200" s="1"/>
  <c r="J54" i="200" s="1"/>
  <c r="J57" i="200" s="1"/>
  <c r="J60" i="200" s="1"/>
  <c r="I33" i="200"/>
  <c r="I49" i="200" s="1"/>
  <c r="I52" i="200" s="1"/>
  <c r="I54" i="200" s="1"/>
  <c r="I57" i="200" s="1"/>
  <c r="I60" i="200" s="1"/>
  <c r="H33" i="200"/>
  <c r="G33" i="200"/>
  <c r="F33" i="200"/>
  <c r="E33" i="200"/>
  <c r="D33" i="200"/>
  <c r="D49" i="200" s="1"/>
  <c r="D52" i="200" s="1"/>
  <c r="D54" i="200" s="1"/>
  <c r="C33" i="200"/>
  <c r="C49" i="200" s="1"/>
  <c r="C52" i="200" s="1"/>
  <c r="C54" i="200" s="1"/>
  <c r="C57" i="200" s="1"/>
  <c r="C60" i="200" s="1"/>
  <c r="L54" i="201"/>
  <c r="L57" i="201" s="1"/>
  <c r="L60" i="201" s="1"/>
  <c r="D54" i="201"/>
  <c r="D57" i="201" s="1"/>
  <c r="D60" i="201" s="1"/>
  <c r="Y52" i="201"/>
  <c r="Y54" i="201" s="1"/>
  <c r="Y57" i="201" s="1"/>
  <c r="Y60" i="201" s="1"/>
  <c r="V49" i="201"/>
  <c r="V52" i="201" s="1"/>
  <c r="V54" i="201" s="1"/>
  <c r="V57" i="201" s="1"/>
  <c r="V60" i="201" s="1"/>
  <c r="Q49" i="201"/>
  <c r="Q52" i="201" s="1"/>
  <c r="Q54" i="201" s="1"/>
  <c r="Q57" i="201" s="1"/>
  <c r="Q60" i="201" s="1"/>
  <c r="N49" i="201"/>
  <c r="N52" i="201" s="1"/>
  <c r="N54" i="201" s="1"/>
  <c r="N57" i="201" s="1"/>
  <c r="N60" i="201" s="1"/>
  <c r="AA48" i="201"/>
  <c r="Y48" i="201"/>
  <c r="Y49" i="201" s="1"/>
  <c r="X48" i="201"/>
  <c r="Z48" i="201" s="1"/>
  <c r="W48" i="201"/>
  <c r="V48" i="201"/>
  <c r="U48" i="201"/>
  <c r="T48" i="201"/>
  <c r="S48" i="201"/>
  <c r="R48" i="201"/>
  <c r="R49" i="201" s="1"/>
  <c r="R52" i="201" s="1"/>
  <c r="R54" i="201" s="1"/>
  <c r="R57" i="201" s="1"/>
  <c r="R60" i="201" s="1"/>
  <c r="Q48" i="201"/>
  <c r="P48" i="201"/>
  <c r="O48" i="201"/>
  <c r="O49" i="201" s="1"/>
  <c r="O52" i="201" s="1"/>
  <c r="O54" i="201" s="1"/>
  <c r="O57" i="201" s="1"/>
  <c r="O60" i="201" s="1"/>
  <c r="N48" i="201"/>
  <c r="M48" i="201"/>
  <c r="L48" i="201"/>
  <c r="K48" i="201"/>
  <c r="J48" i="201"/>
  <c r="I48" i="201"/>
  <c r="H48" i="201"/>
  <c r="G48" i="201"/>
  <c r="G49" i="201" s="1"/>
  <c r="G52" i="201" s="1"/>
  <c r="G54" i="201" s="1"/>
  <c r="G57" i="201" s="1"/>
  <c r="G60" i="201" s="1"/>
  <c r="F48" i="201"/>
  <c r="E48" i="201"/>
  <c r="D48" i="201"/>
  <c r="C48" i="201"/>
  <c r="AA33" i="201"/>
  <c r="Y33" i="201"/>
  <c r="X33" i="201"/>
  <c r="W33" i="201"/>
  <c r="V33" i="201"/>
  <c r="U33" i="201"/>
  <c r="U49" i="201" s="1"/>
  <c r="U52" i="201" s="1"/>
  <c r="U54" i="201" s="1"/>
  <c r="U57" i="201" s="1"/>
  <c r="U60" i="201" s="1"/>
  <c r="T33" i="201"/>
  <c r="S33" i="201"/>
  <c r="R33" i="201"/>
  <c r="Q33" i="201"/>
  <c r="P33" i="201"/>
  <c r="P49" i="201" s="1"/>
  <c r="P52" i="201" s="1"/>
  <c r="P54" i="201" s="1"/>
  <c r="P57" i="201" s="1"/>
  <c r="P60" i="201" s="1"/>
  <c r="O33" i="201"/>
  <c r="N33" i="201"/>
  <c r="M33" i="201"/>
  <c r="M49" i="201" s="1"/>
  <c r="M52" i="201" s="1"/>
  <c r="M54" i="201" s="1"/>
  <c r="M57" i="201" s="1"/>
  <c r="M60" i="201" s="1"/>
  <c r="L33" i="201"/>
  <c r="L49" i="201" s="1"/>
  <c r="L52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I49" i="201" s="1"/>
  <c r="I52" i="201" s="1"/>
  <c r="I54" i="201" s="1"/>
  <c r="I57" i="201" s="1"/>
  <c r="I60" i="201" s="1"/>
  <c r="H33" i="201"/>
  <c r="G33" i="201"/>
  <c r="F33" i="201"/>
  <c r="F49" i="201" s="1"/>
  <c r="F52" i="201" s="1"/>
  <c r="F54" i="201" s="1"/>
  <c r="F57" i="201" s="1"/>
  <c r="F60" i="201" s="1"/>
  <c r="E33" i="201"/>
  <c r="D33" i="201"/>
  <c r="D49" i="201" s="1"/>
  <c r="D52" i="201" s="1"/>
  <c r="C33" i="201"/>
  <c r="K54" i="202"/>
  <c r="K57" i="202" s="1"/>
  <c r="K60" i="202" s="1"/>
  <c r="Y49" i="202"/>
  <c r="Y52" i="202" s="1"/>
  <c r="Y54" i="202" s="1"/>
  <c r="Y57" i="202" s="1"/>
  <c r="Y60" i="202" s="1"/>
  <c r="U49" i="202"/>
  <c r="U52" i="202" s="1"/>
  <c r="U54" i="202" s="1"/>
  <c r="U57" i="202" s="1"/>
  <c r="U60" i="202" s="1"/>
  <c r="P49" i="202"/>
  <c r="P52" i="202" s="1"/>
  <c r="P54" i="202" s="1"/>
  <c r="P57" i="202" s="1"/>
  <c r="P60" i="202" s="1"/>
  <c r="M49" i="202"/>
  <c r="M52" i="202" s="1"/>
  <c r="M54" i="202" s="1"/>
  <c r="M57" i="202" s="1"/>
  <c r="M60" i="202" s="1"/>
  <c r="H49" i="202"/>
  <c r="H52" i="202" s="1"/>
  <c r="H54" i="202" s="1"/>
  <c r="H57" i="202" s="1"/>
  <c r="H60" i="202" s="1"/>
  <c r="E49" i="202"/>
  <c r="E52" i="202" s="1"/>
  <c r="E54" i="202" s="1"/>
  <c r="E57" i="202" s="1"/>
  <c r="E60" i="202" s="1"/>
  <c r="AA48" i="202"/>
  <c r="Y48" i="202"/>
  <c r="X48" i="202"/>
  <c r="Z48" i="202" s="1"/>
  <c r="W48" i="202"/>
  <c r="V48" i="202"/>
  <c r="V49" i="202" s="1"/>
  <c r="V52" i="202" s="1"/>
  <c r="V54" i="202" s="1"/>
  <c r="V57" i="202" s="1"/>
  <c r="V60" i="202" s="1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33" i="202"/>
  <c r="AA49" i="202" s="1"/>
  <c r="AA52" i="202" s="1"/>
  <c r="AA54" i="202" s="1"/>
  <c r="AA57" i="202" s="1"/>
  <c r="AA60" i="202" s="1"/>
  <c r="Y33" i="202"/>
  <c r="X33" i="202"/>
  <c r="W33" i="202"/>
  <c r="W49" i="202" s="1"/>
  <c r="W52" i="202" s="1"/>
  <c r="W54" i="202" s="1"/>
  <c r="W57" i="202" s="1"/>
  <c r="W60" i="202" s="1"/>
  <c r="V33" i="202"/>
  <c r="U33" i="202"/>
  <c r="T33" i="202"/>
  <c r="T49" i="202" s="1"/>
  <c r="T52" i="202" s="1"/>
  <c r="T54" i="202" s="1"/>
  <c r="T57" i="202" s="1"/>
  <c r="T60" i="202" s="1"/>
  <c r="S33" i="202"/>
  <c r="R33" i="202"/>
  <c r="Q33" i="202"/>
  <c r="Q49" i="202" s="1"/>
  <c r="Q52" i="202" s="1"/>
  <c r="Q54" i="202" s="1"/>
  <c r="Q57" i="202" s="1"/>
  <c r="Q60" i="202" s="1"/>
  <c r="P33" i="202"/>
  <c r="O33" i="202"/>
  <c r="N33" i="202"/>
  <c r="M33" i="202"/>
  <c r="L33" i="202"/>
  <c r="K33" i="202"/>
  <c r="K49" i="202" s="1"/>
  <c r="K52" i="202" s="1"/>
  <c r="J33" i="202"/>
  <c r="J49" i="202" s="1"/>
  <c r="J52" i="202" s="1"/>
  <c r="J54" i="202" s="1"/>
  <c r="J57" i="202" s="1"/>
  <c r="J60" i="202" s="1"/>
  <c r="I33" i="202"/>
  <c r="I49" i="202" s="1"/>
  <c r="I52" i="202" s="1"/>
  <c r="I54" i="202" s="1"/>
  <c r="I57" i="202" s="1"/>
  <c r="I60" i="202" s="1"/>
  <c r="H33" i="202"/>
  <c r="G33" i="202"/>
  <c r="F33" i="202"/>
  <c r="E33" i="202"/>
  <c r="D33" i="202"/>
  <c r="C33" i="202"/>
  <c r="C49" i="202" s="1"/>
  <c r="C52" i="202" s="1"/>
  <c r="C54" i="202" s="1"/>
  <c r="C57" i="202" s="1"/>
  <c r="C60" i="202" s="1"/>
  <c r="X49" i="203"/>
  <c r="T49" i="203"/>
  <c r="T52" i="203" s="1"/>
  <c r="T54" i="203" s="1"/>
  <c r="T57" i="203" s="1"/>
  <c r="T60" i="203" s="1"/>
  <c r="G49" i="203"/>
  <c r="G52" i="203" s="1"/>
  <c r="G54" i="203" s="1"/>
  <c r="G57" i="203" s="1"/>
  <c r="G60" i="203" s="1"/>
  <c r="AA48" i="203"/>
  <c r="Y48" i="203"/>
  <c r="X48" i="203"/>
  <c r="W48" i="203"/>
  <c r="V48" i="203"/>
  <c r="U48" i="203"/>
  <c r="T48" i="203"/>
  <c r="S48" i="203"/>
  <c r="R48" i="203"/>
  <c r="Q48" i="203"/>
  <c r="P48" i="203"/>
  <c r="O48" i="203"/>
  <c r="N48" i="203"/>
  <c r="M48" i="203"/>
  <c r="M49" i="203" s="1"/>
  <c r="M52" i="203" s="1"/>
  <c r="M54" i="203" s="1"/>
  <c r="M57" i="203" s="1"/>
  <c r="M60" i="203" s="1"/>
  <c r="L48" i="203"/>
  <c r="K48" i="203"/>
  <c r="J48" i="203"/>
  <c r="I48" i="203"/>
  <c r="H48" i="203"/>
  <c r="G48" i="203"/>
  <c r="F48" i="203"/>
  <c r="E48" i="203"/>
  <c r="E49" i="203" s="1"/>
  <c r="E52" i="203" s="1"/>
  <c r="E54" i="203" s="1"/>
  <c r="E57" i="203" s="1"/>
  <c r="E60" i="203" s="1"/>
  <c r="D48" i="203"/>
  <c r="C48" i="203"/>
  <c r="AA33" i="203"/>
  <c r="Z33" i="203"/>
  <c r="Y33" i="203"/>
  <c r="X33" i="203"/>
  <c r="W33" i="203"/>
  <c r="W49" i="203" s="1"/>
  <c r="W52" i="203" s="1"/>
  <c r="W54" i="203" s="1"/>
  <c r="W57" i="203" s="1"/>
  <c r="W60" i="203" s="1"/>
  <c r="V33" i="203"/>
  <c r="V49" i="203" s="1"/>
  <c r="V52" i="203" s="1"/>
  <c r="V54" i="203" s="1"/>
  <c r="V57" i="203" s="1"/>
  <c r="V60" i="203" s="1"/>
  <c r="U33" i="203"/>
  <c r="T33" i="203"/>
  <c r="S33" i="203"/>
  <c r="R33" i="203"/>
  <c r="Q33" i="203"/>
  <c r="Q49" i="203" s="1"/>
  <c r="Q52" i="203" s="1"/>
  <c r="Q54" i="203" s="1"/>
  <c r="Q57" i="203" s="1"/>
  <c r="Q60" i="203" s="1"/>
  <c r="P33" i="203"/>
  <c r="O33" i="203"/>
  <c r="O49" i="203" s="1"/>
  <c r="O52" i="203" s="1"/>
  <c r="O54" i="203" s="1"/>
  <c r="O57" i="203" s="1"/>
  <c r="O60" i="203" s="1"/>
  <c r="N33" i="203"/>
  <c r="N49" i="203" s="1"/>
  <c r="N52" i="203" s="1"/>
  <c r="N54" i="203" s="1"/>
  <c r="N57" i="203" s="1"/>
  <c r="N60" i="203" s="1"/>
  <c r="M33" i="203"/>
  <c r="L33" i="203"/>
  <c r="K33" i="203"/>
  <c r="J33" i="203"/>
  <c r="J49" i="203" s="1"/>
  <c r="J52" i="203" s="1"/>
  <c r="J54" i="203" s="1"/>
  <c r="J57" i="203" s="1"/>
  <c r="J60" i="203" s="1"/>
  <c r="I33" i="203"/>
  <c r="I49" i="203" s="1"/>
  <c r="I52" i="203" s="1"/>
  <c r="I54" i="203" s="1"/>
  <c r="I57" i="203" s="1"/>
  <c r="I60" i="203" s="1"/>
  <c r="H33" i="203"/>
  <c r="H49" i="203" s="1"/>
  <c r="H52" i="203" s="1"/>
  <c r="H54" i="203" s="1"/>
  <c r="H57" i="203" s="1"/>
  <c r="H60" i="203" s="1"/>
  <c r="G33" i="203"/>
  <c r="F33" i="203"/>
  <c r="E33" i="203"/>
  <c r="D33" i="203"/>
  <c r="D49" i="203" s="1"/>
  <c r="D52" i="203" s="1"/>
  <c r="D54" i="203" s="1"/>
  <c r="D57" i="203" s="1"/>
  <c r="D60" i="203" s="1"/>
  <c r="C33" i="203"/>
  <c r="V52" i="204"/>
  <c r="V54" i="204" s="1"/>
  <c r="V57" i="204" s="1"/>
  <c r="V60" i="204" s="1"/>
  <c r="N52" i="204"/>
  <c r="N54" i="204" s="1"/>
  <c r="N57" i="204" s="1"/>
  <c r="N60" i="204" s="1"/>
  <c r="F52" i="204"/>
  <c r="F54" i="204" s="1"/>
  <c r="F57" i="204" s="1"/>
  <c r="F60" i="204" s="1"/>
  <c r="W49" i="204"/>
  <c r="W52" i="204" s="1"/>
  <c r="W54" i="204" s="1"/>
  <c r="W57" i="204" s="1"/>
  <c r="W60" i="204" s="1"/>
  <c r="K49" i="204"/>
  <c r="K52" i="204" s="1"/>
  <c r="K54" i="204" s="1"/>
  <c r="K57" i="204" s="1"/>
  <c r="K60" i="204" s="1"/>
  <c r="C49" i="204"/>
  <c r="C52" i="204" s="1"/>
  <c r="C54" i="204" s="1"/>
  <c r="C57" i="204" s="1"/>
  <c r="C60" i="204" s="1"/>
  <c r="AA48" i="204"/>
  <c r="Y48" i="204"/>
  <c r="X48" i="204"/>
  <c r="Z48" i="204" s="1"/>
  <c r="W48" i="204"/>
  <c r="V48" i="204"/>
  <c r="U48" i="204"/>
  <c r="T48" i="204"/>
  <c r="T49" i="204" s="1"/>
  <c r="T52" i="204" s="1"/>
  <c r="T54" i="204" s="1"/>
  <c r="T57" i="204" s="1"/>
  <c r="T60" i="204" s="1"/>
  <c r="S48" i="204"/>
  <c r="R48" i="204"/>
  <c r="Q48" i="204"/>
  <c r="P48" i="204"/>
  <c r="O48" i="204"/>
  <c r="N48" i="204"/>
  <c r="M48" i="204"/>
  <c r="L48" i="204"/>
  <c r="L49" i="204" s="1"/>
  <c r="L52" i="204" s="1"/>
  <c r="L54" i="204" s="1"/>
  <c r="L57" i="204" s="1"/>
  <c r="L60" i="204" s="1"/>
  <c r="K48" i="204"/>
  <c r="J48" i="204"/>
  <c r="I48" i="204"/>
  <c r="H48" i="204"/>
  <c r="G48" i="204"/>
  <c r="F48" i="204"/>
  <c r="F49" i="204" s="1"/>
  <c r="E48" i="204"/>
  <c r="D48" i="204"/>
  <c r="C48" i="204"/>
  <c r="AA33" i="204"/>
  <c r="AA49" i="204" s="1"/>
  <c r="AA52" i="204" s="1"/>
  <c r="AA54" i="204" s="1"/>
  <c r="AA57" i="204" s="1"/>
  <c r="AA60" i="204" s="1"/>
  <c r="Y33" i="204"/>
  <c r="X33" i="204"/>
  <c r="W33" i="204"/>
  <c r="V33" i="204"/>
  <c r="V49" i="204" s="1"/>
  <c r="U33" i="204"/>
  <c r="U49" i="204" s="1"/>
  <c r="U52" i="204" s="1"/>
  <c r="U54" i="204" s="1"/>
  <c r="U57" i="204" s="1"/>
  <c r="U60" i="204" s="1"/>
  <c r="T33" i="204"/>
  <c r="S33" i="204"/>
  <c r="S49" i="204" s="1"/>
  <c r="S52" i="204" s="1"/>
  <c r="S54" i="204" s="1"/>
  <c r="S57" i="204" s="1"/>
  <c r="S60" i="204" s="1"/>
  <c r="R33" i="204"/>
  <c r="Q33" i="204"/>
  <c r="P33" i="204"/>
  <c r="P49" i="204" s="1"/>
  <c r="P52" i="204" s="1"/>
  <c r="P54" i="204" s="1"/>
  <c r="P57" i="204" s="1"/>
  <c r="P60" i="204" s="1"/>
  <c r="O33" i="204"/>
  <c r="O49" i="204" s="1"/>
  <c r="O52" i="204" s="1"/>
  <c r="O54" i="204" s="1"/>
  <c r="O57" i="204" s="1"/>
  <c r="O60" i="204" s="1"/>
  <c r="N33" i="204"/>
  <c r="N49" i="204" s="1"/>
  <c r="M33" i="204"/>
  <c r="L33" i="204"/>
  <c r="K33" i="204"/>
  <c r="J33" i="204"/>
  <c r="J49" i="204" s="1"/>
  <c r="J52" i="204" s="1"/>
  <c r="J54" i="204" s="1"/>
  <c r="J57" i="204" s="1"/>
  <c r="J60" i="204" s="1"/>
  <c r="I33" i="204"/>
  <c r="H33" i="204"/>
  <c r="G33" i="204"/>
  <c r="G49" i="204" s="1"/>
  <c r="G52" i="204" s="1"/>
  <c r="G54" i="204" s="1"/>
  <c r="G57" i="204" s="1"/>
  <c r="G60" i="204" s="1"/>
  <c r="F33" i="204"/>
  <c r="E33" i="204"/>
  <c r="D33" i="204"/>
  <c r="C33" i="204"/>
  <c r="Q52" i="205"/>
  <c r="Q54" i="205" s="1"/>
  <c r="Q57" i="205" s="1"/>
  <c r="Q60" i="205" s="1"/>
  <c r="U49" i="205"/>
  <c r="U52" i="205" s="1"/>
  <c r="U54" i="205" s="1"/>
  <c r="U57" i="205" s="1"/>
  <c r="U60" i="205" s="1"/>
  <c r="R49" i="205"/>
  <c r="R52" i="205" s="1"/>
  <c r="R54" i="205" s="1"/>
  <c r="R57" i="205" s="1"/>
  <c r="R60" i="205" s="1"/>
  <c r="N49" i="205"/>
  <c r="N52" i="205" s="1"/>
  <c r="N54" i="205" s="1"/>
  <c r="N57" i="205" s="1"/>
  <c r="N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M49" i="205" s="1"/>
  <c r="M52" i="205" s="1"/>
  <c r="M54" i="205" s="1"/>
  <c r="M57" i="205" s="1"/>
  <c r="M60" i="205" s="1"/>
  <c r="L48" i="205"/>
  <c r="K48" i="205"/>
  <c r="J48" i="205"/>
  <c r="I48" i="205"/>
  <c r="H48" i="205"/>
  <c r="G48" i="205"/>
  <c r="F48" i="205"/>
  <c r="F49" i="205" s="1"/>
  <c r="F52" i="205" s="1"/>
  <c r="F54" i="205" s="1"/>
  <c r="F57" i="205" s="1"/>
  <c r="F60" i="205" s="1"/>
  <c r="E48" i="205"/>
  <c r="E49" i="205" s="1"/>
  <c r="E52" i="205" s="1"/>
  <c r="E54" i="205" s="1"/>
  <c r="E57" i="205" s="1"/>
  <c r="E60" i="205" s="1"/>
  <c r="D48" i="205"/>
  <c r="C48" i="205"/>
  <c r="AA33" i="205"/>
  <c r="Y33" i="205"/>
  <c r="Y49" i="205" s="1"/>
  <c r="Y52" i="205" s="1"/>
  <c r="Y54" i="205" s="1"/>
  <c r="Y57" i="205" s="1"/>
  <c r="Y60" i="205" s="1"/>
  <c r="X33" i="205"/>
  <c r="X49" i="205" s="1"/>
  <c r="X52" i="205" s="1"/>
  <c r="W33" i="205"/>
  <c r="V33" i="205"/>
  <c r="V49" i="205" s="1"/>
  <c r="V52" i="205" s="1"/>
  <c r="V54" i="205" s="1"/>
  <c r="V57" i="205" s="1"/>
  <c r="V60" i="205" s="1"/>
  <c r="U33" i="205"/>
  <c r="T33" i="205"/>
  <c r="S33" i="205"/>
  <c r="R33" i="205"/>
  <c r="Q33" i="205"/>
  <c r="Q49" i="205" s="1"/>
  <c r="P33" i="205"/>
  <c r="O33" i="205"/>
  <c r="O49" i="205" s="1"/>
  <c r="O52" i="205" s="1"/>
  <c r="O54" i="205" s="1"/>
  <c r="O57" i="205" s="1"/>
  <c r="O60" i="205" s="1"/>
  <c r="N33" i="205"/>
  <c r="M33" i="205"/>
  <c r="L33" i="205"/>
  <c r="L49" i="205" s="1"/>
  <c r="L52" i="205" s="1"/>
  <c r="L54" i="205" s="1"/>
  <c r="L57" i="205" s="1"/>
  <c r="L60" i="205" s="1"/>
  <c r="K33" i="205"/>
  <c r="J33" i="205"/>
  <c r="J49" i="205" s="1"/>
  <c r="J52" i="205" s="1"/>
  <c r="J54" i="205" s="1"/>
  <c r="J57" i="205" s="1"/>
  <c r="J60" i="205" s="1"/>
  <c r="I33" i="205"/>
  <c r="H33" i="205"/>
  <c r="G33" i="205"/>
  <c r="F33" i="205"/>
  <c r="E33" i="205"/>
  <c r="D33" i="205"/>
  <c r="D49" i="205" s="1"/>
  <c r="D52" i="205" s="1"/>
  <c r="D54" i="205" s="1"/>
  <c r="D57" i="205" s="1"/>
  <c r="D60" i="205" s="1"/>
  <c r="C33" i="205"/>
  <c r="V57" i="206"/>
  <c r="V60" i="206" s="1"/>
  <c r="T49" i="206"/>
  <c r="T52" i="206" s="1"/>
  <c r="T54" i="206" s="1"/>
  <c r="T57" i="206" s="1"/>
  <c r="T60" i="206" s="1"/>
  <c r="E49" i="206"/>
  <c r="E52" i="206" s="1"/>
  <c r="E54" i="206" s="1"/>
  <c r="E57" i="206" s="1"/>
  <c r="E60" i="206" s="1"/>
  <c r="D49" i="206"/>
  <c r="D52" i="206" s="1"/>
  <c r="D54" i="206" s="1"/>
  <c r="D57" i="206" s="1"/>
  <c r="D60" i="206" s="1"/>
  <c r="AA48" i="206"/>
  <c r="Y48" i="206"/>
  <c r="Z48" i="206" s="1"/>
  <c r="X48" i="206"/>
  <c r="W48" i="206"/>
  <c r="V48" i="206"/>
  <c r="U48" i="206"/>
  <c r="T48" i="206"/>
  <c r="S48" i="206"/>
  <c r="R48" i="206"/>
  <c r="R49" i="206" s="1"/>
  <c r="R52" i="206" s="1"/>
  <c r="R54" i="206" s="1"/>
  <c r="R57" i="206" s="1"/>
  <c r="R60" i="206" s="1"/>
  <c r="Q48" i="206"/>
  <c r="Q49" i="206" s="1"/>
  <c r="Q52" i="206" s="1"/>
  <c r="Q54" i="206" s="1"/>
  <c r="Q57" i="206" s="1"/>
  <c r="Q60" i="206" s="1"/>
  <c r="P48" i="206"/>
  <c r="O48" i="206"/>
  <c r="N48" i="206"/>
  <c r="M48" i="206"/>
  <c r="L48" i="206"/>
  <c r="K48" i="206"/>
  <c r="J48" i="206"/>
  <c r="J49" i="206" s="1"/>
  <c r="J52" i="206" s="1"/>
  <c r="J54" i="206" s="1"/>
  <c r="J57" i="206" s="1"/>
  <c r="J60" i="206" s="1"/>
  <c r="I48" i="206"/>
  <c r="H48" i="206"/>
  <c r="G48" i="206"/>
  <c r="F48" i="206"/>
  <c r="E48" i="206"/>
  <c r="D48" i="206"/>
  <c r="C48" i="206"/>
  <c r="AA33" i="206"/>
  <c r="Y33" i="206"/>
  <c r="Y49" i="206" s="1"/>
  <c r="Y52" i="206" s="1"/>
  <c r="Y54" i="206" s="1"/>
  <c r="Y57" i="206" s="1"/>
  <c r="Y60" i="206" s="1"/>
  <c r="X33" i="206"/>
  <c r="W33" i="206"/>
  <c r="V33" i="206"/>
  <c r="V49" i="206" s="1"/>
  <c r="V52" i="206" s="1"/>
  <c r="V54" i="206" s="1"/>
  <c r="U33" i="206"/>
  <c r="U49" i="206" s="1"/>
  <c r="U52" i="206" s="1"/>
  <c r="U54" i="206" s="1"/>
  <c r="U57" i="206" s="1"/>
  <c r="U60" i="206" s="1"/>
  <c r="T33" i="206"/>
  <c r="S33" i="206"/>
  <c r="S49" i="206" s="1"/>
  <c r="S52" i="206" s="1"/>
  <c r="S54" i="206" s="1"/>
  <c r="S57" i="206" s="1"/>
  <c r="S60" i="206" s="1"/>
  <c r="R33" i="206"/>
  <c r="Q33" i="206"/>
  <c r="P33" i="206"/>
  <c r="P49" i="206" s="1"/>
  <c r="P52" i="206" s="1"/>
  <c r="P54" i="206" s="1"/>
  <c r="P57" i="206" s="1"/>
  <c r="P60" i="206" s="1"/>
  <c r="O33" i="206"/>
  <c r="N33" i="206"/>
  <c r="N49" i="206" s="1"/>
  <c r="N52" i="206" s="1"/>
  <c r="N54" i="206" s="1"/>
  <c r="N57" i="206" s="1"/>
  <c r="N60" i="206" s="1"/>
  <c r="M33" i="206"/>
  <c r="M49" i="206" s="1"/>
  <c r="M52" i="206" s="1"/>
  <c r="M54" i="206" s="1"/>
  <c r="M57" i="206" s="1"/>
  <c r="M60" i="206" s="1"/>
  <c r="L33" i="206"/>
  <c r="L49" i="206" s="1"/>
  <c r="L52" i="206" s="1"/>
  <c r="L54" i="206" s="1"/>
  <c r="L57" i="206" s="1"/>
  <c r="L60" i="206" s="1"/>
  <c r="K33" i="206"/>
  <c r="J33" i="206"/>
  <c r="I33" i="206"/>
  <c r="I49" i="206" s="1"/>
  <c r="I52" i="206" s="1"/>
  <c r="I54" i="206" s="1"/>
  <c r="I57" i="206" s="1"/>
  <c r="I60" i="206" s="1"/>
  <c r="H33" i="206"/>
  <c r="H49" i="206" s="1"/>
  <c r="H52" i="206" s="1"/>
  <c r="H54" i="206" s="1"/>
  <c r="H57" i="206" s="1"/>
  <c r="H60" i="206" s="1"/>
  <c r="G33" i="206"/>
  <c r="F33" i="206"/>
  <c r="E33" i="206"/>
  <c r="D33" i="206"/>
  <c r="C33" i="206"/>
  <c r="C49" i="206" s="1"/>
  <c r="C52" i="206" s="1"/>
  <c r="C54" i="206" s="1"/>
  <c r="C57" i="206" s="1"/>
  <c r="C60" i="206" s="1"/>
  <c r="AA52" i="207"/>
  <c r="AA54" i="207" s="1"/>
  <c r="AA57" i="207" s="1"/>
  <c r="AA60" i="207" s="1"/>
  <c r="O52" i="207"/>
  <c r="O54" i="207" s="1"/>
  <c r="O57" i="207" s="1"/>
  <c r="O60" i="207" s="1"/>
  <c r="AA49" i="207"/>
  <c r="X49" i="207"/>
  <c r="P49" i="207"/>
  <c r="P52" i="207" s="1"/>
  <c r="P54" i="207" s="1"/>
  <c r="P57" i="207" s="1"/>
  <c r="P60" i="207" s="1"/>
  <c r="K49" i="207"/>
  <c r="K52" i="207" s="1"/>
  <c r="K54" i="207" s="1"/>
  <c r="K57" i="207" s="1"/>
  <c r="K60" i="207" s="1"/>
  <c r="C49" i="207"/>
  <c r="C52" i="207" s="1"/>
  <c r="C54" i="207" s="1"/>
  <c r="C57" i="207" s="1"/>
  <c r="C60" i="207" s="1"/>
  <c r="AA48" i="207"/>
  <c r="Y48" i="207"/>
  <c r="X48" i="207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L49" i="207" s="1"/>
  <c r="L52" i="207" s="1"/>
  <c r="L54" i="207" s="1"/>
  <c r="L57" i="207" s="1"/>
  <c r="L60" i="207" s="1"/>
  <c r="K48" i="207"/>
  <c r="J48" i="207"/>
  <c r="I48" i="207"/>
  <c r="I49" i="207" s="1"/>
  <c r="I52" i="207" s="1"/>
  <c r="I54" i="207" s="1"/>
  <c r="I57" i="207" s="1"/>
  <c r="I60" i="207" s="1"/>
  <c r="H48" i="207"/>
  <c r="G48" i="207"/>
  <c r="F48" i="207"/>
  <c r="E48" i="207"/>
  <c r="D48" i="207"/>
  <c r="C48" i="207"/>
  <c r="AA33" i="207"/>
  <c r="Y33" i="207"/>
  <c r="Z33" i="207" s="1"/>
  <c r="X33" i="207"/>
  <c r="W33" i="207"/>
  <c r="W49" i="207" s="1"/>
  <c r="W52" i="207" s="1"/>
  <c r="W54" i="207" s="1"/>
  <c r="W57" i="207" s="1"/>
  <c r="W60" i="207" s="1"/>
  <c r="V33" i="207"/>
  <c r="U33" i="207"/>
  <c r="T33" i="207"/>
  <c r="S33" i="207"/>
  <c r="R33" i="207"/>
  <c r="R49" i="207" s="1"/>
  <c r="R52" i="207" s="1"/>
  <c r="R54" i="207" s="1"/>
  <c r="R57" i="207" s="1"/>
  <c r="R60" i="207" s="1"/>
  <c r="Q33" i="207"/>
  <c r="P33" i="207"/>
  <c r="O33" i="207"/>
  <c r="O49" i="207" s="1"/>
  <c r="N33" i="207"/>
  <c r="M33" i="207"/>
  <c r="M49" i="207" s="1"/>
  <c r="M52" i="207" s="1"/>
  <c r="M54" i="207" s="1"/>
  <c r="M57" i="207" s="1"/>
  <c r="M60" i="207" s="1"/>
  <c r="L33" i="207"/>
  <c r="K33" i="207"/>
  <c r="J33" i="207"/>
  <c r="I33" i="207"/>
  <c r="H33" i="207"/>
  <c r="H49" i="207" s="1"/>
  <c r="H52" i="207" s="1"/>
  <c r="H54" i="207" s="1"/>
  <c r="H57" i="207" s="1"/>
  <c r="H60" i="207" s="1"/>
  <c r="G33" i="207"/>
  <c r="F33" i="207"/>
  <c r="E33" i="207"/>
  <c r="D33" i="207"/>
  <c r="D49" i="207" s="1"/>
  <c r="D52" i="207" s="1"/>
  <c r="D54" i="207" s="1"/>
  <c r="D57" i="207" s="1"/>
  <c r="D60" i="207" s="1"/>
  <c r="C33" i="207"/>
  <c r="K60" i="208"/>
  <c r="V52" i="208"/>
  <c r="V54" i="208" s="1"/>
  <c r="V57" i="208" s="1"/>
  <c r="V60" i="208" s="1"/>
  <c r="K49" i="208"/>
  <c r="K52" i="208" s="1"/>
  <c r="K54" i="208" s="1"/>
  <c r="K57" i="208" s="1"/>
  <c r="AA48" i="208"/>
  <c r="AA49" i="208" s="1"/>
  <c r="AA52" i="208" s="1"/>
  <c r="AA54" i="208" s="1"/>
  <c r="AA57" i="208" s="1"/>
  <c r="AA60" i="208" s="1"/>
  <c r="Y48" i="208"/>
  <c r="X48" i="208"/>
  <c r="W48" i="208"/>
  <c r="V48" i="208"/>
  <c r="U48" i="208"/>
  <c r="T48" i="208"/>
  <c r="S48" i="208"/>
  <c r="R48" i="208"/>
  <c r="R49" i="208" s="1"/>
  <c r="R52" i="208" s="1"/>
  <c r="R54" i="208" s="1"/>
  <c r="R57" i="208" s="1"/>
  <c r="R60" i="208" s="1"/>
  <c r="Q48" i="208"/>
  <c r="P48" i="208"/>
  <c r="O48" i="208"/>
  <c r="N48" i="208"/>
  <c r="M48" i="208"/>
  <c r="L48" i="208"/>
  <c r="K48" i="208"/>
  <c r="J48" i="208"/>
  <c r="J49" i="208" s="1"/>
  <c r="J52" i="208" s="1"/>
  <c r="J54" i="208" s="1"/>
  <c r="J57" i="208" s="1"/>
  <c r="J60" i="208" s="1"/>
  <c r="I48" i="208"/>
  <c r="H48" i="208"/>
  <c r="H49" i="208" s="1"/>
  <c r="H52" i="208" s="1"/>
  <c r="H54" i="208" s="1"/>
  <c r="H57" i="208" s="1"/>
  <c r="H60" i="208" s="1"/>
  <c r="G48" i="208"/>
  <c r="F48" i="208"/>
  <c r="E48" i="208"/>
  <c r="D48" i="208"/>
  <c r="C48" i="208"/>
  <c r="C49" i="208" s="1"/>
  <c r="C52" i="208" s="1"/>
  <c r="C54" i="208" s="1"/>
  <c r="C57" i="208" s="1"/>
  <c r="C60" i="208" s="1"/>
  <c r="AA33" i="208"/>
  <c r="Y33" i="208"/>
  <c r="X33" i="208"/>
  <c r="W33" i="208"/>
  <c r="W49" i="208" s="1"/>
  <c r="W52" i="208" s="1"/>
  <c r="W54" i="208" s="1"/>
  <c r="W57" i="208" s="1"/>
  <c r="W60" i="208" s="1"/>
  <c r="V33" i="208"/>
  <c r="V49" i="208" s="1"/>
  <c r="U33" i="208"/>
  <c r="U49" i="208" s="1"/>
  <c r="U52" i="208" s="1"/>
  <c r="U54" i="208" s="1"/>
  <c r="U57" i="208" s="1"/>
  <c r="U60" i="208" s="1"/>
  <c r="T33" i="208"/>
  <c r="T49" i="208" s="1"/>
  <c r="T52" i="208" s="1"/>
  <c r="T54" i="208" s="1"/>
  <c r="T57" i="208" s="1"/>
  <c r="T60" i="208" s="1"/>
  <c r="S33" i="208"/>
  <c r="S49" i="208" s="1"/>
  <c r="S52" i="208" s="1"/>
  <c r="S54" i="208" s="1"/>
  <c r="S57" i="208" s="1"/>
  <c r="S60" i="208" s="1"/>
  <c r="R33" i="208"/>
  <c r="Q33" i="208"/>
  <c r="P33" i="208"/>
  <c r="O33" i="208"/>
  <c r="N33" i="208"/>
  <c r="N49" i="208" s="1"/>
  <c r="N52" i="208" s="1"/>
  <c r="N54" i="208" s="1"/>
  <c r="N57" i="208" s="1"/>
  <c r="N60" i="208" s="1"/>
  <c r="M33" i="208"/>
  <c r="L33" i="208"/>
  <c r="L49" i="208" s="1"/>
  <c r="L52" i="208" s="1"/>
  <c r="L54" i="208" s="1"/>
  <c r="L57" i="208" s="1"/>
  <c r="L60" i="208" s="1"/>
  <c r="K33" i="208"/>
  <c r="J33" i="208"/>
  <c r="I33" i="208"/>
  <c r="I49" i="208" s="1"/>
  <c r="I52" i="208" s="1"/>
  <c r="I54" i="208" s="1"/>
  <c r="I57" i="208" s="1"/>
  <c r="I60" i="208" s="1"/>
  <c r="H33" i="208"/>
  <c r="G33" i="208"/>
  <c r="F33" i="208"/>
  <c r="F49" i="208" s="1"/>
  <c r="F52" i="208" s="1"/>
  <c r="F54" i="208" s="1"/>
  <c r="F57" i="208" s="1"/>
  <c r="F60" i="208" s="1"/>
  <c r="E33" i="208"/>
  <c r="E49" i="208" s="1"/>
  <c r="E52" i="208" s="1"/>
  <c r="E54" i="208" s="1"/>
  <c r="E57" i="208" s="1"/>
  <c r="E60" i="208" s="1"/>
  <c r="D33" i="208"/>
  <c r="C33" i="208"/>
  <c r="E52" i="209"/>
  <c r="E54" i="209" s="1"/>
  <c r="E57" i="209" s="1"/>
  <c r="E60" i="209" s="1"/>
  <c r="V49" i="209"/>
  <c r="V52" i="209" s="1"/>
  <c r="V54" i="209" s="1"/>
  <c r="V57" i="209" s="1"/>
  <c r="V60" i="209" s="1"/>
  <c r="Q49" i="209"/>
  <c r="Q52" i="209" s="1"/>
  <c r="Q54" i="209" s="1"/>
  <c r="Q57" i="209" s="1"/>
  <c r="Q60" i="209" s="1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AA49" i="209" s="1"/>
  <c r="AA52" i="209" s="1"/>
  <c r="AA54" i="209" s="1"/>
  <c r="AA57" i="209" s="1"/>
  <c r="AA60" i="209" s="1"/>
  <c r="Y33" i="209"/>
  <c r="X33" i="209"/>
  <c r="W33" i="209"/>
  <c r="V33" i="209"/>
  <c r="U33" i="209"/>
  <c r="T33" i="209"/>
  <c r="T49" i="209" s="1"/>
  <c r="T52" i="209" s="1"/>
  <c r="T54" i="209" s="1"/>
  <c r="T57" i="209" s="1"/>
  <c r="T60" i="209" s="1"/>
  <c r="S33" i="209"/>
  <c r="S49" i="209" s="1"/>
  <c r="S52" i="209" s="1"/>
  <c r="S54" i="209" s="1"/>
  <c r="S57" i="209" s="1"/>
  <c r="S60" i="209" s="1"/>
  <c r="R33" i="209"/>
  <c r="Q33" i="209"/>
  <c r="P33" i="209"/>
  <c r="P49" i="209" s="1"/>
  <c r="P52" i="209" s="1"/>
  <c r="P54" i="209" s="1"/>
  <c r="P57" i="209" s="1"/>
  <c r="P60" i="209" s="1"/>
  <c r="O33" i="209"/>
  <c r="N33" i="209"/>
  <c r="N49" i="209" s="1"/>
  <c r="N52" i="209" s="1"/>
  <c r="N54" i="209" s="1"/>
  <c r="N57" i="209" s="1"/>
  <c r="N60" i="209" s="1"/>
  <c r="M33" i="209"/>
  <c r="M49" i="209" s="1"/>
  <c r="M52" i="209" s="1"/>
  <c r="M54" i="209" s="1"/>
  <c r="M57" i="209" s="1"/>
  <c r="M60" i="209" s="1"/>
  <c r="L33" i="209"/>
  <c r="K33" i="209"/>
  <c r="K49" i="209" s="1"/>
  <c r="K52" i="209" s="1"/>
  <c r="K54" i="209" s="1"/>
  <c r="K57" i="209" s="1"/>
  <c r="K60" i="209" s="1"/>
  <c r="J33" i="209"/>
  <c r="J49" i="209" s="1"/>
  <c r="J52" i="209" s="1"/>
  <c r="J54" i="209" s="1"/>
  <c r="J57" i="209" s="1"/>
  <c r="J60" i="209" s="1"/>
  <c r="I33" i="209"/>
  <c r="I49" i="209" s="1"/>
  <c r="I52" i="209" s="1"/>
  <c r="I54" i="209" s="1"/>
  <c r="I57" i="209" s="1"/>
  <c r="I60" i="209" s="1"/>
  <c r="H33" i="209"/>
  <c r="G33" i="209"/>
  <c r="F33" i="209"/>
  <c r="F49" i="209" s="1"/>
  <c r="F52" i="209" s="1"/>
  <c r="F54" i="209" s="1"/>
  <c r="F57" i="209" s="1"/>
  <c r="F60" i="209" s="1"/>
  <c r="E33" i="209"/>
  <c r="E49" i="209" s="1"/>
  <c r="D33" i="209"/>
  <c r="D49" i="209" s="1"/>
  <c r="D52" i="209" s="1"/>
  <c r="D54" i="209" s="1"/>
  <c r="D57" i="209" s="1"/>
  <c r="D60" i="209" s="1"/>
  <c r="C33" i="209"/>
  <c r="X52" i="210"/>
  <c r="U49" i="210"/>
  <c r="U52" i="210" s="1"/>
  <c r="U54" i="210" s="1"/>
  <c r="U57" i="210" s="1"/>
  <c r="U60" i="210" s="1"/>
  <c r="Q49" i="210"/>
  <c r="Q52" i="210" s="1"/>
  <c r="Q54" i="210" s="1"/>
  <c r="Q57" i="210" s="1"/>
  <c r="Q60" i="210" s="1"/>
  <c r="I49" i="210"/>
  <c r="I52" i="210" s="1"/>
  <c r="I54" i="210" s="1"/>
  <c r="I57" i="210" s="1"/>
  <c r="I60" i="210" s="1"/>
  <c r="AA48" i="210"/>
  <c r="Y48" i="210"/>
  <c r="Z48" i="210" s="1"/>
  <c r="X48" i="210"/>
  <c r="X49" i="210" s="1"/>
  <c r="W48" i="210"/>
  <c r="V48" i="210"/>
  <c r="U48" i="210"/>
  <c r="T48" i="210"/>
  <c r="S48" i="210"/>
  <c r="R48" i="210"/>
  <c r="Q48" i="210"/>
  <c r="P48" i="210"/>
  <c r="P49" i="210" s="1"/>
  <c r="P52" i="210" s="1"/>
  <c r="P54" i="210" s="1"/>
  <c r="P57" i="210" s="1"/>
  <c r="P60" i="210" s="1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33" i="210"/>
  <c r="Z33" i="210"/>
  <c r="Y33" i="210"/>
  <c r="X33" i="210"/>
  <c r="W33" i="210"/>
  <c r="W49" i="210" s="1"/>
  <c r="W52" i="210" s="1"/>
  <c r="W54" i="210" s="1"/>
  <c r="W57" i="210" s="1"/>
  <c r="W60" i="210" s="1"/>
  <c r="V33" i="210"/>
  <c r="U33" i="210"/>
  <c r="T33" i="210"/>
  <c r="S33" i="210"/>
  <c r="S49" i="210" s="1"/>
  <c r="S52" i="210" s="1"/>
  <c r="S54" i="210" s="1"/>
  <c r="S57" i="210" s="1"/>
  <c r="S60" i="210" s="1"/>
  <c r="R33" i="210"/>
  <c r="R49" i="210" s="1"/>
  <c r="R52" i="210" s="1"/>
  <c r="R54" i="210" s="1"/>
  <c r="R57" i="210" s="1"/>
  <c r="R60" i="210" s="1"/>
  <c r="Q33" i="210"/>
  <c r="P33" i="210"/>
  <c r="O33" i="210"/>
  <c r="N33" i="210"/>
  <c r="M33" i="210"/>
  <c r="M49" i="210" s="1"/>
  <c r="M52" i="210" s="1"/>
  <c r="M54" i="210" s="1"/>
  <c r="M57" i="210" s="1"/>
  <c r="M60" i="210" s="1"/>
  <c r="L33" i="210"/>
  <c r="K33" i="210"/>
  <c r="J33" i="210"/>
  <c r="I33" i="210"/>
  <c r="H33" i="210"/>
  <c r="H49" i="210" s="1"/>
  <c r="H52" i="210" s="1"/>
  <c r="H54" i="210" s="1"/>
  <c r="H57" i="210" s="1"/>
  <c r="H60" i="210" s="1"/>
  <c r="G33" i="210"/>
  <c r="F33" i="210"/>
  <c r="E33" i="210"/>
  <c r="D33" i="210"/>
  <c r="C33" i="210"/>
  <c r="S52" i="211"/>
  <c r="S54" i="211" s="1"/>
  <c r="S57" i="211" s="1"/>
  <c r="S60" i="211" s="1"/>
  <c r="K52" i="211"/>
  <c r="K54" i="211" s="1"/>
  <c r="K57" i="211" s="1"/>
  <c r="K60" i="211" s="1"/>
  <c r="G49" i="211"/>
  <c r="G52" i="211" s="1"/>
  <c r="G54" i="211" s="1"/>
  <c r="G57" i="211" s="1"/>
  <c r="G60" i="211" s="1"/>
  <c r="D49" i="211"/>
  <c r="D52" i="211" s="1"/>
  <c r="D54" i="211" s="1"/>
  <c r="D57" i="211" s="1"/>
  <c r="D60" i="211" s="1"/>
  <c r="AA48" i="211"/>
  <c r="Y48" i="211"/>
  <c r="X48" i="211"/>
  <c r="W48" i="211"/>
  <c r="V48" i="211"/>
  <c r="U48" i="211"/>
  <c r="T48" i="211"/>
  <c r="T49" i="211" s="1"/>
  <c r="T52" i="211" s="1"/>
  <c r="T54" i="211" s="1"/>
  <c r="T57" i="211" s="1"/>
  <c r="T60" i="211" s="1"/>
  <c r="S48" i="211"/>
  <c r="R48" i="211"/>
  <c r="Q48" i="211"/>
  <c r="P48" i="211"/>
  <c r="O48" i="211"/>
  <c r="O49" i="211" s="1"/>
  <c r="O52" i="211" s="1"/>
  <c r="O54" i="211" s="1"/>
  <c r="O57" i="211" s="1"/>
  <c r="O60" i="211" s="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33" i="211"/>
  <c r="AA49" i="211" s="1"/>
  <c r="AA52" i="211" s="1"/>
  <c r="AA54" i="211" s="1"/>
  <c r="AA57" i="211" s="1"/>
  <c r="AA60" i="211" s="1"/>
  <c r="Y33" i="211"/>
  <c r="X33" i="211"/>
  <c r="X49" i="211" s="1"/>
  <c r="W33" i="211"/>
  <c r="V33" i="211"/>
  <c r="U33" i="211"/>
  <c r="T33" i="211"/>
  <c r="S33" i="211"/>
  <c r="S49" i="211" s="1"/>
  <c r="R33" i="211"/>
  <c r="R49" i="211" s="1"/>
  <c r="R52" i="211" s="1"/>
  <c r="R54" i="211" s="1"/>
  <c r="R57" i="211" s="1"/>
  <c r="R60" i="211" s="1"/>
  <c r="Q33" i="211"/>
  <c r="Q49" i="211" s="1"/>
  <c r="Q52" i="211" s="1"/>
  <c r="Q54" i="211" s="1"/>
  <c r="Q57" i="211" s="1"/>
  <c r="Q60" i="211" s="1"/>
  <c r="P33" i="211"/>
  <c r="P49" i="211" s="1"/>
  <c r="P52" i="211" s="1"/>
  <c r="P54" i="211" s="1"/>
  <c r="P57" i="211" s="1"/>
  <c r="P60" i="211" s="1"/>
  <c r="O33" i="211"/>
  <c r="N33" i="211"/>
  <c r="M33" i="211"/>
  <c r="L33" i="211"/>
  <c r="L49" i="211" s="1"/>
  <c r="L52" i="211" s="1"/>
  <c r="L54" i="211" s="1"/>
  <c r="L57" i="211" s="1"/>
  <c r="L60" i="211" s="1"/>
  <c r="K33" i="211"/>
  <c r="K49" i="211" s="1"/>
  <c r="J33" i="211"/>
  <c r="I33" i="211"/>
  <c r="I49" i="211" s="1"/>
  <c r="I52" i="211" s="1"/>
  <c r="I54" i="211" s="1"/>
  <c r="I57" i="211" s="1"/>
  <c r="I60" i="211" s="1"/>
  <c r="H33" i="211"/>
  <c r="H49" i="211" s="1"/>
  <c r="H52" i="211" s="1"/>
  <c r="H54" i="211" s="1"/>
  <c r="H57" i="211" s="1"/>
  <c r="H60" i="211" s="1"/>
  <c r="G33" i="211"/>
  <c r="F33" i="211"/>
  <c r="F49" i="211" s="1"/>
  <c r="F52" i="211" s="1"/>
  <c r="F54" i="211" s="1"/>
  <c r="F57" i="211" s="1"/>
  <c r="F60" i="211" s="1"/>
  <c r="E33" i="211"/>
  <c r="D33" i="211"/>
  <c r="C33" i="211"/>
  <c r="AA49" i="212"/>
  <c r="AA52" i="212" s="1"/>
  <c r="AA54" i="212" s="1"/>
  <c r="AA57" i="212" s="1"/>
  <c r="AA60" i="212" s="1"/>
  <c r="S49" i="212"/>
  <c r="S52" i="212" s="1"/>
  <c r="S54" i="212" s="1"/>
  <c r="S57" i="212" s="1"/>
  <c r="S60" i="212" s="1"/>
  <c r="K49" i="212"/>
  <c r="K52" i="212" s="1"/>
  <c r="K54" i="212" s="1"/>
  <c r="K57" i="212" s="1"/>
  <c r="K60" i="212" s="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G49" i="212" s="1"/>
  <c r="G52" i="212" s="1"/>
  <c r="G54" i="212" s="1"/>
  <c r="G57" i="212" s="1"/>
  <c r="G60" i="212" s="1"/>
  <c r="F48" i="212"/>
  <c r="E48" i="212"/>
  <c r="D48" i="212"/>
  <c r="C48" i="212"/>
  <c r="AA33" i="212"/>
  <c r="Y33" i="212"/>
  <c r="Y49" i="212" s="1"/>
  <c r="Y52" i="212" s="1"/>
  <c r="Y54" i="212" s="1"/>
  <c r="Y57" i="212" s="1"/>
  <c r="Y60" i="212" s="1"/>
  <c r="X33" i="212"/>
  <c r="X49" i="212" s="1"/>
  <c r="W33" i="212"/>
  <c r="V33" i="212"/>
  <c r="U33" i="212"/>
  <c r="T33" i="212"/>
  <c r="T49" i="212" s="1"/>
  <c r="T52" i="212" s="1"/>
  <c r="T54" i="212" s="1"/>
  <c r="T57" i="212" s="1"/>
  <c r="T60" i="212" s="1"/>
  <c r="S33" i="212"/>
  <c r="R33" i="212"/>
  <c r="R49" i="212" s="1"/>
  <c r="R52" i="212" s="1"/>
  <c r="R54" i="212" s="1"/>
  <c r="R57" i="212" s="1"/>
  <c r="R60" i="212" s="1"/>
  <c r="Q33" i="212"/>
  <c r="Q49" i="212" s="1"/>
  <c r="Q52" i="212" s="1"/>
  <c r="Q54" i="212" s="1"/>
  <c r="Q57" i="212" s="1"/>
  <c r="Q60" i="212" s="1"/>
  <c r="P33" i="212"/>
  <c r="O33" i="212"/>
  <c r="N33" i="212"/>
  <c r="M33" i="212"/>
  <c r="M49" i="212" s="1"/>
  <c r="M52" i="212" s="1"/>
  <c r="M54" i="212" s="1"/>
  <c r="M57" i="212" s="1"/>
  <c r="M60" i="212" s="1"/>
  <c r="L33" i="212"/>
  <c r="L49" i="212" s="1"/>
  <c r="L52" i="212" s="1"/>
  <c r="L54" i="212" s="1"/>
  <c r="L57" i="212" s="1"/>
  <c r="L60" i="212" s="1"/>
  <c r="K33" i="212"/>
  <c r="J33" i="212"/>
  <c r="J49" i="212" s="1"/>
  <c r="J52" i="212" s="1"/>
  <c r="J54" i="212" s="1"/>
  <c r="J57" i="212" s="1"/>
  <c r="J60" i="212" s="1"/>
  <c r="I33" i="212"/>
  <c r="I49" i="212" s="1"/>
  <c r="I52" i="212" s="1"/>
  <c r="I54" i="212" s="1"/>
  <c r="I57" i="212" s="1"/>
  <c r="I60" i="212" s="1"/>
  <c r="H33" i="212"/>
  <c r="H49" i="212" s="1"/>
  <c r="H52" i="212" s="1"/>
  <c r="H54" i="212" s="1"/>
  <c r="H57" i="212" s="1"/>
  <c r="H60" i="212" s="1"/>
  <c r="G33" i="212"/>
  <c r="F33" i="212"/>
  <c r="E33" i="212"/>
  <c r="D33" i="212"/>
  <c r="D49" i="212" s="1"/>
  <c r="D52" i="212" s="1"/>
  <c r="D54" i="212" s="1"/>
  <c r="D57" i="212" s="1"/>
  <c r="D60" i="212" s="1"/>
  <c r="C33" i="212"/>
  <c r="C49" i="212" s="1"/>
  <c r="C52" i="212" s="1"/>
  <c r="C54" i="212" s="1"/>
  <c r="C57" i="212" s="1"/>
  <c r="C60" i="212" s="1"/>
  <c r="N60" i="213"/>
  <c r="Y52" i="213"/>
  <c r="Y54" i="213" s="1"/>
  <c r="Y57" i="213" s="1"/>
  <c r="Y60" i="213" s="1"/>
  <c r="V49" i="213"/>
  <c r="V52" i="213" s="1"/>
  <c r="V54" i="213" s="1"/>
  <c r="V57" i="213" s="1"/>
  <c r="V60" i="213" s="1"/>
  <c r="J49" i="213"/>
  <c r="J52" i="213" s="1"/>
  <c r="J54" i="213" s="1"/>
  <c r="J57" i="213" s="1"/>
  <c r="J60" i="213" s="1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AA49" i="213" s="1"/>
  <c r="AA52" i="213" s="1"/>
  <c r="AA54" i="213" s="1"/>
  <c r="AA57" i="213" s="1"/>
  <c r="AA60" i="213" s="1"/>
  <c r="Y33" i="213"/>
  <c r="Y49" i="213" s="1"/>
  <c r="X33" i="213"/>
  <c r="W33" i="213"/>
  <c r="W49" i="213" s="1"/>
  <c r="W52" i="213" s="1"/>
  <c r="W54" i="213" s="1"/>
  <c r="W57" i="213" s="1"/>
  <c r="W60" i="213" s="1"/>
  <c r="V33" i="213"/>
  <c r="U33" i="213"/>
  <c r="U49" i="213" s="1"/>
  <c r="U52" i="213" s="1"/>
  <c r="U54" i="213" s="1"/>
  <c r="U57" i="213" s="1"/>
  <c r="U60" i="213" s="1"/>
  <c r="T33" i="213"/>
  <c r="T49" i="213" s="1"/>
  <c r="T52" i="213" s="1"/>
  <c r="T54" i="213" s="1"/>
  <c r="T57" i="213" s="1"/>
  <c r="T60" i="213" s="1"/>
  <c r="S33" i="213"/>
  <c r="R33" i="213"/>
  <c r="R49" i="213" s="1"/>
  <c r="R52" i="213" s="1"/>
  <c r="R54" i="213" s="1"/>
  <c r="R57" i="213" s="1"/>
  <c r="R60" i="213" s="1"/>
  <c r="Q33" i="213"/>
  <c r="Q49" i="213" s="1"/>
  <c r="Q52" i="213" s="1"/>
  <c r="Q54" i="213" s="1"/>
  <c r="Q57" i="213" s="1"/>
  <c r="Q60" i="213" s="1"/>
  <c r="P33" i="213"/>
  <c r="O33" i="213"/>
  <c r="O49" i="213" s="1"/>
  <c r="O52" i="213" s="1"/>
  <c r="O54" i="213" s="1"/>
  <c r="O57" i="213" s="1"/>
  <c r="O60" i="213" s="1"/>
  <c r="N33" i="213"/>
  <c r="N49" i="213" s="1"/>
  <c r="N52" i="213" s="1"/>
  <c r="N54" i="213" s="1"/>
  <c r="N57" i="213" s="1"/>
  <c r="M33" i="213"/>
  <c r="L33" i="213"/>
  <c r="K33" i="213"/>
  <c r="K49" i="213" s="1"/>
  <c r="K52" i="213" s="1"/>
  <c r="K54" i="213" s="1"/>
  <c r="K57" i="213" s="1"/>
  <c r="K60" i="213" s="1"/>
  <c r="J33" i="213"/>
  <c r="I33" i="213"/>
  <c r="H33" i="213"/>
  <c r="H49" i="213" s="1"/>
  <c r="H52" i="213" s="1"/>
  <c r="H54" i="213" s="1"/>
  <c r="H57" i="213" s="1"/>
  <c r="H60" i="213" s="1"/>
  <c r="G33" i="213"/>
  <c r="G49" i="213" s="1"/>
  <c r="G52" i="213" s="1"/>
  <c r="G54" i="213" s="1"/>
  <c r="G57" i="213" s="1"/>
  <c r="G60" i="213" s="1"/>
  <c r="F33" i="213"/>
  <c r="F49" i="213" s="1"/>
  <c r="F52" i="213" s="1"/>
  <c r="F54" i="213" s="1"/>
  <c r="F57" i="213" s="1"/>
  <c r="F60" i="213" s="1"/>
  <c r="E33" i="213"/>
  <c r="D33" i="213"/>
  <c r="D49" i="213" s="1"/>
  <c r="D52" i="213" s="1"/>
  <c r="D54" i="213" s="1"/>
  <c r="D57" i="213" s="1"/>
  <c r="D60" i="213" s="1"/>
  <c r="C33" i="213"/>
  <c r="C49" i="213" s="1"/>
  <c r="C52" i="213" s="1"/>
  <c r="C54" i="213" s="1"/>
  <c r="C57" i="213" s="1"/>
  <c r="C60" i="213" s="1"/>
  <c r="Q49" i="214"/>
  <c r="Q52" i="214" s="1"/>
  <c r="Q54" i="214" s="1"/>
  <c r="Q57" i="214" s="1"/>
  <c r="Q60" i="214" s="1"/>
  <c r="AA48" i="214"/>
  <c r="Z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E49" i="214" s="1"/>
  <c r="E52" i="214" s="1"/>
  <c r="E54" i="214" s="1"/>
  <c r="E57" i="214" s="1"/>
  <c r="E60" i="214" s="1"/>
  <c r="D48" i="214"/>
  <c r="C48" i="214"/>
  <c r="AA33" i="214"/>
  <c r="Y33" i="214"/>
  <c r="Y49" i="214" s="1"/>
  <c r="Y52" i="214" s="1"/>
  <c r="Y54" i="214" s="1"/>
  <c r="Y57" i="214" s="1"/>
  <c r="Y60" i="214" s="1"/>
  <c r="X33" i="214"/>
  <c r="X49" i="214" s="1"/>
  <c r="W33" i="214"/>
  <c r="V33" i="214"/>
  <c r="V49" i="214" s="1"/>
  <c r="V52" i="214" s="1"/>
  <c r="V54" i="214" s="1"/>
  <c r="V57" i="214" s="1"/>
  <c r="V60" i="214" s="1"/>
  <c r="U33" i="214"/>
  <c r="U49" i="214" s="1"/>
  <c r="U52" i="214" s="1"/>
  <c r="U54" i="214" s="1"/>
  <c r="U57" i="214" s="1"/>
  <c r="U60" i="214" s="1"/>
  <c r="T33" i="214"/>
  <c r="T49" i="214" s="1"/>
  <c r="T52" i="214" s="1"/>
  <c r="T54" i="214" s="1"/>
  <c r="T57" i="214" s="1"/>
  <c r="T60" i="214" s="1"/>
  <c r="S33" i="214"/>
  <c r="R33" i="214"/>
  <c r="Q33" i="214"/>
  <c r="P33" i="214"/>
  <c r="O33" i="214"/>
  <c r="O49" i="214" s="1"/>
  <c r="O52" i="214" s="1"/>
  <c r="O54" i="214" s="1"/>
  <c r="O57" i="214" s="1"/>
  <c r="O60" i="214" s="1"/>
  <c r="N33" i="214"/>
  <c r="M33" i="214"/>
  <c r="M49" i="214" s="1"/>
  <c r="M52" i="214" s="1"/>
  <c r="M54" i="214" s="1"/>
  <c r="M57" i="214" s="1"/>
  <c r="M60" i="214" s="1"/>
  <c r="L33" i="214"/>
  <c r="L49" i="214" s="1"/>
  <c r="L52" i="214" s="1"/>
  <c r="L54" i="214" s="1"/>
  <c r="L57" i="214" s="1"/>
  <c r="L60" i="214" s="1"/>
  <c r="K33" i="214"/>
  <c r="J33" i="214"/>
  <c r="J49" i="214" s="1"/>
  <c r="J52" i="214" s="1"/>
  <c r="J54" i="214" s="1"/>
  <c r="J57" i="214" s="1"/>
  <c r="J60" i="214" s="1"/>
  <c r="I33" i="214"/>
  <c r="I49" i="214" s="1"/>
  <c r="I52" i="214" s="1"/>
  <c r="I54" i="214" s="1"/>
  <c r="I57" i="214" s="1"/>
  <c r="I60" i="214" s="1"/>
  <c r="H33" i="214"/>
  <c r="G33" i="214"/>
  <c r="G49" i="214" s="1"/>
  <c r="G52" i="214" s="1"/>
  <c r="G54" i="214" s="1"/>
  <c r="G57" i="214" s="1"/>
  <c r="G60" i="214" s="1"/>
  <c r="F33" i="214"/>
  <c r="F49" i="214" s="1"/>
  <c r="F52" i="214" s="1"/>
  <c r="F54" i="214" s="1"/>
  <c r="F57" i="214" s="1"/>
  <c r="F60" i="214" s="1"/>
  <c r="E33" i="214"/>
  <c r="D33" i="214"/>
  <c r="C33" i="214"/>
  <c r="C49" i="214" s="1"/>
  <c r="C52" i="214" s="1"/>
  <c r="C54" i="214" s="1"/>
  <c r="C57" i="214" s="1"/>
  <c r="C60" i="214" s="1"/>
  <c r="F54" i="215"/>
  <c r="F57" i="215" s="1"/>
  <c r="F60" i="215" s="1"/>
  <c r="G52" i="215"/>
  <c r="G54" i="215" s="1"/>
  <c r="G57" i="215" s="1"/>
  <c r="G60" i="215" s="1"/>
  <c r="AA48" i="215"/>
  <c r="Y48" i="215"/>
  <c r="X48" i="215"/>
  <c r="W48" i="215"/>
  <c r="V48" i="215"/>
  <c r="U48" i="215"/>
  <c r="T48" i="215"/>
  <c r="T49" i="215" s="1"/>
  <c r="T52" i="215" s="1"/>
  <c r="T54" i="215" s="1"/>
  <c r="T57" i="215" s="1"/>
  <c r="T60" i="215" s="1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H49" i="215" s="1"/>
  <c r="H52" i="215" s="1"/>
  <c r="H54" i="215" s="1"/>
  <c r="H57" i="215" s="1"/>
  <c r="H60" i="215" s="1"/>
  <c r="G48" i="215"/>
  <c r="F48" i="215"/>
  <c r="E48" i="215"/>
  <c r="D48" i="215"/>
  <c r="C48" i="215"/>
  <c r="AA33" i="215"/>
  <c r="Z33" i="215"/>
  <c r="Y33" i="215"/>
  <c r="X33" i="215"/>
  <c r="X49" i="215" s="1"/>
  <c r="W33" i="215"/>
  <c r="V33" i="215"/>
  <c r="U33" i="215"/>
  <c r="T33" i="215"/>
  <c r="S33" i="215"/>
  <c r="S49" i="215" s="1"/>
  <c r="S52" i="215" s="1"/>
  <c r="S54" i="215" s="1"/>
  <c r="S57" i="215" s="1"/>
  <c r="S60" i="215" s="1"/>
  <c r="R33" i="215"/>
  <c r="R49" i="215" s="1"/>
  <c r="R52" i="215" s="1"/>
  <c r="R54" i="215" s="1"/>
  <c r="R57" i="215" s="1"/>
  <c r="R60" i="215" s="1"/>
  <c r="Q33" i="215"/>
  <c r="P33" i="215"/>
  <c r="P49" i="215" s="1"/>
  <c r="P52" i="215" s="1"/>
  <c r="P54" i="215" s="1"/>
  <c r="P57" i="215" s="1"/>
  <c r="P60" i="215" s="1"/>
  <c r="O33" i="215"/>
  <c r="N33" i="215"/>
  <c r="N49" i="215" s="1"/>
  <c r="N52" i="215" s="1"/>
  <c r="N54" i="215" s="1"/>
  <c r="N57" i="215" s="1"/>
  <c r="N60" i="215" s="1"/>
  <c r="M33" i="215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K57" i="215" s="1"/>
  <c r="K60" i="215" s="1"/>
  <c r="J33" i="215"/>
  <c r="J49" i="215" s="1"/>
  <c r="J52" i="215" s="1"/>
  <c r="J54" i="215" s="1"/>
  <c r="J57" i="215" s="1"/>
  <c r="J60" i="215" s="1"/>
  <c r="I33" i="215"/>
  <c r="H33" i="215"/>
  <c r="G33" i="215"/>
  <c r="G49" i="215" s="1"/>
  <c r="F33" i="215"/>
  <c r="F49" i="215" s="1"/>
  <c r="F52" i="215" s="1"/>
  <c r="E33" i="215"/>
  <c r="D33" i="215"/>
  <c r="D49" i="215" s="1"/>
  <c r="D52" i="215" s="1"/>
  <c r="D54" i="215" s="1"/>
  <c r="D57" i="215" s="1"/>
  <c r="D60" i="215" s="1"/>
  <c r="C33" i="215"/>
  <c r="O49" i="216"/>
  <c r="O52" i="216" s="1"/>
  <c r="O54" i="216" s="1"/>
  <c r="O57" i="216" s="1"/>
  <c r="O60" i="216" s="1"/>
  <c r="K49" i="216"/>
  <c r="K52" i="216" s="1"/>
  <c r="K54" i="216" s="1"/>
  <c r="K57" i="216" s="1"/>
  <c r="K60" i="216" s="1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G49" i="216" s="1"/>
  <c r="G52" i="216" s="1"/>
  <c r="G54" i="216" s="1"/>
  <c r="G57" i="216" s="1"/>
  <c r="G60" i="216" s="1"/>
  <c r="F48" i="216"/>
  <c r="E48" i="216"/>
  <c r="D48" i="216"/>
  <c r="C48" i="216"/>
  <c r="AA33" i="216"/>
  <c r="AA49" i="216" s="1"/>
  <c r="AA52" i="216" s="1"/>
  <c r="AA54" i="216" s="1"/>
  <c r="AA57" i="216" s="1"/>
  <c r="AA60" i="216" s="1"/>
  <c r="Y33" i="216"/>
  <c r="Y49" i="216" s="1"/>
  <c r="Y52" i="216" s="1"/>
  <c r="Y54" i="216" s="1"/>
  <c r="Y57" i="216" s="1"/>
  <c r="Y60" i="216" s="1"/>
  <c r="X33" i="216"/>
  <c r="W33" i="216"/>
  <c r="V33" i="216"/>
  <c r="U33" i="216"/>
  <c r="T33" i="216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P33" i="216"/>
  <c r="O33" i="216"/>
  <c r="N33" i="216"/>
  <c r="M33" i="216"/>
  <c r="M49" i="216" s="1"/>
  <c r="M52" i="216" s="1"/>
  <c r="M54" i="216" s="1"/>
  <c r="M57" i="216" s="1"/>
  <c r="M60" i="216" s="1"/>
  <c r="L33" i="216"/>
  <c r="L49" i="216" s="1"/>
  <c r="L52" i="216" s="1"/>
  <c r="L54" i="216" s="1"/>
  <c r="L57" i="216" s="1"/>
  <c r="L60" i="216" s="1"/>
  <c r="K33" i="216"/>
  <c r="J33" i="216"/>
  <c r="I33" i="216"/>
  <c r="I49" i="216" s="1"/>
  <c r="I52" i="216" s="1"/>
  <c r="I54" i="216" s="1"/>
  <c r="I57" i="216" s="1"/>
  <c r="I60" i="216" s="1"/>
  <c r="H33" i="216"/>
  <c r="H49" i="216" s="1"/>
  <c r="H52" i="216" s="1"/>
  <c r="H54" i="216" s="1"/>
  <c r="H57" i="216" s="1"/>
  <c r="H60" i="216" s="1"/>
  <c r="G33" i="216"/>
  <c r="F33" i="216"/>
  <c r="E33" i="216"/>
  <c r="E49" i="216" s="1"/>
  <c r="E52" i="216" s="1"/>
  <c r="E54" i="216" s="1"/>
  <c r="E57" i="216" s="1"/>
  <c r="E60" i="216" s="1"/>
  <c r="D33" i="216"/>
  <c r="D49" i="216" s="1"/>
  <c r="D52" i="216" s="1"/>
  <c r="D54" i="216" s="1"/>
  <c r="D57" i="216" s="1"/>
  <c r="D60" i="216" s="1"/>
  <c r="C33" i="216"/>
  <c r="C49" i="216" s="1"/>
  <c r="C52" i="216" s="1"/>
  <c r="C54" i="216" s="1"/>
  <c r="C57" i="216" s="1"/>
  <c r="C60" i="216" s="1"/>
  <c r="U52" i="217"/>
  <c r="U54" i="217" s="1"/>
  <c r="U57" i="217" s="1"/>
  <c r="U60" i="217" s="1"/>
  <c r="M52" i="217"/>
  <c r="M54" i="217" s="1"/>
  <c r="M57" i="217" s="1"/>
  <c r="M60" i="217" s="1"/>
  <c r="F49" i="217"/>
  <c r="F52" i="217" s="1"/>
  <c r="F54" i="217" s="1"/>
  <c r="F57" i="217" s="1"/>
  <c r="F60" i="217" s="1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Y33" i="217"/>
  <c r="Y49" i="217" s="1"/>
  <c r="Y52" i="217" s="1"/>
  <c r="Y54" i="217" s="1"/>
  <c r="Y57" i="217" s="1"/>
  <c r="Y60" i="217" s="1"/>
  <c r="X33" i="217"/>
  <c r="W33" i="217"/>
  <c r="V33" i="217"/>
  <c r="V49" i="217" s="1"/>
  <c r="V52" i="217" s="1"/>
  <c r="V54" i="217" s="1"/>
  <c r="V57" i="217" s="1"/>
  <c r="V60" i="217" s="1"/>
  <c r="U33" i="217"/>
  <c r="U49" i="217" s="1"/>
  <c r="T33" i="217"/>
  <c r="S33" i="217"/>
  <c r="S49" i="217" s="1"/>
  <c r="S52" i="217" s="1"/>
  <c r="S54" i="217" s="1"/>
  <c r="S57" i="217" s="1"/>
  <c r="S60" i="217" s="1"/>
  <c r="R33" i="217"/>
  <c r="R49" i="217" s="1"/>
  <c r="R52" i="217" s="1"/>
  <c r="R54" i="217" s="1"/>
  <c r="R57" i="217" s="1"/>
  <c r="R60" i="217" s="1"/>
  <c r="Q33" i="217"/>
  <c r="P33" i="217"/>
  <c r="O33" i="217"/>
  <c r="N33" i="217"/>
  <c r="N49" i="217" s="1"/>
  <c r="N52" i="217" s="1"/>
  <c r="N54" i="217" s="1"/>
  <c r="N57" i="217" s="1"/>
  <c r="N60" i="217" s="1"/>
  <c r="M33" i="217"/>
  <c r="M49" i="217" s="1"/>
  <c r="L33" i="217"/>
  <c r="L49" i="217" s="1"/>
  <c r="L52" i="217" s="1"/>
  <c r="L54" i="217" s="1"/>
  <c r="L57" i="217" s="1"/>
  <c r="L60" i="217" s="1"/>
  <c r="K33" i="217"/>
  <c r="J33" i="217"/>
  <c r="I33" i="217"/>
  <c r="H33" i="217"/>
  <c r="G33" i="217"/>
  <c r="G49" i="217" s="1"/>
  <c r="G52" i="217" s="1"/>
  <c r="G54" i="217" s="1"/>
  <c r="G57" i="217" s="1"/>
  <c r="G60" i="217" s="1"/>
  <c r="F33" i="217"/>
  <c r="E33" i="217"/>
  <c r="D33" i="217"/>
  <c r="C33" i="217"/>
  <c r="C49" i="217" s="1"/>
  <c r="C52" i="217" s="1"/>
  <c r="C54" i="217" s="1"/>
  <c r="C57" i="217" s="1"/>
  <c r="C60" i="217" s="1"/>
  <c r="Y49" i="218"/>
  <c r="Y52" i="218" s="1"/>
  <c r="Y54" i="218" s="1"/>
  <c r="Y57" i="218" s="1"/>
  <c r="Y60" i="218" s="1"/>
  <c r="U49" i="218"/>
  <c r="U52" i="218" s="1"/>
  <c r="U54" i="218" s="1"/>
  <c r="U57" i="218" s="1"/>
  <c r="U60" i="218" s="1"/>
  <c r="E49" i="218"/>
  <c r="E52" i="218" s="1"/>
  <c r="E54" i="218" s="1"/>
  <c r="E57" i="218" s="1"/>
  <c r="E60" i="218" s="1"/>
  <c r="AA48" i="218"/>
  <c r="Z48" i="218"/>
  <c r="Y48" i="218"/>
  <c r="X48" i="218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AA49" i="218" s="1"/>
  <c r="AA52" i="218" s="1"/>
  <c r="AA54" i="218" s="1"/>
  <c r="AA57" i="218" s="1"/>
  <c r="AA60" i="218" s="1"/>
  <c r="Y33" i="218"/>
  <c r="X33" i="218"/>
  <c r="X49" i="218" s="1"/>
  <c r="W33" i="218"/>
  <c r="V33" i="218"/>
  <c r="U33" i="218"/>
  <c r="T33" i="218"/>
  <c r="T49" i="218" s="1"/>
  <c r="T52" i="218" s="1"/>
  <c r="T54" i="218" s="1"/>
  <c r="T57" i="218" s="1"/>
  <c r="T60" i="218" s="1"/>
  <c r="S33" i="218"/>
  <c r="S49" i="218" s="1"/>
  <c r="S52" i="218" s="1"/>
  <c r="S54" i="218" s="1"/>
  <c r="S57" i="218" s="1"/>
  <c r="S60" i="218" s="1"/>
  <c r="R33" i="218"/>
  <c r="R49" i="218" s="1"/>
  <c r="R52" i="218" s="1"/>
  <c r="R54" i="218" s="1"/>
  <c r="R57" i="218" s="1"/>
  <c r="R60" i="218" s="1"/>
  <c r="Q33" i="218"/>
  <c r="Q49" i="218" s="1"/>
  <c r="Q52" i="218" s="1"/>
  <c r="Q54" i="218" s="1"/>
  <c r="Q57" i="218" s="1"/>
  <c r="Q60" i="218" s="1"/>
  <c r="P33" i="218"/>
  <c r="O33" i="218"/>
  <c r="O49" i="218" s="1"/>
  <c r="O52" i="218" s="1"/>
  <c r="O54" i="218" s="1"/>
  <c r="O57" i="218" s="1"/>
  <c r="O60" i="218" s="1"/>
  <c r="N33" i="218"/>
  <c r="M33" i="218"/>
  <c r="L33" i="218"/>
  <c r="K33" i="218"/>
  <c r="K49" i="218" s="1"/>
  <c r="K52" i="218" s="1"/>
  <c r="K54" i="218" s="1"/>
  <c r="K57" i="218" s="1"/>
  <c r="K60" i="218" s="1"/>
  <c r="J33" i="218"/>
  <c r="I33" i="218"/>
  <c r="I49" i="218" s="1"/>
  <c r="I52" i="218" s="1"/>
  <c r="I54" i="218" s="1"/>
  <c r="I57" i="218" s="1"/>
  <c r="I60" i="218" s="1"/>
  <c r="H33" i="218"/>
  <c r="H49" i="218" s="1"/>
  <c r="H52" i="218" s="1"/>
  <c r="H54" i="218" s="1"/>
  <c r="H57" i="218" s="1"/>
  <c r="H60" i="218" s="1"/>
  <c r="G33" i="218"/>
  <c r="F33" i="218"/>
  <c r="E33" i="218"/>
  <c r="D33" i="218"/>
  <c r="C33" i="218"/>
  <c r="C49" i="218" s="1"/>
  <c r="C52" i="218" s="1"/>
  <c r="C54" i="218" s="1"/>
  <c r="C57" i="218" s="1"/>
  <c r="C60" i="218" s="1"/>
  <c r="U49" i="219"/>
  <c r="U52" i="219" s="1"/>
  <c r="U54" i="219" s="1"/>
  <c r="U57" i="219" s="1"/>
  <c r="U60" i="219" s="1"/>
  <c r="M49" i="219"/>
  <c r="M52" i="219" s="1"/>
  <c r="M54" i="219" s="1"/>
  <c r="M57" i="219" s="1"/>
  <c r="M60" i="219" s="1"/>
  <c r="J49" i="219"/>
  <c r="J52" i="219" s="1"/>
  <c r="J54" i="219" s="1"/>
  <c r="J57" i="219" s="1"/>
  <c r="J60" i="219" s="1"/>
  <c r="AA48" i="219"/>
  <c r="Y48" i="219"/>
  <c r="X48" i="219"/>
  <c r="Z48" i="219" s="1"/>
  <c r="W48" i="219"/>
  <c r="V48" i="219"/>
  <c r="V49" i="219" s="1"/>
  <c r="V52" i="219" s="1"/>
  <c r="V54" i="219" s="1"/>
  <c r="V57" i="219" s="1"/>
  <c r="V60" i="219" s="1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AA49" i="219" s="1"/>
  <c r="AA52" i="219" s="1"/>
  <c r="AA54" i="219" s="1"/>
  <c r="AA57" i="219" s="1"/>
  <c r="AA60" i="219" s="1"/>
  <c r="Y33" i="219"/>
  <c r="X33" i="219"/>
  <c r="X49" i="219" s="1"/>
  <c r="X52" i="219" s="1"/>
  <c r="W33" i="219"/>
  <c r="V33" i="219"/>
  <c r="U33" i="219"/>
  <c r="T33" i="219"/>
  <c r="T49" i="219" s="1"/>
  <c r="T52" i="219" s="1"/>
  <c r="T54" i="219" s="1"/>
  <c r="T57" i="219" s="1"/>
  <c r="T60" i="219" s="1"/>
  <c r="S33" i="219"/>
  <c r="S49" i="219" s="1"/>
  <c r="S52" i="219" s="1"/>
  <c r="S54" i="219" s="1"/>
  <c r="S57" i="219" s="1"/>
  <c r="S60" i="219" s="1"/>
  <c r="R33" i="219"/>
  <c r="Q33" i="219"/>
  <c r="Q49" i="219" s="1"/>
  <c r="Q52" i="219" s="1"/>
  <c r="Q54" i="219" s="1"/>
  <c r="Q57" i="219" s="1"/>
  <c r="Q60" i="219" s="1"/>
  <c r="P33" i="219"/>
  <c r="O33" i="219"/>
  <c r="N33" i="219"/>
  <c r="M33" i="219"/>
  <c r="L33" i="219"/>
  <c r="K33" i="219"/>
  <c r="J33" i="219"/>
  <c r="I33" i="219"/>
  <c r="I49" i="219" s="1"/>
  <c r="I52" i="219" s="1"/>
  <c r="I54" i="219" s="1"/>
  <c r="I57" i="219" s="1"/>
  <c r="I60" i="219" s="1"/>
  <c r="H33" i="219"/>
  <c r="H49" i="219" s="1"/>
  <c r="H52" i="219" s="1"/>
  <c r="H54" i="219" s="1"/>
  <c r="H57" i="219" s="1"/>
  <c r="H60" i="219" s="1"/>
  <c r="G33" i="219"/>
  <c r="F33" i="219"/>
  <c r="E33" i="219"/>
  <c r="E49" i="219" s="1"/>
  <c r="E52" i="219" s="1"/>
  <c r="E54" i="219" s="1"/>
  <c r="E57" i="219" s="1"/>
  <c r="E60" i="219" s="1"/>
  <c r="D33" i="219"/>
  <c r="D49" i="219" s="1"/>
  <c r="D52" i="219" s="1"/>
  <c r="D54" i="219" s="1"/>
  <c r="D57" i="219" s="1"/>
  <c r="D60" i="219" s="1"/>
  <c r="C33" i="219"/>
  <c r="E60" i="220"/>
  <c r="P52" i="220"/>
  <c r="P54" i="220" s="1"/>
  <c r="P57" i="220" s="1"/>
  <c r="P60" i="220" s="1"/>
  <c r="Y49" i="220"/>
  <c r="Y52" i="220" s="1"/>
  <c r="Y54" i="220" s="1"/>
  <c r="Y57" i="220" s="1"/>
  <c r="Y60" i="220" s="1"/>
  <c r="I49" i="220"/>
  <c r="I52" i="220" s="1"/>
  <c r="I54" i="220" s="1"/>
  <c r="I57" i="220" s="1"/>
  <c r="I60" i="220" s="1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L49" i="220" s="1"/>
  <c r="L52" i="220" s="1"/>
  <c r="L54" i="220" s="1"/>
  <c r="L57" i="220" s="1"/>
  <c r="L60" i="220" s="1"/>
  <c r="K48" i="220"/>
  <c r="J48" i="220"/>
  <c r="I48" i="220"/>
  <c r="H48" i="220"/>
  <c r="G48" i="220"/>
  <c r="F48" i="220"/>
  <c r="E48" i="220"/>
  <c r="E49" i="220" s="1"/>
  <c r="E52" i="220" s="1"/>
  <c r="E54" i="220" s="1"/>
  <c r="E57" i="220" s="1"/>
  <c r="D48" i="220"/>
  <c r="C48" i="220"/>
  <c r="AA33" i="220"/>
  <c r="AA49" i="220" s="1"/>
  <c r="AA52" i="220" s="1"/>
  <c r="AA54" i="220" s="1"/>
  <c r="AA57" i="220" s="1"/>
  <c r="AA60" i="220" s="1"/>
  <c r="Y33" i="220"/>
  <c r="X33" i="220"/>
  <c r="W33" i="220"/>
  <c r="V33" i="220"/>
  <c r="V49" i="220" s="1"/>
  <c r="V52" i="220" s="1"/>
  <c r="V54" i="220" s="1"/>
  <c r="V57" i="220" s="1"/>
  <c r="V60" i="220" s="1"/>
  <c r="U33" i="220"/>
  <c r="T33" i="220"/>
  <c r="T49" i="220" s="1"/>
  <c r="T52" i="220" s="1"/>
  <c r="T54" i="220" s="1"/>
  <c r="T57" i="220" s="1"/>
  <c r="T60" i="220" s="1"/>
  <c r="S33" i="220"/>
  <c r="R33" i="220"/>
  <c r="Q33" i="220"/>
  <c r="Q49" i="220" s="1"/>
  <c r="Q52" i="220" s="1"/>
  <c r="Q54" i="220" s="1"/>
  <c r="Q57" i="220" s="1"/>
  <c r="Q60" i="220" s="1"/>
  <c r="P33" i="220"/>
  <c r="P49" i="220" s="1"/>
  <c r="O33" i="220"/>
  <c r="N33" i="220"/>
  <c r="M33" i="220"/>
  <c r="L33" i="220"/>
  <c r="K33" i="220"/>
  <c r="J33" i="220"/>
  <c r="I33" i="220"/>
  <c r="H33" i="220"/>
  <c r="G33" i="220"/>
  <c r="G49" i="220" s="1"/>
  <c r="G52" i="220" s="1"/>
  <c r="G54" i="220" s="1"/>
  <c r="G57" i="220" s="1"/>
  <c r="G60" i="220" s="1"/>
  <c r="F33" i="220"/>
  <c r="F49" i="220" s="1"/>
  <c r="F52" i="220" s="1"/>
  <c r="F54" i="220" s="1"/>
  <c r="F57" i="220" s="1"/>
  <c r="F60" i="220" s="1"/>
  <c r="E33" i="220"/>
  <c r="D33" i="220"/>
  <c r="D49" i="220" s="1"/>
  <c r="D52" i="220" s="1"/>
  <c r="D54" i="220" s="1"/>
  <c r="D57" i="220" s="1"/>
  <c r="D60" i="220" s="1"/>
  <c r="C33" i="220"/>
  <c r="C49" i="220" s="1"/>
  <c r="C52" i="220" s="1"/>
  <c r="C54" i="220" s="1"/>
  <c r="C57" i="220" s="1"/>
  <c r="C60" i="220" s="1"/>
  <c r="U57" i="221"/>
  <c r="U60" i="221" s="1"/>
  <c r="AA49" i="221"/>
  <c r="AA52" i="221" s="1"/>
  <c r="AA54" i="221" s="1"/>
  <c r="AA57" i="221" s="1"/>
  <c r="AA60" i="221" s="1"/>
  <c r="X49" i="221"/>
  <c r="C49" i="221"/>
  <c r="C52" i="221" s="1"/>
  <c r="C54" i="221" s="1"/>
  <c r="C57" i="221" s="1"/>
  <c r="C60" i="221" s="1"/>
  <c r="AA48" i="221"/>
  <c r="Y48" i="221"/>
  <c r="X48" i="221"/>
  <c r="W48" i="221"/>
  <c r="V48" i="221"/>
  <c r="U48" i="221"/>
  <c r="T48" i="221"/>
  <c r="T49" i="221" s="1"/>
  <c r="T52" i="221" s="1"/>
  <c r="T54" i="221" s="1"/>
  <c r="T57" i="221" s="1"/>
  <c r="T60" i="221" s="1"/>
  <c r="S48" i="221"/>
  <c r="R48" i="221"/>
  <c r="Q48" i="221"/>
  <c r="P48" i="221"/>
  <c r="O48" i="221"/>
  <c r="N48" i="221"/>
  <c r="M48" i="221"/>
  <c r="L48" i="221"/>
  <c r="K48" i="221"/>
  <c r="K49" i="221" s="1"/>
  <c r="K52" i="221" s="1"/>
  <c r="K54" i="221" s="1"/>
  <c r="K57" i="221" s="1"/>
  <c r="K60" i="221" s="1"/>
  <c r="J48" i="221"/>
  <c r="I48" i="221"/>
  <c r="H48" i="221"/>
  <c r="G48" i="221"/>
  <c r="F48" i="221"/>
  <c r="E48" i="221"/>
  <c r="D48" i="221"/>
  <c r="D49" i="221" s="1"/>
  <c r="D52" i="221" s="1"/>
  <c r="D54" i="221" s="1"/>
  <c r="D57" i="221" s="1"/>
  <c r="D60" i="221" s="1"/>
  <c r="C48" i="221"/>
  <c r="AA33" i="221"/>
  <c r="Y33" i="221"/>
  <c r="Y49" i="221" s="1"/>
  <c r="Y52" i="221" s="1"/>
  <c r="Y54" i="221" s="1"/>
  <c r="Y57" i="221" s="1"/>
  <c r="Y60" i="221" s="1"/>
  <c r="X33" i="221"/>
  <c r="W33" i="221"/>
  <c r="W49" i="221" s="1"/>
  <c r="W52" i="221" s="1"/>
  <c r="W54" i="221" s="1"/>
  <c r="W57" i="221" s="1"/>
  <c r="W60" i="221" s="1"/>
  <c r="V33" i="221"/>
  <c r="U33" i="221"/>
  <c r="U49" i="221" s="1"/>
  <c r="U52" i="221" s="1"/>
  <c r="U54" i="221" s="1"/>
  <c r="T33" i="221"/>
  <c r="S33" i="221"/>
  <c r="S49" i="221" s="1"/>
  <c r="S52" i="221" s="1"/>
  <c r="S54" i="221" s="1"/>
  <c r="S57" i="221" s="1"/>
  <c r="S60" i="221" s="1"/>
  <c r="R33" i="221"/>
  <c r="Q33" i="221"/>
  <c r="Q49" i="221" s="1"/>
  <c r="Q52" i="221" s="1"/>
  <c r="Q54" i="221" s="1"/>
  <c r="Q57" i="221" s="1"/>
  <c r="Q60" i="221" s="1"/>
  <c r="P33" i="221"/>
  <c r="O33" i="221"/>
  <c r="O49" i="221" s="1"/>
  <c r="O52" i="221" s="1"/>
  <c r="O54" i="221" s="1"/>
  <c r="O57" i="221" s="1"/>
  <c r="O60" i="221" s="1"/>
  <c r="N33" i="221"/>
  <c r="N49" i="221" s="1"/>
  <c r="N52" i="221" s="1"/>
  <c r="N54" i="221" s="1"/>
  <c r="N57" i="221" s="1"/>
  <c r="N60" i="221" s="1"/>
  <c r="M33" i="221"/>
  <c r="L33" i="221"/>
  <c r="K33" i="221"/>
  <c r="J33" i="221"/>
  <c r="J49" i="221" s="1"/>
  <c r="J52" i="221" s="1"/>
  <c r="J54" i="221" s="1"/>
  <c r="J57" i="221" s="1"/>
  <c r="J60" i="221" s="1"/>
  <c r="I33" i="221"/>
  <c r="H33" i="221"/>
  <c r="H49" i="221" s="1"/>
  <c r="H52" i="221" s="1"/>
  <c r="H54" i="221" s="1"/>
  <c r="H57" i="221" s="1"/>
  <c r="H60" i="221" s="1"/>
  <c r="G33" i="221"/>
  <c r="G49" i="221" s="1"/>
  <c r="G52" i="221" s="1"/>
  <c r="G54" i="221" s="1"/>
  <c r="G57" i="221" s="1"/>
  <c r="G60" i="221" s="1"/>
  <c r="F33" i="221"/>
  <c r="E33" i="221"/>
  <c r="E49" i="221" s="1"/>
  <c r="E52" i="221" s="1"/>
  <c r="E54" i="221" s="1"/>
  <c r="E57" i="221" s="1"/>
  <c r="E60" i="221" s="1"/>
  <c r="D33" i="221"/>
  <c r="C33" i="221"/>
  <c r="R49" i="222"/>
  <c r="R52" i="222" s="1"/>
  <c r="R54" i="222" s="1"/>
  <c r="R57" i="222" s="1"/>
  <c r="R60" i="222" s="1"/>
  <c r="O49" i="222"/>
  <c r="O52" i="222" s="1"/>
  <c r="O54" i="222" s="1"/>
  <c r="O57" i="222" s="1"/>
  <c r="O60" i="222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J49" i="222" s="1"/>
  <c r="J52" i="222" s="1"/>
  <c r="J54" i="222" s="1"/>
  <c r="J57" i="222" s="1"/>
  <c r="J60" i="222" s="1"/>
  <c r="I48" i="222"/>
  <c r="H48" i="222"/>
  <c r="G48" i="222"/>
  <c r="F48" i="222"/>
  <c r="E48" i="222"/>
  <c r="D48" i="222"/>
  <c r="C48" i="222"/>
  <c r="AA33" i="222"/>
  <c r="Y33" i="222"/>
  <c r="X33" i="222"/>
  <c r="W33" i="222"/>
  <c r="W49" i="222" s="1"/>
  <c r="W52" i="222" s="1"/>
  <c r="W54" i="222" s="1"/>
  <c r="W57" i="222" s="1"/>
  <c r="W60" i="222" s="1"/>
  <c r="V33" i="222"/>
  <c r="V49" i="222" s="1"/>
  <c r="V52" i="222" s="1"/>
  <c r="V54" i="222" s="1"/>
  <c r="V57" i="222" s="1"/>
  <c r="V60" i="222" s="1"/>
  <c r="U33" i="222"/>
  <c r="T33" i="222"/>
  <c r="S33" i="222"/>
  <c r="R33" i="222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N33" i="222"/>
  <c r="M33" i="222"/>
  <c r="M49" i="222" s="1"/>
  <c r="M52" i="222" s="1"/>
  <c r="M54" i="222" s="1"/>
  <c r="M57" i="222" s="1"/>
  <c r="M60" i="222" s="1"/>
  <c r="L33" i="222"/>
  <c r="L49" i="222" s="1"/>
  <c r="L52" i="222" s="1"/>
  <c r="L54" i="222" s="1"/>
  <c r="L57" i="222" s="1"/>
  <c r="L60" i="222" s="1"/>
  <c r="K33" i="222"/>
  <c r="J33" i="222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E33" i="222"/>
  <c r="D33" i="222"/>
  <c r="C33" i="222"/>
  <c r="C57" i="223"/>
  <c r="C60" i="223" s="1"/>
  <c r="I49" i="223"/>
  <c r="I52" i="223" s="1"/>
  <c r="I54" i="223" s="1"/>
  <c r="I57" i="223" s="1"/>
  <c r="I60" i="223" s="1"/>
  <c r="AA48" i="223"/>
  <c r="Y48" i="223"/>
  <c r="Z48" i="223" s="1"/>
  <c r="X48" i="223"/>
  <c r="W48" i="223"/>
  <c r="V48" i="223"/>
  <c r="U48" i="223"/>
  <c r="T48" i="223"/>
  <c r="S48" i="223"/>
  <c r="R48" i="223"/>
  <c r="Q48" i="223"/>
  <c r="Q49" i="223" s="1"/>
  <c r="Q52" i="223" s="1"/>
  <c r="Q54" i="223" s="1"/>
  <c r="Q57" i="223" s="1"/>
  <c r="Q60" i="223" s="1"/>
  <c r="P48" i="223"/>
  <c r="O48" i="223"/>
  <c r="N48" i="223"/>
  <c r="N49" i="223" s="1"/>
  <c r="N52" i="223" s="1"/>
  <c r="N54" i="223" s="1"/>
  <c r="N57" i="223" s="1"/>
  <c r="N60" i="223" s="1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Y33" i="223"/>
  <c r="X33" i="223"/>
  <c r="W33" i="223"/>
  <c r="V33" i="223"/>
  <c r="V49" i="223" s="1"/>
  <c r="V52" i="223" s="1"/>
  <c r="V54" i="223" s="1"/>
  <c r="V57" i="223" s="1"/>
  <c r="V60" i="223" s="1"/>
  <c r="U33" i="223"/>
  <c r="U49" i="223" s="1"/>
  <c r="U52" i="223" s="1"/>
  <c r="U54" i="223" s="1"/>
  <c r="U57" i="223" s="1"/>
  <c r="U60" i="223" s="1"/>
  <c r="T33" i="223"/>
  <c r="S33" i="223"/>
  <c r="R33" i="223"/>
  <c r="R49" i="223" s="1"/>
  <c r="R52" i="223" s="1"/>
  <c r="R54" i="223" s="1"/>
  <c r="R57" i="223" s="1"/>
  <c r="R60" i="223" s="1"/>
  <c r="Q33" i="223"/>
  <c r="P33" i="223"/>
  <c r="O33" i="223"/>
  <c r="O49" i="223" s="1"/>
  <c r="O52" i="223" s="1"/>
  <c r="O54" i="223" s="1"/>
  <c r="O57" i="223" s="1"/>
  <c r="O60" i="223" s="1"/>
  <c r="N33" i="223"/>
  <c r="M33" i="223"/>
  <c r="L33" i="223"/>
  <c r="K33" i="223"/>
  <c r="J33" i="223"/>
  <c r="J49" i="223" s="1"/>
  <c r="J52" i="223" s="1"/>
  <c r="J54" i="223" s="1"/>
  <c r="J57" i="223" s="1"/>
  <c r="J60" i="223" s="1"/>
  <c r="I33" i="223"/>
  <c r="H33" i="223"/>
  <c r="G33" i="223"/>
  <c r="F33" i="223"/>
  <c r="F49" i="223" s="1"/>
  <c r="F52" i="223" s="1"/>
  <c r="F54" i="223" s="1"/>
  <c r="F57" i="223" s="1"/>
  <c r="F60" i="223" s="1"/>
  <c r="E33" i="223"/>
  <c r="E49" i="223" s="1"/>
  <c r="E52" i="223" s="1"/>
  <c r="E54" i="223" s="1"/>
  <c r="E57" i="223" s="1"/>
  <c r="E60" i="223" s="1"/>
  <c r="D33" i="223"/>
  <c r="C33" i="223"/>
  <c r="C49" i="223" s="1"/>
  <c r="C52" i="223" s="1"/>
  <c r="C54" i="223" s="1"/>
  <c r="X49" i="224"/>
  <c r="AA48" i="224"/>
  <c r="Y48" i="224"/>
  <c r="X48" i="224"/>
  <c r="W48" i="224"/>
  <c r="V48" i="224"/>
  <c r="U48" i="224"/>
  <c r="U49" i="224" s="1"/>
  <c r="U52" i="224" s="1"/>
  <c r="U54" i="224" s="1"/>
  <c r="U57" i="224" s="1"/>
  <c r="U60" i="224" s="1"/>
  <c r="T48" i="224"/>
  <c r="S48" i="224"/>
  <c r="R48" i="224"/>
  <c r="Q48" i="224"/>
  <c r="P48" i="224"/>
  <c r="O48" i="224"/>
  <c r="N48" i="224"/>
  <c r="M48" i="224"/>
  <c r="M49" i="224" s="1"/>
  <c r="M52" i="224" s="1"/>
  <c r="M54" i="224" s="1"/>
  <c r="M57" i="224" s="1"/>
  <c r="M60" i="224" s="1"/>
  <c r="L48" i="224"/>
  <c r="K48" i="224"/>
  <c r="J48" i="224"/>
  <c r="I48" i="224"/>
  <c r="H48" i="224"/>
  <c r="G48" i="224"/>
  <c r="F48" i="224"/>
  <c r="E48" i="224"/>
  <c r="E49" i="224" s="1"/>
  <c r="E52" i="224" s="1"/>
  <c r="E54" i="224" s="1"/>
  <c r="E57" i="224" s="1"/>
  <c r="E60" i="224" s="1"/>
  <c r="D48" i="224"/>
  <c r="C48" i="224"/>
  <c r="AA33" i="224"/>
  <c r="Y33" i="224"/>
  <c r="Y49" i="224" s="1"/>
  <c r="Y52" i="224" s="1"/>
  <c r="Y54" i="224" s="1"/>
  <c r="Y57" i="224" s="1"/>
  <c r="Y60" i="224" s="1"/>
  <c r="X33" i="224"/>
  <c r="Z33" i="224" s="1"/>
  <c r="W33" i="224"/>
  <c r="W49" i="224" s="1"/>
  <c r="W52" i="224" s="1"/>
  <c r="W54" i="224" s="1"/>
  <c r="W57" i="224" s="1"/>
  <c r="W60" i="224" s="1"/>
  <c r="V33" i="224"/>
  <c r="U33" i="224"/>
  <c r="T33" i="224"/>
  <c r="S33" i="224"/>
  <c r="S49" i="224" s="1"/>
  <c r="S52" i="224" s="1"/>
  <c r="S54" i="224" s="1"/>
  <c r="S57" i="224" s="1"/>
  <c r="S60" i="224" s="1"/>
  <c r="R33" i="224"/>
  <c r="R49" i="224" s="1"/>
  <c r="R52" i="224" s="1"/>
  <c r="R54" i="224" s="1"/>
  <c r="R57" i="224" s="1"/>
  <c r="R60" i="224" s="1"/>
  <c r="Q33" i="224"/>
  <c r="P33" i="224"/>
  <c r="P49" i="224" s="1"/>
  <c r="P52" i="224" s="1"/>
  <c r="P54" i="224" s="1"/>
  <c r="P57" i="224" s="1"/>
  <c r="P60" i="224" s="1"/>
  <c r="O33" i="224"/>
  <c r="O49" i="224" s="1"/>
  <c r="O52" i="224" s="1"/>
  <c r="O54" i="224" s="1"/>
  <c r="O57" i="224" s="1"/>
  <c r="O60" i="224" s="1"/>
  <c r="N33" i="224"/>
  <c r="M33" i="224"/>
  <c r="L33" i="224"/>
  <c r="K33" i="224"/>
  <c r="K49" i="224" s="1"/>
  <c r="K52" i="224" s="1"/>
  <c r="K54" i="224" s="1"/>
  <c r="K57" i="224" s="1"/>
  <c r="K60" i="224" s="1"/>
  <c r="J33" i="224"/>
  <c r="I33" i="224"/>
  <c r="H33" i="224"/>
  <c r="H49" i="224" s="1"/>
  <c r="H52" i="224" s="1"/>
  <c r="H54" i="224" s="1"/>
  <c r="H57" i="224" s="1"/>
  <c r="H60" i="224" s="1"/>
  <c r="G33" i="224"/>
  <c r="G49" i="224" s="1"/>
  <c r="G52" i="224" s="1"/>
  <c r="G54" i="224" s="1"/>
  <c r="G57" i="224" s="1"/>
  <c r="G60" i="224" s="1"/>
  <c r="F33" i="224"/>
  <c r="E33" i="224"/>
  <c r="D33" i="224"/>
  <c r="C33" i="224"/>
  <c r="C49" i="224" s="1"/>
  <c r="C52" i="224" s="1"/>
  <c r="C54" i="224" s="1"/>
  <c r="C57" i="224" s="1"/>
  <c r="C60" i="224" s="1"/>
  <c r="J54" i="225"/>
  <c r="J57" i="225" s="1"/>
  <c r="J60" i="225" s="1"/>
  <c r="T49" i="225"/>
  <c r="T52" i="225" s="1"/>
  <c r="T54" i="225" s="1"/>
  <c r="T57" i="225" s="1"/>
  <c r="T60" i="225" s="1"/>
  <c r="D49" i="225"/>
  <c r="D52" i="225" s="1"/>
  <c r="D54" i="225" s="1"/>
  <c r="D57" i="225" s="1"/>
  <c r="D60" i="225" s="1"/>
  <c r="AA48" i="225"/>
  <c r="Y48" i="225"/>
  <c r="X48" i="225"/>
  <c r="Z48" i="225" s="1"/>
  <c r="W48" i="225"/>
  <c r="W49" i="225" s="1"/>
  <c r="W52" i="225" s="1"/>
  <c r="W54" i="225" s="1"/>
  <c r="W57" i="225" s="1"/>
  <c r="W60" i="225" s="1"/>
  <c r="V48" i="225"/>
  <c r="U48" i="225"/>
  <c r="T48" i="225"/>
  <c r="S48" i="225"/>
  <c r="R48" i="225"/>
  <c r="Q48" i="225"/>
  <c r="P48" i="225"/>
  <c r="O48" i="225"/>
  <c r="O49" i="225" s="1"/>
  <c r="O52" i="225" s="1"/>
  <c r="O54" i="225" s="1"/>
  <c r="O57" i="225" s="1"/>
  <c r="O60" i="225" s="1"/>
  <c r="N48" i="225"/>
  <c r="M48" i="225"/>
  <c r="L48" i="225"/>
  <c r="L49" i="225" s="1"/>
  <c r="L52" i="225" s="1"/>
  <c r="L54" i="225" s="1"/>
  <c r="L57" i="225" s="1"/>
  <c r="L60" i="225" s="1"/>
  <c r="K48" i="225"/>
  <c r="J48" i="225"/>
  <c r="I48" i="225"/>
  <c r="H48" i="225"/>
  <c r="G48" i="225"/>
  <c r="F48" i="225"/>
  <c r="E48" i="225"/>
  <c r="D48" i="225"/>
  <c r="C48" i="225"/>
  <c r="AA33" i="225"/>
  <c r="Y33" i="225"/>
  <c r="X33" i="225"/>
  <c r="X49" i="225" s="1"/>
  <c r="W33" i="225"/>
  <c r="V33" i="225"/>
  <c r="U33" i="225"/>
  <c r="U49" i="225" s="1"/>
  <c r="U52" i="225" s="1"/>
  <c r="U54" i="225" s="1"/>
  <c r="U57" i="225" s="1"/>
  <c r="U60" i="225" s="1"/>
  <c r="T33" i="225"/>
  <c r="S33" i="225"/>
  <c r="S49" i="225" s="1"/>
  <c r="S52" i="225" s="1"/>
  <c r="S54" i="225" s="1"/>
  <c r="S57" i="225" s="1"/>
  <c r="S60" i="225" s="1"/>
  <c r="R33" i="225"/>
  <c r="R49" i="225" s="1"/>
  <c r="R52" i="225" s="1"/>
  <c r="R54" i="225" s="1"/>
  <c r="R57" i="225" s="1"/>
  <c r="R60" i="225" s="1"/>
  <c r="Q33" i="225"/>
  <c r="Q49" i="225" s="1"/>
  <c r="Q52" i="225" s="1"/>
  <c r="Q54" i="225" s="1"/>
  <c r="Q57" i="225" s="1"/>
  <c r="Q60" i="225" s="1"/>
  <c r="P33" i="225"/>
  <c r="O33" i="225"/>
  <c r="N33" i="225"/>
  <c r="N49" i="225" s="1"/>
  <c r="N52" i="225" s="1"/>
  <c r="N54" i="225" s="1"/>
  <c r="N57" i="225" s="1"/>
  <c r="N60" i="225" s="1"/>
  <c r="M33" i="225"/>
  <c r="M49" i="225" s="1"/>
  <c r="M52" i="225" s="1"/>
  <c r="M54" i="225" s="1"/>
  <c r="M57" i="225" s="1"/>
  <c r="M60" i="225" s="1"/>
  <c r="L33" i="225"/>
  <c r="K33" i="225"/>
  <c r="J33" i="225"/>
  <c r="J49" i="225" s="1"/>
  <c r="J52" i="225" s="1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G49" i="225" s="1"/>
  <c r="G52" i="225" s="1"/>
  <c r="G54" i="225" s="1"/>
  <c r="G57" i="225" s="1"/>
  <c r="G60" i="225" s="1"/>
  <c r="F33" i="225"/>
  <c r="E33" i="225"/>
  <c r="D33" i="225"/>
  <c r="C33" i="225"/>
  <c r="AA49" i="226"/>
  <c r="AA52" i="226" s="1"/>
  <c r="AA54" i="226" s="1"/>
  <c r="AA57" i="226" s="1"/>
  <c r="AA60" i="226" s="1"/>
  <c r="N49" i="226"/>
  <c r="N52" i="226" s="1"/>
  <c r="N54" i="226" s="1"/>
  <c r="N57" i="226" s="1"/>
  <c r="N60" i="226" s="1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Y33" i="226"/>
  <c r="Y49" i="226" s="1"/>
  <c r="Y52" i="226" s="1"/>
  <c r="Y54" i="226" s="1"/>
  <c r="Y57" i="226" s="1"/>
  <c r="Y60" i="226" s="1"/>
  <c r="X33" i="226"/>
  <c r="X49" i="226" s="1"/>
  <c r="W33" i="226"/>
  <c r="V33" i="226"/>
  <c r="V49" i="226" s="1"/>
  <c r="V52" i="226" s="1"/>
  <c r="V54" i="226" s="1"/>
  <c r="V57" i="226" s="1"/>
  <c r="V60" i="226" s="1"/>
  <c r="U33" i="226"/>
  <c r="U49" i="226" s="1"/>
  <c r="U52" i="226" s="1"/>
  <c r="U54" i="226" s="1"/>
  <c r="U57" i="226" s="1"/>
  <c r="U60" i="226" s="1"/>
  <c r="T33" i="226"/>
  <c r="T49" i="226" s="1"/>
  <c r="T52" i="226" s="1"/>
  <c r="T54" i="226" s="1"/>
  <c r="T57" i="226" s="1"/>
  <c r="T60" i="226" s="1"/>
  <c r="S33" i="226"/>
  <c r="R33" i="226"/>
  <c r="Q33" i="226"/>
  <c r="Q49" i="226" s="1"/>
  <c r="Q52" i="226" s="1"/>
  <c r="Q54" i="226" s="1"/>
  <c r="Q57" i="226" s="1"/>
  <c r="Q60" i="226" s="1"/>
  <c r="P33" i="226"/>
  <c r="O33" i="226"/>
  <c r="O49" i="226" s="1"/>
  <c r="O52" i="226" s="1"/>
  <c r="O54" i="226" s="1"/>
  <c r="O57" i="226" s="1"/>
  <c r="O60" i="226" s="1"/>
  <c r="N33" i="226"/>
  <c r="M33" i="226"/>
  <c r="M49" i="226" s="1"/>
  <c r="M52" i="226" s="1"/>
  <c r="M54" i="226" s="1"/>
  <c r="M57" i="226" s="1"/>
  <c r="M60" i="226" s="1"/>
  <c r="L33" i="226"/>
  <c r="L49" i="226" s="1"/>
  <c r="L52" i="226" s="1"/>
  <c r="L54" i="226" s="1"/>
  <c r="L57" i="226" s="1"/>
  <c r="L60" i="226" s="1"/>
  <c r="K33" i="226"/>
  <c r="J33" i="226"/>
  <c r="J49" i="226" s="1"/>
  <c r="J52" i="226" s="1"/>
  <c r="J54" i="226" s="1"/>
  <c r="J57" i="226" s="1"/>
  <c r="J60" i="226" s="1"/>
  <c r="I33" i="226"/>
  <c r="H33" i="226"/>
  <c r="G33" i="226"/>
  <c r="G49" i="226" s="1"/>
  <c r="G52" i="226" s="1"/>
  <c r="G54" i="226" s="1"/>
  <c r="G57" i="226" s="1"/>
  <c r="G60" i="226" s="1"/>
  <c r="F33" i="226"/>
  <c r="F49" i="226" s="1"/>
  <c r="F52" i="226" s="1"/>
  <c r="F54" i="226" s="1"/>
  <c r="F57" i="226" s="1"/>
  <c r="F60" i="226" s="1"/>
  <c r="E33" i="226"/>
  <c r="D33" i="226"/>
  <c r="C33" i="226"/>
  <c r="C49" i="226" s="1"/>
  <c r="C52" i="226" s="1"/>
  <c r="C54" i="226" s="1"/>
  <c r="C57" i="226" s="1"/>
  <c r="C60" i="226" s="1"/>
  <c r="W57" i="227"/>
  <c r="W60" i="227" s="1"/>
  <c r="O57" i="227"/>
  <c r="O60" i="227" s="1"/>
  <c r="G57" i="227"/>
  <c r="G60" i="227" s="1"/>
  <c r="H54" i="227"/>
  <c r="H57" i="227" s="1"/>
  <c r="H60" i="227" s="1"/>
  <c r="AA48" i="227"/>
  <c r="Y48" i="227"/>
  <c r="X48" i="227"/>
  <c r="Z48" i="227" s="1"/>
  <c r="W48" i="227"/>
  <c r="V48" i="227"/>
  <c r="U48" i="227"/>
  <c r="U49" i="227" s="1"/>
  <c r="U52" i="227" s="1"/>
  <c r="U54" i="227" s="1"/>
  <c r="U57" i="227" s="1"/>
  <c r="U60" i="227" s="1"/>
  <c r="T48" i="227"/>
  <c r="S48" i="227"/>
  <c r="R48" i="227"/>
  <c r="Q48" i="227"/>
  <c r="P48" i="227"/>
  <c r="O48" i="227"/>
  <c r="N48" i="227"/>
  <c r="M48" i="227"/>
  <c r="L48" i="227"/>
  <c r="K48" i="227"/>
  <c r="J48" i="227"/>
  <c r="J49" i="227" s="1"/>
  <c r="J52" i="227" s="1"/>
  <c r="J54" i="227" s="1"/>
  <c r="J57" i="227" s="1"/>
  <c r="J60" i="227" s="1"/>
  <c r="I48" i="227"/>
  <c r="H48" i="227"/>
  <c r="G48" i="227"/>
  <c r="F48" i="227"/>
  <c r="E48" i="227"/>
  <c r="D48" i="227"/>
  <c r="C48" i="227"/>
  <c r="AA33" i="227"/>
  <c r="AA49" i="227" s="1"/>
  <c r="AA52" i="227" s="1"/>
  <c r="AA54" i="227" s="1"/>
  <c r="AA57" i="227" s="1"/>
  <c r="AA60" i="227" s="1"/>
  <c r="Y33" i="227"/>
  <c r="X33" i="227"/>
  <c r="W33" i="227"/>
  <c r="W49" i="227" s="1"/>
  <c r="W52" i="227" s="1"/>
  <c r="W54" i="227" s="1"/>
  <c r="V33" i="227"/>
  <c r="V49" i="227" s="1"/>
  <c r="V52" i="227" s="1"/>
  <c r="V54" i="227" s="1"/>
  <c r="V57" i="227" s="1"/>
  <c r="V60" i="227" s="1"/>
  <c r="U33" i="227"/>
  <c r="T33" i="227"/>
  <c r="S33" i="227"/>
  <c r="S49" i="227" s="1"/>
  <c r="S52" i="227" s="1"/>
  <c r="S54" i="227" s="1"/>
  <c r="S57" i="227" s="1"/>
  <c r="S60" i="227" s="1"/>
  <c r="R33" i="227"/>
  <c r="R49" i="227" s="1"/>
  <c r="R52" i="227" s="1"/>
  <c r="R54" i="227" s="1"/>
  <c r="R57" i="227" s="1"/>
  <c r="R60" i="227" s="1"/>
  <c r="Q33" i="227"/>
  <c r="P33" i="227"/>
  <c r="O33" i="227"/>
  <c r="O49" i="227" s="1"/>
  <c r="O52" i="227" s="1"/>
  <c r="O54" i="227" s="1"/>
  <c r="N33" i="227"/>
  <c r="M33" i="227"/>
  <c r="M49" i="227" s="1"/>
  <c r="M52" i="227" s="1"/>
  <c r="M54" i="227" s="1"/>
  <c r="M57" i="227" s="1"/>
  <c r="M60" i="227" s="1"/>
  <c r="L33" i="227"/>
  <c r="L49" i="227" s="1"/>
  <c r="L52" i="227" s="1"/>
  <c r="L54" i="227" s="1"/>
  <c r="L57" i="227" s="1"/>
  <c r="L60" i="227" s="1"/>
  <c r="K33" i="227"/>
  <c r="K49" i="227" s="1"/>
  <c r="K52" i="227" s="1"/>
  <c r="K54" i="227" s="1"/>
  <c r="K57" i="227" s="1"/>
  <c r="K60" i="227" s="1"/>
  <c r="J33" i="227"/>
  <c r="I33" i="227"/>
  <c r="H33" i="227"/>
  <c r="H49" i="227" s="1"/>
  <c r="H52" i="227" s="1"/>
  <c r="G33" i="227"/>
  <c r="G49" i="227" s="1"/>
  <c r="G52" i="227" s="1"/>
  <c r="G54" i="227" s="1"/>
  <c r="F33" i="227"/>
  <c r="F49" i="227" s="1"/>
  <c r="F52" i="227" s="1"/>
  <c r="F54" i="227" s="1"/>
  <c r="F57" i="227" s="1"/>
  <c r="F60" i="227" s="1"/>
  <c r="E33" i="227"/>
  <c r="D33" i="227"/>
  <c r="D49" i="227" s="1"/>
  <c r="D52" i="227" s="1"/>
  <c r="D54" i="227" s="1"/>
  <c r="D57" i="227" s="1"/>
  <c r="D60" i="227" s="1"/>
  <c r="C33" i="227"/>
  <c r="Q49" i="228"/>
  <c r="Q52" i="228" s="1"/>
  <c r="Q54" i="228" s="1"/>
  <c r="Q57" i="228" s="1"/>
  <c r="Q60" i="228" s="1"/>
  <c r="AA48" i="228"/>
  <c r="Z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M49" i="228" s="1"/>
  <c r="M52" i="228" s="1"/>
  <c r="M54" i="228" s="1"/>
  <c r="M57" i="228" s="1"/>
  <c r="M60" i="228" s="1"/>
  <c r="L48" i="228"/>
  <c r="L49" i="228" s="1"/>
  <c r="L52" i="228" s="1"/>
  <c r="L54" i="228" s="1"/>
  <c r="L57" i="228" s="1"/>
  <c r="L60" i="228" s="1"/>
  <c r="K48" i="228"/>
  <c r="J48" i="228"/>
  <c r="I48" i="228"/>
  <c r="H48" i="228"/>
  <c r="G48" i="228"/>
  <c r="F48" i="228"/>
  <c r="E48" i="228"/>
  <c r="E49" i="228" s="1"/>
  <c r="E52" i="228" s="1"/>
  <c r="E54" i="228" s="1"/>
  <c r="E57" i="228" s="1"/>
  <c r="E60" i="228" s="1"/>
  <c r="D48" i="228"/>
  <c r="C48" i="228"/>
  <c r="AA33" i="228"/>
  <c r="AA49" i="228" s="1"/>
  <c r="AA52" i="228" s="1"/>
  <c r="AA54" i="228" s="1"/>
  <c r="AA57" i="228" s="1"/>
  <c r="AA60" i="228" s="1"/>
  <c r="Y33" i="228"/>
  <c r="Y49" i="228" s="1"/>
  <c r="Y52" i="228" s="1"/>
  <c r="Y54" i="228" s="1"/>
  <c r="Y57" i="228" s="1"/>
  <c r="Y60" i="228" s="1"/>
  <c r="X33" i="228"/>
  <c r="W33" i="228"/>
  <c r="W49" i="228" s="1"/>
  <c r="W52" i="228" s="1"/>
  <c r="W54" i="228" s="1"/>
  <c r="W57" i="228" s="1"/>
  <c r="W60" i="228" s="1"/>
  <c r="V33" i="228"/>
  <c r="V49" i="228" s="1"/>
  <c r="V52" i="228" s="1"/>
  <c r="V54" i="228" s="1"/>
  <c r="V57" i="228" s="1"/>
  <c r="V60" i="228" s="1"/>
  <c r="U33" i="228"/>
  <c r="T33" i="228"/>
  <c r="T49" i="228" s="1"/>
  <c r="T52" i="228" s="1"/>
  <c r="T54" i="228" s="1"/>
  <c r="T57" i="228" s="1"/>
  <c r="T60" i="228" s="1"/>
  <c r="S33" i="228"/>
  <c r="R33" i="228"/>
  <c r="R49" i="228" s="1"/>
  <c r="R52" i="228" s="1"/>
  <c r="R54" i="228" s="1"/>
  <c r="R57" i="228" s="1"/>
  <c r="R60" i="228" s="1"/>
  <c r="Q33" i="228"/>
  <c r="P33" i="228"/>
  <c r="O33" i="228"/>
  <c r="O49" i="228" s="1"/>
  <c r="O52" i="228" s="1"/>
  <c r="O54" i="228" s="1"/>
  <c r="O57" i="228" s="1"/>
  <c r="O60" i="228" s="1"/>
  <c r="N33" i="228"/>
  <c r="N49" i="228" s="1"/>
  <c r="N52" i="228" s="1"/>
  <c r="N54" i="228" s="1"/>
  <c r="N57" i="228" s="1"/>
  <c r="N60" i="228" s="1"/>
  <c r="M33" i="228"/>
  <c r="L33" i="228"/>
  <c r="K33" i="228"/>
  <c r="K49" i="228" s="1"/>
  <c r="K52" i="228" s="1"/>
  <c r="K54" i="228" s="1"/>
  <c r="K57" i="228" s="1"/>
  <c r="K60" i="228" s="1"/>
  <c r="J33" i="228"/>
  <c r="J49" i="228" s="1"/>
  <c r="J52" i="228" s="1"/>
  <c r="J54" i="228" s="1"/>
  <c r="J57" i="228" s="1"/>
  <c r="J60" i="228" s="1"/>
  <c r="I33" i="228"/>
  <c r="H33" i="228"/>
  <c r="G33" i="228"/>
  <c r="G49" i="228" s="1"/>
  <c r="G52" i="228" s="1"/>
  <c r="G54" i="228" s="1"/>
  <c r="G57" i="228" s="1"/>
  <c r="G60" i="228" s="1"/>
  <c r="F33" i="228"/>
  <c r="F49" i="228" s="1"/>
  <c r="F52" i="228" s="1"/>
  <c r="F54" i="228" s="1"/>
  <c r="F57" i="228" s="1"/>
  <c r="F60" i="228" s="1"/>
  <c r="E33" i="228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X49" i="229"/>
  <c r="K49" i="229"/>
  <c r="K52" i="229" s="1"/>
  <c r="K54" i="229" s="1"/>
  <c r="K57" i="229" s="1"/>
  <c r="K60" i="229" s="1"/>
  <c r="H49" i="229"/>
  <c r="H52" i="229" s="1"/>
  <c r="H54" i="229" s="1"/>
  <c r="H57" i="229" s="1"/>
  <c r="H60" i="229" s="1"/>
  <c r="AA48" i="229"/>
  <c r="Y48" i="229"/>
  <c r="X48" i="229"/>
  <c r="Z48" i="229" s="1"/>
  <c r="W48" i="229"/>
  <c r="V48" i="229"/>
  <c r="U48" i="229"/>
  <c r="T48" i="229"/>
  <c r="S48" i="229"/>
  <c r="S49" i="229" s="1"/>
  <c r="S52" i="229" s="1"/>
  <c r="S54" i="229" s="1"/>
  <c r="S57" i="229" s="1"/>
  <c r="S60" i="229" s="1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X33" i="229"/>
  <c r="Z33" i="229" s="1"/>
  <c r="W33" i="229"/>
  <c r="W49" i="229" s="1"/>
  <c r="W52" i="229" s="1"/>
  <c r="W54" i="229" s="1"/>
  <c r="W57" i="229" s="1"/>
  <c r="W60" i="229" s="1"/>
  <c r="V33" i="229"/>
  <c r="U33" i="229"/>
  <c r="T33" i="229"/>
  <c r="T49" i="229" s="1"/>
  <c r="T52" i="229" s="1"/>
  <c r="T54" i="229" s="1"/>
  <c r="T57" i="229" s="1"/>
  <c r="T60" i="229" s="1"/>
  <c r="S33" i="229"/>
  <c r="R33" i="229"/>
  <c r="R49" i="229" s="1"/>
  <c r="R52" i="229" s="1"/>
  <c r="R54" i="229" s="1"/>
  <c r="R57" i="229" s="1"/>
  <c r="R60" i="229" s="1"/>
  <c r="Q33" i="229"/>
  <c r="P33" i="229"/>
  <c r="P49" i="229" s="1"/>
  <c r="P52" i="229" s="1"/>
  <c r="P54" i="229" s="1"/>
  <c r="P57" i="229" s="1"/>
  <c r="P60" i="229" s="1"/>
  <c r="O33" i="229"/>
  <c r="N33" i="229"/>
  <c r="M33" i="229"/>
  <c r="M49" i="229" s="1"/>
  <c r="M52" i="229" s="1"/>
  <c r="M54" i="229" s="1"/>
  <c r="M57" i="229" s="1"/>
  <c r="M60" i="229" s="1"/>
  <c r="L33" i="229"/>
  <c r="K33" i="229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G33" i="229"/>
  <c r="F33" i="229"/>
  <c r="F49" i="229" s="1"/>
  <c r="F52" i="229" s="1"/>
  <c r="F54" i="229" s="1"/>
  <c r="F57" i="229" s="1"/>
  <c r="F60" i="229" s="1"/>
  <c r="E33" i="229"/>
  <c r="E49" i="229" s="1"/>
  <c r="E52" i="229" s="1"/>
  <c r="E54" i="229" s="1"/>
  <c r="E57" i="229" s="1"/>
  <c r="E60" i="229" s="1"/>
  <c r="D33" i="229"/>
  <c r="C33" i="229"/>
  <c r="K60" i="230"/>
  <c r="E54" i="230"/>
  <c r="E57" i="230" s="1"/>
  <c r="E60" i="230" s="1"/>
  <c r="N52" i="230"/>
  <c r="N54" i="230" s="1"/>
  <c r="N57" i="230" s="1"/>
  <c r="N60" i="230" s="1"/>
  <c r="AA48" i="230"/>
  <c r="Y48" i="230"/>
  <c r="X48" i="230"/>
  <c r="W48" i="230"/>
  <c r="W49" i="230" s="1"/>
  <c r="W52" i="230" s="1"/>
  <c r="W54" i="230" s="1"/>
  <c r="W57" i="230" s="1"/>
  <c r="W60" i="230" s="1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Y33" i="230"/>
  <c r="X33" i="230"/>
  <c r="W33" i="230"/>
  <c r="V33" i="230"/>
  <c r="V49" i="230" s="1"/>
  <c r="V52" i="230" s="1"/>
  <c r="V54" i="230" s="1"/>
  <c r="V57" i="230" s="1"/>
  <c r="V60" i="230" s="1"/>
  <c r="U33" i="230"/>
  <c r="U49" i="230" s="1"/>
  <c r="U52" i="230" s="1"/>
  <c r="U54" i="230" s="1"/>
  <c r="U57" i="230" s="1"/>
  <c r="U60" i="230" s="1"/>
  <c r="T33" i="230"/>
  <c r="S33" i="230"/>
  <c r="R33" i="230"/>
  <c r="R49" i="230" s="1"/>
  <c r="R52" i="230" s="1"/>
  <c r="R54" i="230" s="1"/>
  <c r="R57" i="230" s="1"/>
  <c r="R60" i="230" s="1"/>
  <c r="Q33" i="230"/>
  <c r="Q49" i="230" s="1"/>
  <c r="Q52" i="230" s="1"/>
  <c r="Q54" i="230" s="1"/>
  <c r="Q57" i="230" s="1"/>
  <c r="Q60" i="230" s="1"/>
  <c r="P33" i="230"/>
  <c r="O33" i="230"/>
  <c r="O49" i="230" s="1"/>
  <c r="O52" i="230" s="1"/>
  <c r="O54" i="230" s="1"/>
  <c r="O57" i="230" s="1"/>
  <c r="O60" i="230" s="1"/>
  <c r="N33" i="230"/>
  <c r="N49" i="230" s="1"/>
  <c r="M33" i="230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J33" i="230"/>
  <c r="I33" i="230"/>
  <c r="I49" i="230" s="1"/>
  <c r="I52" i="230" s="1"/>
  <c r="I54" i="230" s="1"/>
  <c r="I57" i="230" s="1"/>
  <c r="I60" i="230" s="1"/>
  <c r="H33" i="230"/>
  <c r="H49" i="230" s="1"/>
  <c r="H52" i="230" s="1"/>
  <c r="H54" i="230" s="1"/>
  <c r="H57" i="230" s="1"/>
  <c r="H60" i="230" s="1"/>
  <c r="G33" i="230"/>
  <c r="G49" i="230" s="1"/>
  <c r="G52" i="230" s="1"/>
  <c r="G54" i="230" s="1"/>
  <c r="G57" i="230" s="1"/>
  <c r="G60" i="230" s="1"/>
  <c r="F33" i="230"/>
  <c r="E33" i="230"/>
  <c r="E49" i="230" s="1"/>
  <c r="E52" i="230" s="1"/>
  <c r="D33" i="230"/>
  <c r="C33" i="230"/>
  <c r="D54" i="231"/>
  <c r="D57" i="231" s="1"/>
  <c r="D60" i="231" s="1"/>
  <c r="N49" i="231"/>
  <c r="N52" i="231" s="1"/>
  <c r="N54" i="231" s="1"/>
  <c r="N57" i="231" s="1"/>
  <c r="N60" i="231" s="1"/>
  <c r="F49" i="231"/>
  <c r="F52" i="231" s="1"/>
  <c r="F54" i="231" s="1"/>
  <c r="F57" i="231" s="1"/>
  <c r="F60" i="231" s="1"/>
  <c r="AA48" i="231"/>
  <c r="Y48" i="231"/>
  <c r="X48" i="23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X33" i="231"/>
  <c r="W33" i="231"/>
  <c r="W49" i="231" s="1"/>
  <c r="W52" i="231" s="1"/>
  <c r="W54" i="231" s="1"/>
  <c r="W57" i="231" s="1"/>
  <c r="W60" i="231" s="1"/>
  <c r="V33" i="231"/>
  <c r="V49" i="231" s="1"/>
  <c r="V52" i="231" s="1"/>
  <c r="V54" i="231" s="1"/>
  <c r="V57" i="231" s="1"/>
  <c r="V60" i="231" s="1"/>
  <c r="U33" i="231"/>
  <c r="U49" i="231" s="1"/>
  <c r="U52" i="231" s="1"/>
  <c r="U54" i="231" s="1"/>
  <c r="U57" i="231" s="1"/>
  <c r="U60" i="231" s="1"/>
  <c r="T33" i="231"/>
  <c r="T49" i="231" s="1"/>
  <c r="T52" i="231" s="1"/>
  <c r="T54" i="231" s="1"/>
  <c r="T57" i="231" s="1"/>
  <c r="T60" i="231" s="1"/>
  <c r="S33" i="231"/>
  <c r="R33" i="231"/>
  <c r="Q33" i="231"/>
  <c r="Q49" i="231" s="1"/>
  <c r="Q52" i="231" s="1"/>
  <c r="Q54" i="231" s="1"/>
  <c r="Q57" i="231" s="1"/>
  <c r="Q60" i="231" s="1"/>
  <c r="P33" i="231"/>
  <c r="O33" i="231"/>
  <c r="N33" i="231"/>
  <c r="M33" i="231"/>
  <c r="L33" i="231"/>
  <c r="L49" i="231" s="1"/>
  <c r="L52" i="231" s="1"/>
  <c r="L54" i="231" s="1"/>
  <c r="L57" i="231" s="1"/>
  <c r="L60" i="231" s="1"/>
  <c r="K33" i="231"/>
  <c r="K49" i="231" s="1"/>
  <c r="K52" i="231" s="1"/>
  <c r="K54" i="231" s="1"/>
  <c r="K57" i="231" s="1"/>
  <c r="K60" i="231" s="1"/>
  <c r="J33" i="231"/>
  <c r="I33" i="231"/>
  <c r="H33" i="231"/>
  <c r="H49" i="231" s="1"/>
  <c r="H52" i="231" s="1"/>
  <c r="H54" i="231" s="1"/>
  <c r="H57" i="231" s="1"/>
  <c r="H60" i="231" s="1"/>
  <c r="G33" i="231"/>
  <c r="G49" i="231" s="1"/>
  <c r="G52" i="231" s="1"/>
  <c r="G54" i="231" s="1"/>
  <c r="G57" i="231" s="1"/>
  <c r="G60" i="231" s="1"/>
  <c r="F33" i="231"/>
  <c r="E33" i="231"/>
  <c r="E49" i="231" s="1"/>
  <c r="E52" i="231" s="1"/>
  <c r="E54" i="231" s="1"/>
  <c r="E57" i="231" s="1"/>
  <c r="E60" i="231" s="1"/>
  <c r="D33" i="231"/>
  <c r="D49" i="231" s="1"/>
  <c r="D52" i="231" s="1"/>
  <c r="C33" i="231"/>
  <c r="AA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Y33" i="232"/>
  <c r="Y49" i="232" s="1"/>
  <c r="Y52" i="232" s="1"/>
  <c r="Y54" i="232" s="1"/>
  <c r="Y57" i="232" s="1"/>
  <c r="Y60" i="232" s="1"/>
  <c r="X33" i="232"/>
  <c r="W33" i="232"/>
  <c r="V33" i="232"/>
  <c r="V49" i="232" s="1"/>
  <c r="V52" i="232" s="1"/>
  <c r="V54" i="232" s="1"/>
  <c r="V57" i="232" s="1"/>
  <c r="V60" i="232" s="1"/>
  <c r="U33" i="232"/>
  <c r="U49" i="232" s="1"/>
  <c r="U52" i="232" s="1"/>
  <c r="U54" i="232" s="1"/>
  <c r="U57" i="232" s="1"/>
  <c r="U60" i="232" s="1"/>
  <c r="T33" i="232"/>
  <c r="S33" i="232"/>
  <c r="R33" i="232"/>
  <c r="R49" i="232" s="1"/>
  <c r="R52" i="232" s="1"/>
  <c r="R54" i="232" s="1"/>
  <c r="R57" i="232" s="1"/>
  <c r="R60" i="232" s="1"/>
  <c r="Q33" i="232"/>
  <c r="Q49" i="232" s="1"/>
  <c r="Q52" i="232" s="1"/>
  <c r="Q54" i="232" s="1"/>
  <c r="Q57" i="232" s="1"/>
  <c r="Q60" i="232" s="1"/>
  <c r="P33" i="232"/>
  <c r="O33" i="232"/>
  <c r="O49" i="232" s="1"/>
  <c r="O52" i="232" s="1"/>
  <c r="O54" i="232" s="1"/>
  <c r="O57" i="232" s="1"/>
  <c r="O60" i="232" s="1"/>
  <c r="N33" i="232"/>
  <c r="M33" i="232"/>
  <c r="M49" i="232" s="1"/>
  <c r="M52" i="232" s="1"/>
  <c r="M54" i="232" s="1"/>
  <c r="M57" i="232" s="1"/>
  <c r="M60" i="232" s="1"/>
  <c r="L33" i="232"/>
  <c r="L49" i="232" s="1"/>
  <c r="L52" i="232" s="1"/>
  <c r="L54" i="232" s="1"/>
  <c r="L57" i="232" s="1"/>
  <c r="L60" i="232" s="1"/>
  <c r="K33" i="232"/>
  <c r="J33" i="232"/>
  <c r="J49" i="232" s="1"/>
  <c r="J52" i="232" s="1"/>
  <c r="J54" i="232" s="1"/>
  <c r="J57" i="232" s="1"/>
  <c r="J60" i="232" s="1"/>
  <c r="I33" i="232"/>
  <c r="H33" i="232"/>
  <c r="H49" i="232" s="1"/>
  <c r="H52" i="232" s="1"/>
  <c r="H54" i="232" s="1"/>
  <c r="H57" i="232" s="1"/>
  <c r="H60" i="232" s="1"/>
  <c r="G33" i="232"/>
  <c r="F33" i="232"/>
  <c r="F49" i="232" s="1"/>
  <c r="F52" i="232" s="1"/>
  <c r="F54" i="232" s="1"/>
  <c r="F57" i="232" s="1"/>
  <c r="F60" i="232" s="1"/>
  <c r="E33" i="232"/>
  <c r="E49" i="232" s="1"/>
  <c r="E52" i="232" s="1"/>
  <c r="E54" i="232" s="1"/>
  <c r="E57" i="232" s="1"/>
  <c r="E60" i="232" s="1"/>
  <c r="D33" i="232"/>
  <c r="C33" i="232"/>
  <c r="C49" i="232" s="1"/>
  <c r="C52" i="232" s="1"/>
  <c r="C54" i="232" s="1"/>
  <c r="C57" i="232" s="1"/>
  <c r="C60" i="232" s="1"/>
  <c r="AA48" i="233"/>
  <c r="Y48" i="233"/>
  <c r="X48" i="233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L49" i="233" s="1"/>
  <c r="L52" i="233" s="1"/>
  <c r="L54" i="233" s="1"/>
  <c r="L57" i="233" s="1"/>
  <c r="L60" i="233" s="1"/>
  <c r="K48" i="233"/>
  <c r="J48" i="233"/>
  <c r="I48" i="233"/>
  <c r="H48" i="233"/>
  <c r="G48" i="233"/>
  <c r="F48" i="233"/>
  <c r="E48" i="233"/>
  <c r="D48" i="233"/>
  <c r="D49" i="233" s="1"/>
  <c r="D52" i="233" s="1"/>
  <c r="D54" i="233" s="1"/>
  <c r="D57" i="233" s="1"/>
  <c r="D60" i="233" s="1"/>
  <c r="C48" i="233"/>
  <c r="AA33" i="233"/>
  <c r="Y33" i="233"/>
  <c r="X33" i="233"/>
  <c r="W33" i="233"/>
  <c r="W49" i="233" s="1"/>
  <c r="W52" i="233" s="1"/>
  <c r="W54" i="233" s="1"/>
  <c r="W57" i="233" s="1"/>
  <c r="W60" i="233" s="1"/>
  <c r="V33" i="233"/>
  <c r="V49" i="233" s="1"/>
  <c r="V52" i="233" s="1"/>
  <c r="V54" i="233" s="1"/>
  <c r="V57" i="233" s="1"/>
  <c r="V60" i="233" s="1"/>
  <c r="U33" i="233"/>
  <c r="U49" i="233" s="1"/>
  <c r="U52" i="233" s="1"/>
  <c r="U54" i="233" s="1"/>
  <c r="U57" i="233" s="1"/>
  <c r="U60" i="233" s="1"/>
  <c r="T33" i="233"/>
  <c r="T49" i="233" s="1"/>
  <c r="T52" i="233" s="1"/>
  <c r="T54" i="233" s="1"/>
  <c r="T57" i="233" s="1"/>
  <c r="T60" i="233" s="1"/>
  <c r="S33" i="233"/>
  <c r="R33" i="233"/>
  <c r="Q33" i="233"/>
  <c r="P33" i="233"/>
  <c r="P49" i="233" s="1"/>
  <c r="P52" i="233" s="1"/>
  <c r="P54" i="233" s="1"/>
  <c r="P57" i="233" s="1"/>
  <c r="P60" i="233" s="1"/>
  <c r="O33" i="233"/>
  <c r="O49" i="233" s="1"/>
  <c r="O52" i="233" s="1"/>
  <c r="O54" i="233" s="1"/>
  <c r="O57" i="233" s="1"/>
  <c r="O60" i="233" s="1"/>
  <c r="N33" i="233"/>
  <c r="M33" i="233"/>
  <c r="L33" i="233"/>
  <c r="K33" i="233"/>
  <c r="J33" i="233"/>
  <c r="J49" i="233" s="1"/>
  <c r="J52" i="233" s="1"/>
  <c r="J54" i="233" s="1"/>
  <c r="J57" i="233" s="1"/>
  <c r="J60" i="233" s="1"/>
  <c r="I33" i="233"/>
  <c r="I49" i="233" s="1"/>
  <c r="I52" i="233" s="1"/>
  <c r="I54" i="233" s="1"/>
  <c r="I57" i="233" s="1"/>
  <c r="I60" i="233" s="1"/>
  <c r="H33" i="233"/>
  <c r="G33" i="233"/>
  <c r="F33" i="233"/>
  <c r="F49" i="233" s="1"/>
  <c r="F52" i="233" s="1"/>
  <c r="F54" i="233" s="1"/>
  <c r="F57" i="233" s="1"/>
  <c r="F60" i="233" s="1"/>
  <c r="E33" i="233"/>
  <c r="E49" i="233" s="1"/>
  <c r="E52" i="233" s="1"/>
  <c r="E54" i="233" s="1"/>
  <c r="E57" i="233" s="1"/>
  <c r="E60" i="233" s="1"/>
  <c r="D33" i="233"/>
  <c r="C33" i="233"/>
  <c r="O60" i="234"/>
  <c r="S49" i="234"/>
  <c r="S52" i="234" s="1"/>
  <c r="S54" i="234" s="1"/>
  <c r="S57" i="234" s="1"/>
  <c r="S60" i="234" s="1"/>
  <c r="K49" i="234"/>
  <c r="K52" i="234" s="1"/>
  <c r="K54" i="234" s="1"/>
  <c r="K57" i="234" s="1"/>
  <c r="K60" i="234" s="1"/>
  <c r="AA48" i="234"/>
  <c r="AA49" i="234" s="1"/>
  <c r="AA52" i="234" s="1"/>
  <c r="AA54" i="234" s="1"/>
  <c r="AA57" i="234" s="1"/>
  <c r="AA60" i="234" s="1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33" i="234"/>
  <c r="Y33" i="234"/>
  <c r="Y49" i="234" s="1"/>
  <c r="Y52" i="234" s="1"/>
  <c r="Y54" i="234" s="1"/>
  <c r="Y57" i="234" s="1"/>
  <c r="Y60" i="234" s="1"/>
  <c r="X33" i="234"/>
  <c r="W33" i="234"/>
  <c r="W49" i="234" s="1"/>
  <c r="W52" i="234" s="1"/>
  <c r="W54" i="234" s="1"/>
  <c r="W57" i="234" s="1"/>
  <c r="W60" i="234" s="1"/>
  <c r="V33" i="234"/>
  <c r="U33" i="234"/>
  <c r="T33" i="234"/>
  <c r="T49" i="234" s="1"/>
  <c r="T52" i="234" s="1"/>
  <c r="T54" i="234" s="1"/>
  <c r="T57" i="234" s="1"/>
  <c r="T60" i="234" s="1"/>
  <c r="S33" i="234"/>
  <c r="R33" i="234"/>
  <c r="Q33" i="234"/>
  <c r="P33" i="234"/>
  <c r="P49" i="234" s="1"/>
  <c r="P52" i="234" s="1"/>
  <c r="P54" i="234" s="1"/>
  <c r="P57" i="234" s="1"/>
  <c r="P60" i="234" s="1"/>
  <c r="O33" i="234"/>
  <c r="O49" i="234" s="1"/>
  <c r="O52" i="234" s="1"/>
  <c r="O54" i="234" s="1"/>
  <c r="O57" i="234" s="1"/>
  <c r="N33" i="234"/>
  <c r="M33" i="234"/>
  <c r="M49" i="234" s="1"/>
  <c r="M52" i="234" s="1"/>
  <c r="M54" i="234" s="1"/>
  <c r="M57" i="234" s="1"/>
  <c r="M60" i="234" s="1"/>
  <c r="L33" i="234"/>
  <c r="L49" i="234" s="1"/>
  <c r="L52" i="234" s="1"/>
  <c r="L54" i="234" s="1"/>
  <c r="L57" i="234" s="1"/>
  <c r="L60" i="234" s="1"/>
  <c r="K33" i="234"/>
  <c r="J33" i="234"/>
  <c r="J49" i="234" s="1"/>
  <c r="J52" i="234" s="1"/>
  <c r="J54" i="234" s="1"/>
  <c r="J57" i="234" s="1"/>
  <c r="J60" i="234" s="1"/>
  <c r="I33" i="234"/>
  <c r="H33" i="234"/>
  <c r="H49" i="234" s="1"/>
  <c r="H52" i="234" s="1"/>
  <c r="H54" i="234" s="1"/>
  <c r="H57" i="234" s="1"/>
  <c r="H60" i="234" s="1"/>
  <c r="G33" i="234"/>
  <c r="F33" i="234"/>
  <c r="F49" i="234" s="1"/>
  <c r="F52" i="234" s="1"/>
  <c r="F54" i="234" s="1"/>
  <c r="F57" i="234" s="1"/>
  <c r="F60" i="234" s="1"/>
  <c r="E33" i="234"/>
  <c r="D33" i="234"/>
  <c r="C33" i="234"/>
  <c r="C49" i="234" s="1"/>
  <c r="C52" i="234" s="1"/>
  <c r="C54" i="234" s="1"/>
  <c r="C57" i="234" s="1"/>
  <c r="C60" i="234" s="1"/>
  <c r="J49" i="235"/>
  <c r="J52" i="235" s="1"/>
  <c r="J54" i="235" s="1"/>
  <c r="J57" i="235" s="1"/>
  <c r="J60" i="235" s="1"/>
  <c r="AA48" i="235"/>
  <c r="Y48" i="235"/>
  <c r="X48" i="235"/>
  <c r="Z48" i="235" s="1"/>
  <c r="W48" i="235"/>
  <c r="V48" i="235"/>
  <c r="U48" i="235"/>
  <c r="T48" i="235"/>
  <c r="S48" i="235"/>
  <c r="R48" i="235"/>
  <c r="R49" i="235" s="1"/>
  <c r="R52" i="235" s="1"/>
  <c r="R54" i="235" s="1"/>
  <c r="R57" i="235" s="1"/>
  <c r="R60" i="235" s="1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Y33" i="235"/>
  <c r="X33" i="235"/>
  <c r="X49" i="235" s="1"/>
  <c r="X52" i="235" s="1"/>
  <c r="X54" i="235" s="1"/>
  <c r="W33" i="235"/>
  <c r="W49" i="235" s="1"/>
  <c r="W52" i="235" s="1"/>
  <c r="W54" i="235" s="1"/>
  <c r="W57" i="235" s="1"/>
  <c r="W60" i="235" s="1"/>
  <c r="V33" i="235"/>
  <c r="U33" i="235"/>
  <c r="U49" i="235" s="1"/>
  <c r="U52" i="235" s="1"/>
  <c r="U54" i="235" s="1"/>
  <c r="U57" i="235" s="1"/>
  <c r="U60" i="235" s="1"/>
  <c r="T33" i="235"/>
  <c r="T49" i="235" s="1"/>
  <c r="T52" i="235" s="1"/>
  <c r="T54" i="235" s="1"/>
  <c r="T57" i="235" s="1"/>
  <c r="T60" i="235" s="1"/>
  <c r="S33" i="235"/>
  <c r="R33" i="235"/>
  <c r="Q33" i="235"/>
  <c r="Q49" i="235" s="1"/>
  <c r="Q52" i="235" s="1"/>
  <c r="Q54" i="235" s="1"/>
  <c r="Q57" i="235" s="1"/>
  <c r="Q60" i="235" s="1"/>
  <c r="P33" i="235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L33" i="235"/>
  <c r="K33" i="235"/>
  <c r="J33" i="235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F33" i="235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M60" i="236"/>
  <c r="O54" i="236"/>
  <c r="O57" i="236" s="1"/>
  <c r="O60" i="236" s="1"/>
  <c r="Q49" i="236"/>
  <c r="Q52" i="236" s="1"/>
  <c r="Q54" i="236" s="1"/>
  <c r="Q57" i="236" s="1"/>
  <c r="Q60" i="236" s="1"/>
  <c r="AA48" i="236"/>
  <c r="Y48" i="236"/>
  <c r="Y49" i="236" s="1"/>
  <c r="Y52" i="236" s="1"/>
  <c r="Y54" i="236" s="1"/>
  <c r="Y57" i="236" s="1"/>
  <c r="Y60" i="236" s="1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I49" i="236" s="1"/>
  <c r="I52" i="236" s="1"/>
  <c r="I54" i="236" s="1"/>
  <c r="I57" i="236" s="1"/>
  <c r="I60" i="236" s="1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Y33" i="236"/>
  <c r="X33" i="236"/>
  <c r="W33" i="236"/>
  <c r="V33" i="236"/>
  <c r="V49" i="236" s="1"/>
  <c r="V52" i="236" s="1"/>
  <c r="V54" i="236" s="1"/>
  <c r="V57" i="236" s="1"/>
  <c r="V60" i="236" s="1"/>
  <c r="U33" i="236"/>
  <c r="U49" i="236" s="1"/>
  <c r="U52" i="236" s="1"/>
  <c r="U54" i="236" s="1"/>
  <c r="U57" i="236" s="1"/>
  <c r="U60" i="236" s="1"/>
  <c r="T33" i="236"/>
  <c r="S33" i="236"/>
  <c r="R33" i="236"/>
  <c r="R49" i="236" s="1"/>
  <c r="R52" i="236" s="1"/>
  <c r="R54" i="236" s="1"/>
  <c r="R57" i="236" s="1"/>
  <c r="R60" i="236" s="1"/>
  <c r="Q33" i="236"/>
  <c r="P33" i="236"/>
  <c r="O33" i="236"/>
  <c r="O49" i="236" s="1"/>
  <c r="O52" i="236" s="1"/>
  <c r="N33" i="236"/>
  <c r="N49" i="236" s="1"/>
  <c r="N52" i="236" s="1"/>
  <c r="N54" i="236" s="1"/>
  <c r="N57" i="236" s="1"/>
  <c r="N60" i="236" s="1"/>
  <c r="M33" i="236"/>
  <c r="M49" i="236" s="1"/>
  <c r="M52" i="236" s="1"/>
  <c r="M54" i="236" s="1"/>
  <c r="M57" i="236" s="1"/>
  <c r="L33" i="236"/>
  <c r="L49" i="236" s="1"/>
  <c r="L52" i="236" s="1"/>
  <c r="L54" i="236" s="1"/>
  <c r="L57" i="236" s="1"/>
  <c r="L60" i="236" s="1"/>
  <c r="K33" i="236"/>
  <c r="K49" i="236" s="1"/>
  <c r="K52" i="236" s="1"/>
  <c r="K54" i="236" s="1"/>
  <c r="K57" i="236" s="1"/>
  <c r="K60" i="236" s="1"/>
  <c r="J33" i="236"/>
  <c r="I33" i="236"/>
  <c r="H33" i="236"/>
  <c r="H49" i="236" s="1"/>
  <c r="H52" i="236" s="1"/>
  <c r="H54" i="236" s="1"/>
  <c r="H57" i="236" s="1"/>
  <c r="H60" i="236" s="1"/>
  <c r="G33" i="236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E60" i="236" s="1"/>
  <c r="D33" i="236"/>
  <c r="C33" i="236"/>
  <c r="P49" i="237"/>
  <c r="P52" i="237" s="1"/>
  <c r="P54" i="237" s="1"/>
  <c r="P57" i="237" s="1"/>
  <c r="P60" i="237" s="1"/>
  <c r="AA48" i="237"/>
  <c r="Y48" i="237"/>
  <c r="X48" i="237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AA49" i="237" s="1"/>
  <c r="AA52" i="237" s="1"/>
  <c r="AA54" i="237" s="1"/>
  <c r="AA57" i="237" s="1"/>
  <c r="AA60" i="237" s="1"/>
  <c r="Y33" i="237"/>
  <c r="X33" i="237"/>
  <c r="X49" i="237" s="1"/>
  <c r="W33" i="237"/>
  <c r="V33" i="237"/>
  <c r="U33" i="237"/>
  <c r="T33" i="237"/>
  <c r="S33" i="237"/>
  <c r="S49" i="237" s="1"/>
  <c r="S52" i="237" s="1"/>
  <c r="S54" i="237" s="1"/>
  <c r="S57" i="237" s="1"/>
  <c r="S60" i="237" s="1"/>
  <c r="R33" i="237"/>
  <c r="R49" i="237" s="1"/>
  <c r="R52" i="237" s="1"/>
  <c r="R54" i="237" s="1"/>
  <c r="R57" i="237" s="1"/>
  <c r="R60" i="237" s="1"/>
  <c r="Q33" i="237"/>
  <c r="Q49" i="237" s="1"/>
  <c r="Q52" i="237" s="1"/>
  <c r="Q54" i="237" s="1"/>
  <c r="Q57" i="237" s="1"/>
  <c r="Q60" i="237" s="1"/>
  <c r="P33" i="237"/>
  <c r="O33" i="237"/>
  <c r="N33" i="237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J33" i="237"/>
  <c r="I33" i="237"/>
  <c r="I49" i="237" s="1"/>
  <c r="I52" i="237" s="1"/>
  <c r="I54" i="237" s="1"/>
  <c r="I57" i="237" s="1"/>
  <c r="I60" i="237" s="1"/>
  <c r="H33" i="237"/>
  <c r="H49" i="237" s="1"/>
  <c r="H52" i="237" s="1"/>
  <c r="H54" i="237" s="1"/>
  <c r="H57" i="237" s="1"/>
  <c r="H60" i="237" s="1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D33" i="237"/>
  <c r="D49" i="237" s="1"/>
  <c r="D52" i="237" s="1"/>
  <c r="D54" i="237" s="1"/>
  <c r="D57" i="237" s="1"/>
  <c r="D60" i="237" s="1"/>
  <c r="C33" i="237"/>
  <c r="U54" i="238"/>
  <c r="U57" i="238" s="1"/>
  <c r="U60" i="238" s="1"/>
  <c r="AA48" i="238"/>
  <c r="Y48" i="238"/>
  <c r="X48" i="238"/>
  <c r="Z48" i="238" s="1"/>
  <c r="W48" i="238"/>
  <c r="W49" i="238" s="1"/>
  <c r="W52" i="238" s="1"/>
  <c r="W54" i="238" s="1"/>
  <c r="W57" i="238" s="1"/>
  <c r="W60" i="238" s="1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Y33" i="238"/>
  <c r="Y49" i="238" s="1"/>
  <c r="Y52" i="238" s="1"/>
  <c r="Y54" i="238" s="1"/>
  <c r="Y57" i="238" s="1"/>
  <c r="Y60" i="238" s="1"/>
  <c r="X33" i="238"/>
  <c r="X49" i="238" s="1"/>
  <c r="W33" i="238"/>
  <c r="V33" i="238"/>
  <c r="U33" i="238"/>
  <c r="U49" i="238" s="1"/>
  <c r="U52" i="238" s="1"/>
  <c r="T33" i="238"/>
  <c r="T49" i="238" s="1"/>
  <c r="T52" i="238" s="1"/>
  <c r="T54" i="238" s="1"/>
  <c r="T57" i="238" s="1"/>
  <c r="T60" i="238" s="1"/>
  <c r="S33" i="238"/>
  <c r="S49" i="238" s="1"/>
  <c r="S52" i="238" s="1"/>
  <c r="S54" i="238" s="1"/>
  <c r="S57" i="238" s="1"/>
  <c r="S60" i="238" s="1"/>
  <c r="R33" i="238"/>
  <c r="Q33" i="238"/>
  <c r="Q49" i="238" s="1"/>
  <c r="Q52" i="238" s="1"/>
  <c r="Q54" i="238" s="1"/>
  <c r="Q57" i="238" s="1"/>
  <c r="Q60" i="238" s="1"/>
  <c r="P33" i="238"/>
  <c r="O33" i="238"/>
  <c r="O49" i="238" s="1"/>
  <c r="O52" i="238" s="1"/>
  <c r="O54" i="238" s="1"/>
  <c r="O57" i="238" s="1"/>
  <c r="O60" i="238" s="1"/>
  <c r="N33" i="238"/>
  <c r="M33" i="238"/>
  <c r="M49" i="238" s="1"/>
  <c r="M52" i="238" s="1"/>
  <c r="M54" i="238" s="1"/>
  <c r="M57" i="238" s="1"/>
  <c r="M60" i="238" s="1"/>
  <c r="L33" i="238"/>
  <c r="L49" i="238" s="1"/>
  <c r="L52" i="238" s="1"/>
  <c r="L54" i="238" s="1"/>
  <c r="L57" i="238" s="1"/>
  <c r="L60" i="238" s="1"/>
  <c r="K33" i="238"/>
  <c r="J33" i="238"/>
  <c r="J49" i="238" s="1"/>
  <c r="J52" i="238" s="1"/>
  <c r="J54" i="238" s="1"/>
  <c r="J57" i="238" s="1"/>
  <c r="J60" i="238" s="1"/>
  <c r="I33" i="238"/>
  <c r="H33" i="238"/>
  <c r="G33" i="238"/>
  <c r="G49" i="238" s="1"/>
  <c r="G52" i="238" s="1"/>
  <c r="G54" i="238" s="1"/>
  <c r="G57" i="238" s="1"/>
  <c r="G60" i="238" s="1"/>
  <c r="F33" i="238"/>
  <c r="F49" i="238" s="1"/>
  <c r="F52" i="238" s="1"/>
  <c r="F54" i="238" s="1"/>
  <c r="F57" i="238" s="1"/>
  <c r="F60" i="238" s="1"/>
  <c r="E33" i="238"/>
  <c r="D33" i="238"/>
  <c r="C33" i="238"/>
  <c r="C49" i="238" s="1"/>
  <c r="C52" i="238" s="1"/>
  <c r="C54" i="238" s="1"/>
  <c r="C57" i="238" s="1"/>
  <c r="C60" i="238" s="1"/>
  <c r="J60" i="239"/>
  <c r="AA48" i="239"/>
  <c r="Y48" i="239"/>
  <c r="X48" i="239"/>
  <c r="W48" i="239"/>
  <c r="V48" i="239"/>
  <c r="V49" i="239" s="1"/>
  <c r="V52" i="239" s="1"/>
  <c r="V54" i="239" s="1"/>
  <c r="V57" i="239" s="1"/>
  <c r="V60" i="239" s="1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F49" i="239" s="1"/>
  <c r="F52" i="239" s="1"/>
  <c r="F54" i="239" s="1"/>
  <c r="F57" i="239" s="1"/>
  <c r="F60" i="239" s="1"/>
  <c r="E48" i="239"/>
  <c r="D48" i="239"/>
  <c r="C48" i="239"/>
  <c r="AA33" i="239"/>
  <c r="Y33" i="239"/>
  <c r="Y49" i="239" s="1"/>
  <c r="Y52" i="239" s="1"/>
  <c r="Y54" i="239" s="1"/>
  <c r="Y57" i="239" s="1"/>
  <c r="Y60" i="239" s="1"/>
  <c r="X33" i="239"/>
  <c r="W33" i="239"/>
  <c r="V33" i="239"/>
  <c r="U33" i="239"/>
  <c r="T33" i="239"/>
  <c r="S33" i="239"/>
  <c r="S49" i="239" s="1"/>
  <c r="S52" i="239" s="1"/>
  <c r="S54" i="239" s="1"/>
  <c r="S57" i="239" s="1"/>
  <c r="S60" i="239" s="1"/>
  <c r="R33" i="239"/>
  <c r="R49" i="239" s="1"/>
  <c r="R52" i="239" s="1"/>
  <c r="R54" i="239" s="1"/>
  <c r="R57" i="239" s="1"/>
  <c r="R60" i="239" s="1"/>
  <c r="Q33" i="239"/>
  <c r="P33" i="239"/>
  <c r="O33" i="239"/>
  <c r="O49" i="239" s="1"/>
  <c r="O52" i="239" s="1"/>
  <c r="O54" i="239" s="1"/>
  <c r="O57" i="239" s="1"/>
  <c r="O60" i="239" s="1"/>
  <c r="N33" i="239"/>
  <c r="N49" i="239" s="1"/>
  <c r="N52" i="239" s="1"/>
  <c r="N54" i="239" s="1"/>
  <c r="N57" i="239" s="1"/>
  <c r="N60" i="239" s="1"/>
  <c r="M33" i="239"/>
  <c r="L33" i="239"/>
  <c r="K33" i="239"/>
  <c r="K49" i="239" s="1"/>
  <c r="K52" i="239" s="1"/>
  <c r="K54" i="239" s="1"/>
  <c r="K57" i="239" s="1"/>
  <c r="K60" i="239" s="1"/>
  <c r="J33" i="239"/>
  <c r="J49" i="239" s="1"/>
  <c r="J52" i="239" s="1"/>
  <c r="J54" i="239" s="1"/>
  <c r="J57" i="239" s="1"/>
  <c r="I33" i="239"/>
  <c r="I49" i="239" s="1"/>
  <c r="I52" i="239" s="1"/>
  <c r="I54" i="239" s="1"/>
  <c r="I57" i="239" s="1"/>
  <c r="I60" i="239" s="1"/>
  <c r="H33" i="239"/>
  <c r="H49" i="239" s="1"/>
  <c r="H52" i="239" s="1"/>
  <c r="H54" i="239" s="1"/>
  <c r="H57" i="239" s="1"/>
  <c r="H60" i="239" s="1"/>
  <c r="G33" i="239"/>
  <c r="G49" i="239" s="1"/>
  <c r="G52" i="239" s="1"/>
  <c r="G54" i="239" s="1"/>
  <c r="G57" i="239" s="1"/>
  <c r="G60" i="239" s="1"/>
  <c r="F33" i="239"/>
  <c r="E33" i="239"/>
  <c r="D33" i="239"/>
  <c r="C33" i="239"/>
  <c r="C49" i="239" s="1"/>
  <c r="C52" i="239" s="1"/>
  <c r="C54" i="239" s="1"/>
  <c r="C57" i="239" s="1"/>
  <c r="C60" i="239" s="1"/>
  <c r="E49" i="240"/>
  <c r="E52" i="240" s="1"/>
  <c r="E54" i="240" s="1"/>
  <c r="E57" i="240" s="1"/>
  <c r="E60" i="240" s="1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M49" i="240" s="1"/>
  <c r="M52" i="240" s="1"/>
  <c r="M54" i="240" s="1"/>
  <c r="M57" i="240" s="1"/>
  <c r="M60" i="240" s="1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X33" i="240"/>
  <c r="W33" i="240"/>
  <c r="W49" i="240" s="1"/>
  <c r="W52" i="240" s="1"/>
  <c r="W54" i="240" s="1"/>
  <c r="W57" i="240" s="1"/>
  <c r="W60" i="240" s="1"/>
  <c r="V33" i="240"/>
  <c r="V49" i="240" s="1"/>
  <c r="V52" i="240" s="1"/>
  <c r="V54" i="240" s="1"/>
  <c r="V57" i="240" s="1"/>
  <c r="V60" i="240" s="1"/>
  <c r="U33" i="240"/>
  <c r="U49" i="240" s="1"/>
  <c r="U52" i="240" s="1"/>
  <c r="U54" i="240" s="1"/>
  <c r="U57" i="240" s="1"/>
  <c r="U60" i="240" s="1"/>
  <c r="T33" i="240"/>
  <c r="S33" i="240"/>
  <c r="R33" i="240"/>
  <c r="Q33" i="240"/>
  <c r="Q49" i="240" s="1"/>
  <c r="Q52" i="240" s="1"/>
  <c r="Q54" i="240" s="1"/>
  <c r="Q57" i="240" s="1"/>
  <c r="Q60" i="240" s="1"/>
  <c r="P33" i="240"/>
  <c r="O33" i="240"/>
  <c r="N33" i="240"/>
  <c r="N49" i="240" s="1"/>
  <c r="N52" i="240" s="1"/>
  <c r="N54" i="240" s="1"/>
  <c r="N57" i="240" s="1"/>
  <c r="N60" i="240" s="1"/>
  <c r="M33" i="240"/>
  <c r="L33" i="240"/>
  <c r="K33" i="240"/>
  <c r="J33" i="240"/>
  <c r="I33" i="240"/>
  <c r="I49" i="240" s="1"/>
  <c r="I52" i="240" s="1"/>
  <c r="I54" i="240" s="1"/>
  <c r="I57" i="240" s="1"/>
  <c r="I60" i="240" s="1"/>
  <c r="H33" i="240"/>
  <c r="H49" i="240" s="1"/>
  <c r="H52" i="240" s="1"/>
  <c r="H54" i="240" s="1"/>
  <c r="H57" i="240" s="1"/>
  <c r="H60" i="240" s="1"/>
  <c r="G33" i="240"/>
  <c r="F33" i="240"/>
  <c r="E33" i="240"/>
  <c r="D33" i="240"/>
  <c r="D49" i="240" s="1"/>
  <c r="D52" i="240" s="1"/>
  <c r="D54" i="240" s="1"/>
  <c r="D57" i="240" s="1"/>
  <c r="D60" i="240" s="1"/>
  <c r="C33" i="240"/>
  <c r="R54" i="241"/>
  <c r="R57" i="241" s="1"/>
  <c r="R60" i="241" s="1"/>
  <c r="AA52" i="241"/>
  <c r="AA54" i="241" s="1"/>
  <c r="AA57" i="241" s="1"/>
  <c r="AA60" i="241" s="1"/>
  <c r="AA48" i="241"/>
  <c r="Y48" i="241"/>
  <c r="X48" i="241"/>
  <c r="Z48" i="241" s="1"/>
  <c r="W48" i="241"/>
  <c r="V48" i="241"/>
  <c r="U48" i="241"/>
  <c r="T48" i="241"/>
  <c r="T49" i="241" s="1"/>
  <c r="T52" i="241" s="1"/>
  <c r="T54" i="241" s="1"/>
  <c r="T57" i="241" s="1"/>
  <c r="T60" i="241" s="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33" i="241"/>
  <c r="AA49" i="241" s="1"/>
  <c r="Y33" i="241"/>
  <c r="X33" i="241"/>
  <c r="W33" i="241"/>
  <c r="W49" i="241" s="1"/>
  <c r="W52" i="241" s="1"/>
  <c r="W54" i="241" s="1"/>
  <c r="W57" i="241" s="1"/>
  <c r="W60" i="241" s="1"/>
  <c r="V33" i="241"/>
  <c r="V49" i="241" s="1"/>
  <c r="V52" i="241" s="1"/>
  <c r="V54" i="241" s="1"/>
  <c r="V57" i="241" s="1"/>
  <c r="V60" i="241" s="1"/>
  <c r="U33" i="241"/>
  <c r="T33" i="241"/>
  <c r="S33" i="241"/>
  <c r="S49" i="241" s="1"/>
  <c r="S52" i="241" s="1"/>
  <c r="S54" i="241" s="1"/>
  <c r="S57" i="241" s="1"/>
  <c r="S60" i="241" s="1"/>
  <c r="R33" i="241"/>
  <c r="R49" i="241" s="1"/>
  <c r="R52" i="241" s="1"/>
  <c r="Q33" i="241"/>
  <c r="P33" i="241"/>
  <c r="O33" i="241"/>
  <c r="O49" i="241" s="1"/>
  <c r="O52" i="241" s="1"/>
  <c r="O54" i="241" s="1"/>
  <c r="O57" i="241" s="1"/>
  <c r="O60" i="241" s="1"/>
  <c r="N33" i="241"/>
  <c r="M33" i="241"/>
  <c r="M49" i="241" s="1"/>
  <c r="M52" i="241" s="1"/>
  <c r="M54" i="241" s="1"/>
  <c r="M57" i="241" s="1"/>
  <c r="M60" i="241" s="1"/>
  <c r="L33" i="241"/>
  <c r="L49" i="241" s="1"/>
  <c r="L52" i="241" s="1"/>
  <c r="L54" i="241" s="1"/>
  <c r="L57" i="241" s="1"/>
  <c r="L60" i="241" s="1"/>
  <c r="K33" i="241"/>
  <c r="K49" i="241" s="1"/>
  <c r="K52" i="241" s="1"/>
  <c r="K54" i="241" s="1"/>
  <c r="K57" i="241" s="1"/>
  <c r="K60" i="241" s="1"/>
  <c r="J33" i="241"/>
  <c r="I33" i="241"/>
  <c r="H33" i="241"/>
  <c r="G33" i="241"/>
  <c r="G49" i="241" s="1"/>
  <c r="G52" i="241" s="1"/>
  <c r="G54" i="241" s="1"/>
  <c r="G57" i="241" s="1"/>
  <c r="G60" i="241" s="1"/>
  <c r="F33" i="241"/>
  <c r="F49" i="241" s="1"/>
  <c r="F52" i="241" s="1"/>
  <c r="F54" i="241" s="1"/>
  <c r="F57" i="241" s="1"/>
  <c r="F60" i="241" s="1"/>
  <c r="E33" i="241"/>
  <c r="D33" i="241"/>
  <c r="D49" i="241" s="1"/>
  <c r="D52" i="241" s="1"/>
  <c r="D54" i="241" s="1"/>
  <c r="D57" i="241" s="1"/>
  <c r="D60" i="241" s="1"/>
  <c r="C33" i="241"/>
  <c r="R52" i="242"/>
  <c r="R54" i="242" s="1"/>
  <c r="R57" i="242" s="1"/>
  <c r="R60" i="242" s="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K49" i="242" s="1"/>
  <c r="K52" i="242" s="1"/>
  <c r="K54" i="242" s="1"/>
  <c r="K57" i="242" s="1"/>
  <c r="K60" i="242" s="1"/>
  <c r="J48" i="242"/>
  <c r="I48" i="242"/>
  <c r="H48" i="242"/>
  <c r="G48" i="242"/>
  <c r="F48" i="242"/>
  <c r="E48" i="242"/>
  <c r="D48" i="242"/>
  <c r="C48" i="242"/>
  <c r="AA33" i="242"/>
  <c r="AA49" i="242" s="1"/>
  <c r="AA52" i="242" s="1"/>
  <c r="AA54" i="242" s="1"/>
  <c r="AA57" i="242" s="1"/>
  <c r="AA60" i="242" s="1"/>
  <c r="Y33" i="242"/>
  <c r="X33" i="242"/>
  <c r="X49" i="242" s="1"/>
  <c r="W33" i="242"/>
  <c r="W49" i="242" s="1"/>
  <c r="W52" i="242" s="1"/>
  <c r="W54" i="242" s="1"/>
  <c r="W57" i="242" s="1"/>
  <c r="W60" i="242" s="1"/>
  <c r="V33" i="242"/>
  <c r="U33" i="242"/>
  <c r="U49" i="242" s="1"/>
  <c r="U52" i="242" s="1"/>
  <c r="U54" i="242" s="1"/>
  <c r="U57" i="242" s="1"/>
  <c r="U60" i="242" s="1"/>
  <c r="T33" i="242"/>
  <c r="S33" i="242"/>
  <c r="S49" i="242" s="1"/>
  <c r="S52" i="242" s="1"/>
  <c r="S54" i="242" s="1"/>
  <c r="S57" i="242" s="1"/>
  <c r="S60" i="242" s="1"/>
  <c r="R33" i="242"/>
  <c r="R49" i="242" s="1"/>
  <c r="Q33" i="242"/>
  <c r="P33" i="242"/>
  <c r="P49" i="242" s="1"/>
  <c r="P52" i="242" s="1"/>
  <c r="P54" i="242" s="1"/>
  <c r="P57" i="242" s="1"/>
  <c r="P60" i="242" s="1"/>
  <c r="O33" i="242"/>
  <c r="N33" i="242"/>
  <c r="M33" i="242"/>
  <c r="M49" i="242" s="1"/>
  <c r="M52" i="242" s="1"/>
  <c r="M54" i="242" s="1"/>
  <c r="M57" i="242" s="1"/>
  <c r="M60" i="242" s="1"/>
  <c r="L33" i="242"/>
  <c r="L49" i="242" s="1"/>
  <c r="L52" i="242" s="1"/>
  <c r="L54" i="242" s="1"/>
  <c r="L57" i="242" s="1"/>
  <c r="L60" i="242" s="1"/>
  <c r="K33" i="242"/>
  <c r="J33" i="242"/>
  <c r="I33" i="242"/>
  <c r="I49" i="242" s="1"/>
  <c r="I52" i="242" s="1"/>
  <c r="I54" i="242" s="1"/>
  <c r="I57" i="242" s="1"/>
  <c r="I60" i="242" s="1"/>
  <c r="H33" i="242"/>
  <c r="H49" i="242" s="1"/>
  <c r="H52" i="242" s="1"/>
  <c r="H54" i="242" s="1"/>
  <c r="H57" i="242" s="1"/>
  <c r="H60" i="242" s="1"/>
  <c r="G33" i="242"/>
  <c r="F33" i="242"/>
  <c r="E33" i="242"/>
  <c r="E49" i="242" s="1"/>
  <c r="E52" i="242" s="1"/>
  <c r="E54" i="242" s="1"/>
  <c r="E57" i="242" s="1"/>
  <c r="E60" i="242" s="1"/>
  <c r="D33" i="242"/>
  <c r="D49" i="242" s="1"/>
  <c r="D52" i="242" s="1"/>
  <c r="D54" i="242" s="1"/>
  <c r="D57" i="242" s="1"/>
  <c r="D60" i="242" s="1"/>
  <c r="C33" i="242"/>
  <c r="J49" i="243"/>
  <c r="J52" i="243" s="1"/>
  <c r="J54" i="243" s="1"/>
  <c r="J57" i="243" s="1"/>
  <c r="J60" i="243" s="1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Y49" i="243" s="1"/>
  <c r="Y52" i="243" s="1"/>
  <c r="Y54" i="243" s="1"/>
  <c r="Y57" i="243" s="1"/>
  <c r="Y60" i="243" s="1"/>
  <c r="X33" i="243"/>
  <c r="W33" i="243"/>
  <c r="V33" i="243"/>
  <c r="V49" i="243" s="1"/>
  <c r="V52" i="243" s="1"/>
  <c r="V54" i="243" s="1"/>
  <c r="V57" i="243" s="1"/>
  <c r="V60" i="243" s="1"/>
  <c r="U33" i="243"/>
  <c r="U49" i="243" s="1"/>
  <c r="U52" i="243" s="1"/>
  <c r="U54" i="243" s="1"/>
  <c r="U57" i="243" s="1"/>
  <c r="U60" i="243" s="1"/>
  <c r="T33" i="243"/>
  <c r="S33" i="243"/>
  <c r="S49" i="243" s="1"/>
  <c r="S52" i="243" s="1"/>
  <c r="S54" i="243" s="1"/>
  <c r="S57" i="243" s="1"/>
  <c r="S60" i="243" s="1"/>
  <c r="R33" i="243"/>
  <c r="R49" i="243" s="1"/>
  <c r="R52" i="243" s="1"/>
  <c r="R54" i="243" s="1"/>
  <c r="R57" i="243" s="1"/>
  <c r="R60" i="243" s="1"/>
  <c r="Q33" i="243"/>
  <c r="P33" i="243"/>
  <c r="O33" i="243"/>
  <c r="O49" i="243" s="1"/>
  <c r="O52" i="243" s="1"/>
  <c r="O54" i="243" s="1"/>
  <c r="O57" i="243" s="1"/>
  <c r="O60" i="243" s="1"/>
  <c r="N33" i="243"/>
  <c r="N49" i="243" s="1"/>
  <c r="N52" i="243" s="1"/>
  <c r="N54" i="243" s="1"/>
  <c r="N57" i="243" s="1"/>
  <c r="N60" i="243" s="1"/>
  <c r="M33" i="243"/>
  <c r="L33" i="243"/>
  <c r="L49" i="243" s="1"/>
  <c r="L52" i="243" s="1"/>
  <c r="L54" i="243" s="1"/>
  <c r="L57" i="243" s="1"/>
  <c r="L60" i="243" s="1"/>
  <c r="K33" i="243"/>
  <c r="J33" i="243"/>
  <c r="I33" i="243"/>
  <c r="I49" i="243" s="1"/>
  <c r="I52" i="243" s="1"/>
  <c r="I54" i="243" s="1"/>
  <c r="I57" i="243" s="1"/>
  <c r="I60" i="243" s="1"/>
  <c r="H33" i="243"/>
  <c r="G33" i="243"/>
  <c r="G49" i="243" s="1"/>
  <c r="G52" i="243" s="1"/>
  <c r="G54" i="243" s="1"/>
  <c r="G57" i="243" s="1"/>
  <c r="G60" i="243" s="1"/>
  <c r="F33" i="243"/>
  <c r="E33" i="243"/>
  <c r="D33" i="243"/>
  <c r="D49" i="243" s="1"/>
  <c r="D52" i="243" s="1"/>
  <c r="D54" i="243" s="1"/>
  <c r="D57" i="243" s="1"/>
  <c r="D60" i="243" s="1"/>
  <c r="C33" i="243"/>
  <c r="I49" i="244"/>
  <c r="I52" i="244" s="1"/>
  <c r="I54" i="244" s="1"/>
  <c r="I57" i="244" s="1"/>
  <c r="I60" i="244" s="1"/>
  <c r="AA48" i="244"/>
  <c r="Y48" i="244"/>
  <c r="Y49" i="244" s="1"/>
  <c r="Y52" i="244" s="1"/>
  <c r="Y54" i="244" s="1"/>
  <c r="Y57" i="244" s="1"/>
  <c r="Y60" i="244" s="1"/>
  <c r="X48" i="244"/>
  <c r="Z48" i="244" s="1"/>
  <c r="W48" i="244"/>
  <c r="V48" i="244"/>
  <c r="U48" i="244"/>
  <c r="T48" i="244"/>
  <c r="S48" i="244"/>
  <c r="R48" i="244"/>
  <c r="Q48" i="244"/>
  <c r="Q49" i="244" s="1"/>
  <c r="Q52" i="244" s="1"/>
  <c r="Q54" i="244" s="1"/>
  <c r="Q57" i="244" s="1"/>
  <c r="Q60" i="244" s="1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AA49" i="244" s="1"/>
  <c r="AA52" i="244" s="1"/>
  <c r="AA54" i="244" s="1"/>
  <c r="AA57" i="244" s="1"/>
  <c r="AA60" i="244" s="1"/>
  <c r="Y33" i="244"/>
  <c r="X33" i="244"/>
  <c r="W33" i="244"/>
  <c r="W49" i="244" s="1"/>
  <c r="W52" i="244" s="1"/>
  <c r="W54" i="244" s="1"/>
  <c r="W57" i="244" s="1"/>
  <c r="W60" i="244" s="1"/>
  <c r="V33" i="244"/>
  <c r="U33" i="244"/>
  <c r="T33" i="244"/>
  <c r="T49" i="244" s="1"/>
  <c r="T52" i="244" s="1"/>
  <c r="T54" i="244" s="1"/>
  <c r="T57" i="244" s="1"/>
  <c r="T60" i="244" s="1"/>
  <c r="S33" i="244"/>
  <c r="R33" i="244"/>
  <c r="Q33" i="244"/>
  <c r="P33" i="244"/>
  <c r="O33" i="244"/>
  <c r="O49" i="244" s="1"/>
  <c r="O52" i="244" s="1"/>
  <c r="O54" i="244" s="1"/>
  <c r="O57" i="244" s="1"/>
  <c r="O60" i="244" s="1"/>
  <c r="N33" i="244"/>
  <c r="N49" i="244" s="1"/>
  <c r="N52" i="244" s="1"/>
  <c r="N54" i="244" s="1"/>
  <c r="N57" i="244" s="1"/>
  <c r="N60" i="244" s="1"/>
  <c r="M33" i="244"/>
  <c r="L33" i="244"/>
  <c r="K33" i="244"/>
  <c r="K49" i="244" s="1"/>
  <c r="K52" i="244" s="1"/>
  <c r="K54" i="244" s="1"/>
  <c r="K57" i="244" s="1"/>
  <c r="K60" i="244" s="1"/>
  <c r="J33" i="244"/>
  <c r="J49" i="244" s="1"/>
  <c r="J52" i="244" s="1"/>
  <c r="J54" i="244" s="1"/>
  <c r="J57" i="244" s="1"/>
  <c r="J60" i="244" s="1"/>
  <c r="I33" i="244"/>
  <c r="H33" i="244"/>
  <c r="H49" i="244" s="1"/>
  <c r="H52" i="244" s="1"/>
  <c r="H54" i="244" s="1"/>
  <c r="H57" i="244" s="1"/>
  <c r="H60" i="244" s="1"/>
  <c r="G33" i="244"/>
  <c r="G49" i="244" s="1"/>
  <c r="G52" i="244" s="1"/>
  <c r="G54" i="244" s="1"/>
  <c r="G57" i="244" s="1"/>
  <c r="G60" i="244" s="1"/>
  <c r="F33" i="244"/>
  <c r="E33" i="244"/>
  <c r="E49" i="244" s="1"/>
  <c r="E52" i="244" s="1"/>
  <c r="E54" i="244" s="1"/>
  <c r="E57" i="244" s="1"/>
  <c r="E60" i="244" s="1"/>
  <c r="D33" i="244"/>
  <c r="D49" i="244" s="1"/>
  <c r="D52" i="244" s="1"/>
  <c r="D54" i="244" s="1"/>
  <c r="D57" i="244" s="1"/>
  <c r="D60" i="244" s="1"/>
  <c r="C33" i="244"/>
  <c r="X49" i="245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Z33" i="245"/>
  <c r="Y33" i="245"/>
  <c r="X33" i="245"/>
  <c r="W33" i="245"/>
  <c r="V33" i="245"/>
  <c r="U33" i="245"/>
  <c r="U49" i="245" s="1"/>
  <c r="U52" i="245" s="1"/>
  <c r="U54" i="245" s="1"/>
  <c r="U57" i="245" s="1"/>
  <c r="U60" i="245" s="1"/>
  <c r="T33" i="245"/>
  <c r="T49" i="245" s="1"/>
  <c r="T52" i="245" s="1"/>
  <c r="T54" i="245" s="1"/>
  <c r="T57" i="245" s="1"/>
  <c r="T60" i="245" s="1"/>
  <c r="S33" i="245"/>
  <c r="S49" i="245" s="1"/>
  <c r="S52" i="245" s="1"/>
  <c r="S54" i="245" s="1"/>
  <c r="S57" i="245" s="1"/>
  <c r="S60" i="245" s="1"/>
  <c r="R33" i="245"/>
  <c r="R49" i="245" s="1"/>
  <c r="R52" i="245" s="1"/>
  <c r="R54" i="245" s="1"/>
  <c r="R57" i="245" s="1"/>
  <c r="R60" i="245" s="1"/>
  <c r="Q33" i="245"/>
  <c r="P33" i="245"/>
  <c r="P49" i="245" s="1"/>
  <c r="P52" i="245" s="1"/>
  <c r="P54" i="245" s="1"/>
  <c r="P57" i="245" s="1"/>
  <c r="P60" i="245" s="1"/>
  <c r="O33" i="245"/>
  <c r="N33" i="245"/>
  <c r="M33" i="245"/>
  <c r="L33" i="245"/>
  <c r="L49" i="245" s="1"/>
  <c r="L52" i="245" s="1"/>
  <c r="L54" i="245" s="1"/>
  <c r="L57" i="245" s="1"/>
  <c r="L60" i="245" s="1"/>
  <c r="K33" i="245"/>
  <c r="J33" i="245"/>
  <c r="J49" i="245" s="1"/>
  <c r="J52" i="245" s="1"/>
  <c r="J54" i="245" s="1"/>
  <c r="J57" i="245" s="1"/>
  <c r="J60" i="245" s="1"/>
  <c r="I33" i="245"/>
  <c r="H33" i="245"/>
  <c r="H49" i="245" s="1"/>
  <c r="H52" i="245" s="1"/>
  <c r="H54" i="245" s="1"/>
  <c r="H57" i="245" s="1"/>
  <c r="H60" i="245" s="1"/>
  <c r="G33" i="245"/>
  <c r="F33" i="245"/>
  <c r="E33" i="245"/>
  <c r="E49" i="245" s="1"/>
  <c r="E52" i="245" s="1"/>
  <c r="E54" i="245" s="1"/>
  <c r="E57" i="245" s="1"/>
  <c r="E60" i="245" s="1"/>
  <c r="D33" i="245"/>
  <c r="D49" i="245" s="1"/>
  <c r="D52" i="245" s="1"/>
  <c r="D54" i="245" s="1"/>
  <c r="D57" i="245" s="1"/>
  <c r="D60" i="245" s="1"/>
  <c r="C33" i="245"/>
  <c r="C49" i="245" s="1"/>
  <c r="C52" i="245" s="1"/>
  <c r="C54" i="245" s="1"/>
  <c r="C57" i="245" s="1"/>
  <c r="C60" i="245" s="1"/>
  <c r="O49" i="246"/>
  <c r="O52" i="246" s="1"/>
  <c r="O54" i="246" s="1"/>
  <c r="O57" i="246" s="1"/>
  <c r="O60" i="246" s="1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X49" i="246" s="1"/>
  <c r="W33" i="246"/>
  <c r="V33" i="246"/>
  <c r="V49" i="246" s="1"/>
  <c r="V52" i="246" s="1"/>
  <c r="V54" i="246" s="1"/>
  <c r="V57" i="246" s="1"/>
  <c r="V60" i="246" s="1"/>
  <c r="U33" i="246"/>
  <c r="T33" i="246"/>
  <c r="S33" i="246"/>
  <c r="S49" i="246" s="1"/>
  <c r="S52" i="246" s="1"/>
  <c r="S54" i="246" s="1"/>
  <c r="S57" i="246" s="1"/>
  <c r="S60" i="246" s="1"/>
  <c r="R33" i="246"/>
  <c r="R49" i="246" s="1"/>
  <c r="R52" i="246" s="1"/>
  <c r="R54" i="246" s="1"/>
  <c r="R57" i="246" s="1"/>
  <c r="R60" i="246" s="1"/>
  <c r="Q33" i="246"/>
  <c r="Q49" i="246" s="1"/>
  <c r="Q52" i="246" s="1"/>
  <c r="Q54" i="246" s="1"/>
  <c r="Q57" i="246" s="1"/>
  <c r="Q60" i="246" s="1"/>
  <c r="P33" i="246"/>
  <c r="O33" i="246"/>
  <c r="N33" i="246"/>
  <c r="M33" i="246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I33" i="246"/>
  <c r="H33" i="246"/>
  <c r="H49" i="246" s="1"/>
  <c r="H52" i="246" s="1"/>
  <c r="H54" i="246" s="1"/>
  <c r="H57" i="246" s="1"/>
  <c r="H60" i="246" s="1"/>
  <c r="G33" i="246"/>
  <c r="G49" i="246" s="1"/>
  <c r="G52" i="246" s="1"/>
  <c r="G54" i="246" s="1"/>
  <c r="G57" i="246" s="1"/>
  <c r="G60" i="246" s="1"/>
  <c r="F33" i="246"/>
  <c r="E33" i="246"/>
  <c r="D33" i="246"/>
  <c r="D49" i="246" s="1"/>
  <c r="D52" i="246" s="1"/>
  <c r="D54" i="246" s="1"/>
  <c r="D57" i="246" s="1"/>
  <c r="D60" i="246" s="1"/>
  <c r="C33" i="246"/>
  <c r="C49" i="246" s="1"/>
  <c r="C52" i="246" s="1"/>
  <c r="C54" i="246" s="1"/>
  <c r="C57" i="246" s="1"/>
  <c r="C60" i="246" s="1"/>
  <c r="N49" i="247"/>
  <c r="N52" i="247" s="1"/>
  <c r="N54" i="247" s="1"/>
  <c r="N57" i="247" s="1"/>
  <c r="N60" i="247" s="1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Y33" i="247"/>
  <c r="X33" i="247"/>
  <c r="W33" i="247"/>
  <c r="V33" i="247"/>
  <c r="V49" i="247" s="1"/>
  <c r="V52" i="247" s="1"/>
  <c r="V54" i="247" s="1"/>
  <c r="V57" i="247" s="1"/>
  <c r="V60" i="247" s="1"/>
  <c r="U33" i="247"/>
  <c r="U49" i="247" s="1"/>
  <c r="U52" i="247" s="1"/>
  <c r="U54" i="247" s="1"/>
  <c r="U57" i="247" s="1"/>
  <c r="U60" i="247" s="1"/>
  <c r="T33" i="247"/>
  <c r="T49" i="247" s="1"/>
  <c r="T52" i="247" s="1"/>
  <c r="T54" i="247" s="1"/>
  <c r="T57" i="247" s="1"/>
  <c r="T60" i="247" s="1"/>
  <c r="S33" i="247"/>
  <c r="R33" i="247"/>
  <c r="R49" i="247" s="1"/>
  <c r="R52" i="247" s="1"/>
  <c r="R54" i="247" s="1"/>
  <c r="R57" i="247" s="1"/>
  <c r="R60" i="247" s="1"/>
  <c r="Q33" i="247"/>
  <c r="Q49" i="247" s="1"/>
  <c r="Q52" i="247" s="1"/>
  <c r="Q54" i="247" s="1"/>
  <c r="Q57" i="247" s="1"/>
  <c r="Q60" i="247" s="1"/>
  <c r="P33" i="247"/>
  <c r="O33" i="247"/>
  <c r="N33" i="247"/>
  <c r="M33" i="247"/>
  <c r="M49" i="247" s="1"/>
  <c r="M52" i="247" s="1"/>
  <c r="M54" i="247" s="1"/>
  <c r="M57" i="247" s="1"/>
  <c r="M60" i="247" s="1"/>
  <c r="L33" i="247"/>
  <c r="L49" i="247" s="1"/>
  <c r="L52" i="247" s="1"/>
  <c r="L54" i="247" s="1"/>
  <c r="L57" i="247" s="1"/>
  <c r="L60" i="247" s="1"/>
  <c r="K33" i="247"/>
  <c r="K49" i="247" s="1"/>
  <c r="K52" i="247" s="1"/>
  <c r="K54" i="247" s="1"/>
  <c r="K57" i="247" s="1"/>
  <c r="K60" i="247" s="1"/>
  <c r="J33" i="247"/>
  <c r="J49" i="247" s="1"/>
  <c r="J52" i="247" s="1"/>
  <c r="J54" i="247" s="1"/>
  <c r="J57" i="247" s="1"/>
  <c r="J60" i="247" s="1"/>
  <c r="I33" i="247"/>
  <c r="H33" i="247"/>
  <c r="G33" i="247"/>
  <c r="G49" i="247" s="1"/>
  <c r="G52" i="247" s="1"/>
  <c r="G54" i="247" s="1"/>
  <c r="G57" i="247" s="1"/>
  <c r="G60" i="247" s="1"/>
  <c r="F33" i="247"/>
  <c r="F49" i="247" s="1"/>
  <c r="F52" i="247" s="1"/>
  <c r="F54" i="247" s="1"/>
  <c r="F57" i="247" s="1"/>
  <c r="F60" i="247" s="1"/>
  <c r="E33" i="247"/>
  <c r="E49" i="247" s="1"/>
  <c r="E52" i="247" s="1"/>
  <c r="E54" i="247" s="1"/>
  <c r="E57" i="247" s="1"/>
  <c r="E60" i="247" s="1"/>
  <c r="D33" i="247"/>
  <c r="C33" i="247"/>
  <c r="M49" i="248"/>
  <c r="M52" i="248" s="1"/>
  <c r="M54" i="248" s="1"/>
  <c r="M57" i="248" s="1"/>
  <c r="M60" i="248" s="1"/>
  <c r="J49" i="248"/>
  <c r="J52" i="248" s="1"/>
  <c r="J54" i="248" s="1"/>
  <c r="J57" i="248" s="1"/>
  <c r="J60" i="248" s="1"/>
  <c r="AA48" i="248"/>
  <c r="Y48" i="248"/>
  <c r="X48" i="248"/>
  <c r="Z48" i="248" s="1"/>
  <c r="W48" i="248"/>
  <c r="V48" i="248"/>
  <c r="U48" i="248"/>
  <c r="T48" i="248"/>
  <c r="S48" i="248"/>
  <c r="R48" i="248"/>
  <c r="R49" i="248" s="1"/>
  <c r="R52" i="248" s="1"/>
  <c r="R54" i="248" s="1"/>
  <c r="R57" i="248" s="1"/>
  <c r="R60" i="248" s="1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E49" i="248" s="1"/>
  <c r="E52" i="248" s="1"/>
  <c r="E54" i="248" s="1"/>
  <c r="E57" i="248" s="1"/>
  <c r="E60" i="248" s="1"/>
  <c r="D48" i="248"/>
  <c r="C48" i="248"/>
  <c r="AA33" i="248"/>
  <c r="Y33" i="248"/>
  <c r="X33" i="248"/>
  <c r="X49" i="248" s="1"/>
  <c r="W33" i="248"/>
  <c r="W49" i="248" s="1"/>
  <c r="W52" i="248" s="1"/>
  <c r="W54" i="248" s="1"/>
  <c r="W57" i="248" s="1"/>
  <c r="W60" i="248" s="1"/>
  <c r="V33" i="248"/>
  <c r="U33" i="248"/>
  <c r="U49" i="248" s="1"/>
  <c r="U52" i="248" s="1"/>
  <c r="U54" i="248" s="1"/>
  <c r="U57" i="248" s="1"/>
  <c r="U60" i="248" s="1"/>
  <c r="T33" i="248"/>
  <c r="S33" i="248"/>
  <c r="R33" i="248"/>
  <c r="Q33" i="248"/>
  <c r="P33" i="248"/>
  <c r="P49" i="248" s="1"/>
  <c r="P52" i="248" s="1"/>
  <c r="P54" i="248" s="1"/>
  <c r="P57" i="248" s="1"/>
  <c r="P60" i="248" s="1"/>
  <c r="O33" i="248"/>
  <c r="O49" i="248" s="1"/>
  <c r="O52" i="248" s="1"/>
  <c r="O54" i="248" s="1"/>
  <c r="O57" i="248" s="1"/>
  <c r="O60" i="248" s="1"/>
  <c r="N33" i="248"/>
  <c r="M33" i="248"/>
  <c r="L33" i="248"/>
  <c r="K33" i="248"/>
  <c r="K49" i="248" s="1"/>
  <c r="K52" i="248" s="1"/>
  <c r="K54" i="248" s="1"/>
  <c r="K57" i="248" s="1"/>
  <c r="K60" i="248" s="1"/>
  <c r="J33" i="248"/>
  <c r="I33" i="248"/>
  <c r="H33" i="248"/>
  <c r="H49" i="248" s="1"/>
  <c r="H52" i="248" s="1"/>
  <c r="H54" i="248" s="1"/>
  <c r="H57" i="248" s="1"/>
  <c r="H60" i="248" s="1"/>
  <c r="G33" i="248"/>
  <c r="G49" i="248" s="1"/>
  <c r="G52" i="248" s="1"/>
  <c r="G54" i="248" s="1"/>
  <c r="G57" i="248" s="1"/>
  <c r="G60" i="248" s="1"/>
  <c r="F33" i="248"/>
  <c r="E33" i="248"/>
  <c r="D33" i="248"/>
  <c r="C33" i="248"/>
  <c r="L49" i="249"/>
  <c r="L52" i="249" s="1"/>
  <c r="L54" i="249" s="1"/>
  <c r="L57" i="249" s="1"/>
  <c r="L60" i="249" s="1"/>
  <c r="AA48" i="249"/>
  <c r="Y48" i="249"/>
  <c r="X48" i="249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D49" i="249" s="1"/>
  <c r="D52" i="249" s="1"/>
  <c r="D54" i="249" s="1"/>
  <c r="D57" i="249" s="1"/>
  <c r="D60" i="249" s="1"/>
  <c r="C48" i="249"/>
  <c r="AA33" i="249"/>
  <c r="Y33" i="249"/>
  <c r="Y49" i="249" s="1"/>
  <c r="Y52" i="249" s="1"/>
  <c r="Y54" i="249" s="1"/>
  <c r="Y57" i="249" s="1"/>
  <c r="Y60" i="249" s="1"/>
  <c r="X33" i="249"/>
  <c r="W33" i="249"/>
  <c r="V33" i="249"/>
  <c r="V49" i="249" s="1"/>
  <c r="V52" i="249" s="1"/>
  <c r="V54" i="249" s="1"/>
  <c r="V57" i="249" s="1"/>
  <c r="V60" i="249" s="1"/>
  <c r="U33" i="249"/>
  <c r="T33" i="249"/>
  <c r="S33" i="249"/>
  <c r="S49" i="249" s="1"/>
  <c r="S52" i="249" s="1"/>
  <c r="S54" i="249" s="1"/>
  <c r="S57" i="249" s="1"/>
  <c r="S60" i="249" s="1"/>
  <c r="R33" i="249"/>
  <c r="R49" i="249" s="1"/>
  <c r="R52" i="249" s="1"/>
  <c r="R54" i="249" s="1"/>
  <c r="R57" i="249" s="1"/>
  <c r="R60" i="249" s="1"/>
  <c r="Q33" i="249"/>
  <c r="Q49" i="249" s="1"/>
  <c r="Q52" i="249" s="1"/>
  <c r="Q54" i="249" s="1"/>
  <c r="Q57" i="249" s="1"/>
  <c r="Q60" i="249" s="1"/>
  <c r="P33" i="249"/>
  <c r="O33" i="249"/>
  <c r="O49" i="249" s="1"/>
  <c r="O52" i="249" s="1"/>
  <c r="O54" i="249" s="1"/>
  <c r="O57" i="249" s="1"/>
  <c r="O60" i="249" s="1"/>
  <c r="N33" i="249"/>
  <c r="N49" i="249" s="1"/>
  <c r="N52" i="249" s="1"/>
  <c r="N54" i="249" s="1"/>
  <c r="N57" i="249" s="1"/>
  <c r="N60" i="249" s="1"/>
  <c r="M33" i="249"/>
  <c r="L33" i="249"/>
  <c r="K33" i="249"/>
  <c r="K49" i="249" s="1"/>
  <c r="K52" i="249" s="1"/>
  <c r="K54" i="249" s="1"/>
  <c r="K57" i="249" s="1"/>
  <c r="K60" i="249" s="1"/>
  <c r="J33" i="249"/>
  <c r="I33" i="249"/>
  <c r="H33" i="249"/>
  <c r="H49" i="249" s="1"/>
  <c r="H52" i="249" s="1"/>
  <c r="H54" i="249" s="1"/>
  <c r="H57" i="249" s="1"/>
  <c r="H60" i="249" s="1"/>
  <c r="G33" i="249"/>
  <c r="G49" i="249" s="1"/>
  <c r="G52" i="249" s="1"/>
  <c r="G54" i="249" s="1"/>
  <c r="G57" i="249" s="1"/>
  <c r="G60" i="249" s="1"/>
  <c r="F33" i="249"/>
  <c r="F49" i="249" s="1"/>
  <c r="F52" i="249" s="1"/>
  <c r="F54" i="249" s="1"/>
  <c r="F57" i="249" s="1"/>
  <c r="F60" i="249" s="1"/>
  <c r="E33" i="249"/>
  <c r="D33" i="249"/>
  <c r="C33" i="249"/>
  <c r="C49" i="249" s="1"/>
  <c r="C52" i="249" s="1"/>
  <c r="C54" i="249" s="1"/>
  <c r="C57" i="249" s="1"/>
  <c r="C60" i="249" s="1"/>
  <c r="P57" i="250"/>
  <c r="P60" i="250" s="1"/>
  <c r="AA49" i="250"/>
  <c r="AA52" i="250" s="1"/>
  <c r="AA54" i="250" s="1"/>
  <c r="AA57" i="250" s="1"/>
  <c r="AA60" i="250" s="1"/>
  <c r="S49" i="250"/>
  <c r="S52" i="250" s="1"/>
  <c r="S54" i="250" s="1"/>
  <c r="S57" i="250" s="1"/>
  <c r="S60" i="250" s="1"/>
  <c r="K49" i="250"/>
  <c r="K52" i="250" s="1"/>
  <c r="K54" i="250" s="1"/>
  <c r="K57" i="250" s="1"/>
  <c r="K60" i="250" s="1"/>
  <c r="C49" i="250"/>
  <c r="C52" i="250" s="1"/>
  <c r="C54" i="250" s="1"/>
  <c r="C57" i="250" s="1"/>
  <c r="C60" i="250" s="1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Y33" i="250"/>
  <c r="X33" i="250"/>
  <c r="X49" i="250" s="1"/>
  <c r="W33" i="250"/>
  <c r="V33" i="250"/>
  <c r="U33" i="250"/>
  <c r="U49" i="250" s="1"/>
  <c r="U52" i="250" s="1"/>
  <c r="U54" i="250" s="1"/>
  <c r="U57" i="250" s="1"/>
  <c r="U60" i="250" s="1"/>
  <c r="T33" i="250"/>
  <c r="T49" i="250" s="1"/>
  <c r="T52" i="250" s="1"/>
  <c r="T54" i="250" s="1"/>
  <c r="T57" i="250" s="1"/>
  <c r="T60" i="250" s="1"/>
  <c r="S33" i="250"/>
  <c r="R33" i="250"/>
  <c r="Q33" i="250"/>
  <c r="P33" i="250"/>
  <c r="P49" i="250" s="1"/>
  <c r="P52" i="250" s="1"/>
  <c r="P54" i="250" s="1"/>
  <c r="O33" i="250"/>
  <c r="N33" i="250"/>
  <c r="N49" i="250" s="1"/>
  <c r="N52" i="250" s="1"/>
  <c r="N54" i="250" s="1"/>
  <c r="N57" i="250" s="1"/>
  <c r="N60" i="250" s="1"/>
  <c r="M33" i="250"/>
  <c r="M49" i="250" s="1"/>
  <c r="M52" i="250" s="1"/>
  <c r="M54" i="250" s="1"/>
  <c r="M57" i="250" s="1"/>
  <c r="M60" i="250" s="1"/>
  <c r="L33" i="250"/>
  <c r="L49" i="250" s="1"/>
  <c r="L52" i="250" s="1"/>
  <c r="L54" i="250" s="1"/>
  <c r="L57" i="250" s="1"/>
  <c r="L60" i="250" s="1"/>
  <c r="K33" i="250"/>
  <c r="J33" i="250"/>
  <c r="I33" i="250"/>
  <c r="I49" i="250" s="1"/>
  <c r="I52" i="250" s="1"/>
  <c r="I54" i="250" s="1"/>
  <c r="I57" i="250" s="1"/>
  <c r="I60" i="250" s="1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E33" i="250"/>
  <c r="D33" i="250"/>
  <c r="D49" i="250" s="1"/>
  <c r="D52" i="250" s="1"/>
  <c r="D54" i="250" s="1"/>
  <c r="D57" i="250" s="1"/>
  <c r="D60" i="250" s="1"/>
  <c r="C33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33" i="251"/>
  <c r="AA49" i="251" s="1"/>
  <c r="AA52" i="251" s="1"/>
  <c r="AA54" i="251" s="1"/>
  <c r="AA57" i="251" s="1"/>
  <c r="AA60" i="251" s="1"/>
  <c r="Y33" i="251"/>
  <c r="Y49" i="251" s="1"/>
  <c r="Y52" i="251" s="1"/>
  <c r="Y54" i="251" s="1"/>
  <c r="Y57" i="251" s="1"/>
  <c r="Y60" i="251" s="1"/>
  <c r="X33" i="251"/>
  <c r="X49" i="251" s="1"/>
  <c r="W33" i="251"/>
  <c r="V33" i="251"/>
  <c r="V49" i="251" s="1"/>
  <c r="V52" i="251" s="1"/>
  <c r="V54" i="251" s="1"/>
  <c r="V57" i="251" s="1"/>
  <c r="V60" i="251" s="1"/>
  <c r="U33" i="251"/>
  <c r="U49" i="251" s="1"/>
  <c r="U52" i="251" s="1"/>
  <c r="U54" i="251" s="1"/>
  <c r="U57" i="251" s="1"/>
  <c r="U60" i="251" s="1"/>
  <c r="T33" i="251"/>
  <c r="S33" i="251"/>
  <c r="S49" i="251" s="1"/>
  <c r="S52" i="251" s="1"/>
  <c r="S54" i="251" s="1"/>
  <c r="S57" i="251" s="1"/>
  <c r="S60" i="251" s="1"/>
  <c r="R33" i="251"/>
  <c r="R49" i="251" s="1"/>
  <c r="R52" i="251" s="1"/>
  <c r="R54" i="251" s="1"/>
  <c r="R57" i="251" s="1"/>
  <c r="R60" i="251" s="1"/>
  <c r="Q33" i="251"/>
  <c r="Q49" i="251" s="1"/>
  <c r="Q52" i="251" s="1"/>
  <c r="Q54" i="251" s="1"/>
  <c r="Q57" i="251" s="1"/>
  <c r="Q60" i="251" s="1"/>
  <c r="P33" i="251"/>
  <c r="O33" i="251"/>
  <c r="N33" i="251"/>
  <c r="M33" i="251"/>
  <c r="L33" i="251"/>
  <c r="L49" i="251" s="1"/>
  <c r="L52" i="251" s="1"/>
  <c r="L54" i="251" s="1"/>
  <c r="L57" i="251" s="1"/>
  <c r="L60" i="251" s="1"/>
  <c r="K33" i="251"/>
  <c r="K49" i="251" s="1"/>
  <c r="K52" i="251" s="1"/>
  <c r="K54" i="251" s="1"/>
  <c r="K57" i="251" s="1"/>
  <c r="K60" i="251" s="1"/>
  <c r="J33" i="251"/>
  <c r="J49" i="251" s="1"/>
  <c r="J52" i="251" s="1"/>
  <c r="J54" i="251" s="1"/>
  <c r="J57" i="251" s="1"/>
  <c r="J60" i="251" s="1"/>
  <c r="I33" i="251"/>
  <c r="H33" i="251"/>
  <c r="G33" i="251"/>
  <c r="G49" i="251" s="1"/>
  <c r="G52" i="251" s="1"/>
  <c r="G54" i="251" s="1"/>
  <c r="G57" i="251" s="1"/>
  <c r="G60" i="251" s="1"/>
  <c r="F33" i="251"/>
  <c r="E33" i="251"/>
  <c r="D33" i="251"/>
  <c r="D49" i="251" s="1"/>
  <c r="D52" i="251" s="1"/>
  <c r="D54" i="251" s="1"/>
  <c r="D57" i="251" s="1"/>
  <c r="D60" i="251" s="1"/>
  <c r="C33" i="251"/>
  <c r="C49" i="251" s="1"/>
  <c r="C52" i="251" s="1"/>
  <c r="C54" i="251" s="1"/>
  <c r="C57" i="251" s="1"/>
  <c r="C60" i="251" s="1"/>
  <c r="E60" i="252"/>
  <c r="N57" i="252"/>
  <c r="N60" i="252" s="1"/>
  <c r="F57" i="252"/>
  <c r="F60" i="252" s="1"/>
  <c r="W54" i="252"/>
  <c r="W57" i="252" s="1"/>
  <c r="W60" i="252" s="1"/>
  <c r="Y49" i="252"/>
  <c r="Y52" i="252" s="1"/>
  <c r="Y54" i="252" s="1"/>
  <c r="Y57" i="252" s="1"/>
  <c r="Y60" i="252" s="1"/>
  <c r="T49" i="252"/>
  <c r="T52" i="252" s="1"/>
  <c r="T54" i="252" s="1"/>
  <c r="T57" i="252" s="1"/>
  <c r="T60" i="252" s="1"/>
  <c r="Q49" i="252"/>
  <c r="Q52" i="252" s="1"/>
  <c r="Q54" i="252" s="1"/>
  <c r="Q57" i="252" s="1"/>
  <c r="Q60" i="252" s="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I49" i="252" s="1"/>
  <c r="I52" i="252" s="1"/>
  <c r="I54" i="252" s="1"/>
  <c r="I57" i="252" s="1"/>
  <c r="I60" i="252" s="1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Y33" i="252"/>
  <c r="X33" i="252"/>
  <c r="W33" i="252"/>
  <c r="W49" i="252" s="1"/>
  <c r="W52" i="252" s="1"/>
  <c r="V33" i="252"/>
  <c r="U33" i="252"/>
  <c r="U49" i="252" s="1"/>
  <c r="U52" i="252" s="1"/>
  <c r="U54" i="252" s="1"/>
  <c r="U57" i="252" s="1"/>
  <c r="U60" i="252" s="1"/>
  <c r="T33" i="252"/>
  <c r="S33" i="252"/>
  <c r="R33" i="252"/>
  <c r="Q33" i="252"/>
  <c r="P33" i="252"/>
  <c r="P49" i="252" s="1"/>
  <c r="P52" i="252" s="1"/>
  <c r="P54" i="252" s="1"/>
  <c r="P57" i="252" s="1"/>
  <c r="P60" i="252" s="1"/>
  <c r="O33" i="252"/>
  <c r="N33" i="252"/>
  <c r="N49" i="252" s="1"/>
  <c r="N52" i="252" s="1"/>
  <c r="N54" i="252" s="1"/>
  <c r="M33" i="252"/>
  <c r="M49" i="252" s="1"/>
  <c r="M52" i="252" s="1"/>
  <c r="M54" i="252" s="1"/>
  <c r="M57" i="252" s="1"/>
  <c r="M60" i="252" s="1"/>
  <c r="L33" i="252"/>
  <c r="K33" i="252"/>
  <c r="J33" i="252"/>
  <c r="I33" i="252"/>
  <c r="H33" i="252"/>
  <c r="H49" i="252" s="1"/>
  <c r="H52" i="252" s="1"/>
  <c r="H54" i="252" s="1"/>
  <c r="H57" i="252" s="1"/>
  <c r="H60" i="252" s="1"/>
  <c r="G33" i="252"/>
  <c r="F33" i="252"/>
  <c r="F49" i="252" s="1"/>
  <c r="F52" i="252" s="1"/>
  <c r="F54" i="252" s="1"/>
  <c r="E33" i="252"/>
  <c r="E49" i="252" s="1"/>
  <c r="E52" i="252" s="1"/>
  <c r="E54" i="252" s="1"/>
  <c r="E57" i="252" s="1"/>
  <c r="D33" i="252"/>
  <c r="D49" i="252" s="1"/>
  <c r="D52" i="252" s="1"/>
  <c r="D54" i="252" s="1"/>
  <c r="D57" i="252" s="1"/>
  <c r="D60" i="252" s="1"/>
  <c r="C33" i="252"/>
  <c r="C49" i="252" s="1"/>
  <c r="C52" i="252" s="1"/>
  <c r="C54" i="252" s="1"/>
  <c r="C57" i="252" s="1"/>
  <c r="C60" i="252" s="1"/>
  <c r="T49" i="253"/>
  <c r="T52" i="253" s="1"/>
  <c r="T54" i="253" s="1"/>
  <c r="T57" i="253" s="1"/>
  <c r="T60" i="253" s="1"/>
  <c r="M49" i="253"/>
  <c r="M52" i="253" s="1"/>
  <c r="M54" i="253" s="1"/>
  <c r="M57" i="253" s="1"/>
  <c r="M60" i="253" s="1"/>
  <c r="AA48" i="253"/>
  <c r="Y48" i="253"/>
  <c r="X48" i="253"/>
  <c r="Z48" i="253" s="1"/>
  <c r="W48" i="253"/>
  <c r="W49" i="253" s="1"/>
  <c r="W52" i="253" s="1"/>
  <c r="W54" i="253" s="1"/>
  <c r="W57" i="253" s="1"/>
  <c r="W60" i="253" s="1"/>
  <c r="V48" i="253"/>
  <c r="U48" i="253"/>
  <c r="U49" i="253" s="1"/>
  <c r="U52" i="253" s="1"/>
  <c r="U54" i="253" s="1"/>
  <c r="U57" i="253" s="1"/>
  <c r="U60" i="253" s="1"/>
  <c r="T48" i="253"/>
  <c r="S48" i="253"/>
  <c r="R48" i="253"/>
  <c r="Q48" i="253"/>
  <c r="P48" i="253"/>
  <c r="O48" i="253"/>
  <c r="N48" i="253"/>
  <c r="M48" i="253"/>
  <c r="L48" i="253"/>
  <c r="K48" i="253"/>
  <c r="J48" i="253"/>
  <c r="J49" i="253" s="1"/>
  <c r="J52" i="253" s="1"/>
  <c r="J54" i="253" s="1"/>
  <c r="J57" i="253" s="1"/>
  <c r="J60" i="253" s="1"/>
  <c r="I48" i="253"/>
  <c r="H48" i="253"/>
  <c r="H49" i="253" s="1"/>
  <c r="H52" i="253" s="1"/>
  <c r="H54" i="253" s="1"/>
  <c r="H57" i="253" s="1"/>
  <c r="H60" i="253" s="1"/>
  <c r="G48" i="253"/>
  <c r="F48" i="253"/>
  <c r="E48" i="253"/>
  <c r="D48" i="253"/>
  <c r="C48" i="253"/>
  <c r="AA33" i="253"/>
  <c r="AA49" i="253" s="1"/>
  <c r="AA52" i="253" s="1"/>
  <c r="AA54" i="253" s="1"/>
  <c r="AA57" i="253" s="1"/>
  <c r="AA60" i="253" s="1"/>
  <c r="Y33" i="253"/>
  <c r="X33" i="253"/>
  <c r="Z33" i="253" s="1"/>
  <c r="W33" i="253"/>
  <c r="V33" i="253"/>
  <c r="U33" i="253"/>
  <c r="T33" i="253"/>
  <c r="S33" i="253"/>
  <c r="R33" i="253"/>
  <c r="Q33" i="253"/>
  <c r="Q49" i="253" s="1"/>
  <c r="Q52" i="253" s="1"/>
  <c r="Q54" i="253" s="1"/>
  <c r="Q57" i="253" s="1"/>
  <c r="Q60" i="253" s="1"/>
  <c r="P33" i="253"/>
  <c r="O33" i="253"/>
  <c r="O49" i="253" s="1"/>
  <c r="O52" i="253" s="1"/>
  <c r="O54" i="253" s="1"/>
  <c r="O57" i="253" s="1"/>
  <c r="O60" i="253" s="1"/>
  <c r="N33" i="253"/>
  <c r="M33" i="253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I33" i="253"/>
  <c r="H33" i="253"/>
  <c r="G33" i="253"/>
  <c r="G49" i="253" s="1"/>
  <c r="G52" i="253" s="1"/>
  <c r="G54" i="253" s="1"/>
  <c r="G57" i="253" s="1"/>
  <c r="G60" i="253" s="1"/>
  <c r="F33" i="253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AA52" i="254"/>
  <c r="AA54" i="254" s="1"/>
  <c r="AA57" i="254" s="1"/>
  <c r="AA60" i="254" s="1"/>
  <c r="Y49" i="254"/>
  <c r="Y52" i="254" s="1"/>
  <c r="Y54" i="254" s="1"/>
  <c r="Y57" i="254" s="1"/>
  <c r="Y60" i="254" s="1"/>
  <c r="X49" i="254"/>
  <c r="X52" i="254" s="1"/>
  <c r="F49" i="254"/>
  <c r="F52" i="254" s="1"/>
  <c r="F54" i="254" s="1"/>
  <c r="F57" i="254" s="1"/>
  <c r="F60" i="254" s="1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G49" i="254" s="1"/>
  <c r="G52" i="254" s="1"/>
  <c r="G54" i="254" s="1"/>
  <c r="G57" i="254" s="1"/>
  <c r="G60" i="254" s="1"/>
  <c r="F48" i="254"/>
  <c r="E48" i="254"/>
  <c r="D48" i="254"/>
  <c r="C48" i="254"/>
  <c r="AA33" i="254"/>
  <c r="AA49" i="254" s="1"/>
  <c r="Y33" i="254"/>
  <c r="X33" i="254"/>
  <c r="Z33" i="254" s="1"/>
  <c r="W33" i="254"/>
  <c r="V33" i="254"/>
  <c r="U33" i="254"/>
  <c r="T33" i="254"/>
  <c r="T49" i="254" s="1"/>
  <c r="T52" i="254" s="1"/>
  <c r="T54" i="254" s="1"/>
  <c r="T57" i="254" s="1"/>
  <c r="T60" i="254" s="1"/>
  <c r="S33" i="254"/>
  <c r="R33" i="254"/>
  <c r="Q33" i="254"/>
  <c r="Q49" i="254" s="1"/>
  <c r="Q52" i="254" s="1"/>
  <c r="Q54" i="254" s="1"/>
  <c r="Q57" i="254" s="1"/>
  <c r="Q60" i="254" s="1"/>
  <c r="P33" i="254"/>
  <c r="P49" i="254" s="1"/>
  <c r="P52" i="254" s="1"/>
  <c r="P54" i="254" s="1"/>
  <c r="P57" i="254" s="1"/>
  <c r="P60" i="254" s="1"/>
  <c r="O33" i="254"/>
  <c r="O49" i="254" s="1"/>
  <c r="O52" i="254" s="1"/>
  <c r="O54" i="254" s="1"/>
  <c r="O57" i="254" s="1"/>
  <c r="O60" i="254" s="1"/>
  <c r="N33" i="254"/>
  <c r="N49" i="254" s="1"/>
  <c r="N52" i="254" s="1"/>
  <c r="N54" i="254" s="1"/>
  <c r="N57" i="254" s="1"/>
  <c r="N60" i="254" s="1"/>
  <c r="M33" i="254"/>
  <c r="L33" i="254"/>
  <c r="K33" i="254"/>
  <c r="J33" i="254"/>
  <c r="J49" i="254" s="1"/>
  <c r="J52" i="254" s="1"/>
  <c r="J54" i="254" s="1"/>
  <c r="J57" i="254" s="1"/>
  <c r="J60" i="254" s="1"/>
  <c r="I33" i="254"/>
  <c r="H33" i="254"/>
  <c r="G33" i="254"/>
  <c r="F33" i="254"/>
  <c r="E33" i="254"/>
  <c r="D33" i="254"/>
  <c r="D49" i="254" s="1"/>
  <c r="D52" i="254" s="1"/>
  <c r="D54" i="254" s="1"/>
  <c r="D57" i="254" s="1"/>
  <c r="D60" i="254" s="1"/>
  <c r="C33" i="254"/>
  <c r="X49" i="255"/>
  <c r="X52" i="255" s="1"/>
  <c r="N49" i="255"/>
  <c r="N52" i="255" s="1"/>
  <c r="N54" i="255" s="1"/>
  <c r="N57" i="255" s="1"/>
  <c r="N60" i="255" s="1"/>
  <c r="AA48" i="255"/>
  <c r="Y48" i="255"/>
  <c r="X48" i="255"/>
  <c r="Z48" i="255" s="1"/>
  <c r="W48" i="255"/>
  <c r="W49" i="255" s="1"/>
  <c r="W52" i="255" s="1"/>
  <c r="W54" i="255" s="1"/>
  <c r="W57" i="255" s="1"/>
  <c r="W60" i="255" s="1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H49" i="255" s="1"/>
  <c r="H52" i="255" s="1"/>
  <c r="H54" i="255" s="1"/>
  <c r="H57" i="255" s="1"/>
  <c r="H60" i="255" s="1"/>
  <c r="G48" i="255"/>
  <c r="F48" i="255"/>
  <c r="E48" i="255"/>
  <c r="E49" i="255" s="1"/>
  <c r="E52" i="255" s="1"/>
  <c r="E54" i="255" s="1"/>
  <c r="E57" i="255" s="1"/>
  <c r="E60" i="255" s="1"/>
  <c r="D48" i="255"/>
  <c r="C48" i="255"/>
  <c r="AA33" i="255"/>
  <c r="Y33" i="255"/>
  <c r="Y49" i="255" s="1"/>
  <c r="Y52" i="255" s="1"/>
  <c r="Y54" i="255" s="1"/>
  <c r="Y57" i="255" s="1"/>
  <c r="Y60" i="255" s="1"/>
  <c r="X33" i="255"/>
  <c r="Z33" i="255" s="1"/>
  <c r="W33" i="255"/>
  <c r="V33" i="255"/>
  <c r="U33" i="255"/>
  <c r="U49" i="255" s="1"/>
  <c r="U52" i="255" s="1"/>
  <c r="U54" i="255" s="1"/>
  <c r="U57" i="255" s="1"/>
  <c r="U60" i="255" s="1"/>
  <c r="T33" i="255"/>
  <c r="S33" i="255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O33" i="255"/>
  <c r="N33" i="255"/>
  <c r="M33" i="255"/>
  <c r="M49" i="255" s="1"/>
  <c r="M52" i="255" s="1"/>
  <c r="M54" i="255" s="1"/>
  <c r="M57" i="255" s="1"/>
  <c r="M60" i="255" s="1"/>
  <c r="L33" i="255"/>
  <c r="K33" i="255"/>
  <c r="J33" i="255"/>
  <c r="J49" i="255" s="1"/>
  <c r="J52" i="255" s="1"/>
  <c r="J54" i="255" s="1"/>
  <c r="J57" i="255" s="1"/>
  <c r="J60" i="255" s="1"/>
  <c r="I33" i="255"/>
  <c r="I49" i="255" s="1"/>
  <c r="I52" i="255" s="1"/>
  <c r="I54" i="255" s="1"/>
  <c r="I57" i="255" s="1"/>
  <c r="I60" i="255" s="1"/>
  <c r="H33" i="255"/>
  <c r="G33" i="255"/>
  <c r="G49" i="255" s="1"/>
  <c r="G52" i="255" s="1"/>
  <c r="G54" i="255" s="1"/>
  <c r="G57" i="255" s="1"/>
  <c r="G60" i="255" s="1"/>
  <c r="F33" i="255"/>
  <c r="E33" i="255"/>
  <c r="D33" i="255"/>
  <c r="C33" i="255"/>
  <c r="C49" i="255" s="1"/>
  <c r="C52" i="255" s="1"/>
  <c r="C54" i="255" s="1"/>
  <c r="C57" i="255" s="1"/>
  <c r="C60" i="255" s="1"/>
  <c r="W49" i="256"/>
  <c r="W52" i="256" s="1"/>
  <c r="W54" i="256" s="1"/>
  <c r="W57" i="256" s="1"/>
  <c r="W60" i="256" s="1"/>
  <c r="V49" i="256"/>
  <c r="V52" i="256" s="1"/>
  <c r="V54" i="256" s="1"/>
  <c r="V57" i="256" s="1"/>
  <c r="V60" i="256" s="1"/>
  <c r="AA48" i="256"/>
  <c r="Y48" i="256"/>
  <c r="Y49" i="256" s="1"/>
  <c r="Y52" i="256" s="1"/>
  <c r="Y54" i="256" s="1"/>
  <c r="Y57" i="256" s="1"/>
  <c r="Y60" i="256" s="1"/>
  <c r="X48" i="256"/>
  <c r="W48" i="256"/>
  <c r="V48" i="256"/>
  <c r="U48" i="256"/>
  <c r="T48" i="256"/>
  <c r="S48" i="256"/>
  <c r="R48" i="256"/>
  <c r="Q48" i="256"/>
  <c r="P48" i="256"/>
  <c r="O48" i="256"/>
  <c r="N48" i="256"/>
  <c r="N49" i="256" s="1"/>
  <c r="N52" i="256" s="1"/>
  <c r="N54" i="256" s="1"/>
  <c r="N57" i="256" s="1"/>
  <c r="N60" i="256" s="1"/>
  <c r="M48" i="256"/>
  <c r="L48" i="256"/>
  <c r="K48" i="256"/>
  <c r="J48" i="256"/>
  <c r="I48" i="256"/>
  <c r="H48" i="256"/>
  <c r="G48" i="256"/>
  <c r="F48" i="256"/>
  <c r="E48" i="256"/>
  <c r="D48" i="256"/>
  <c r="D49" i="256" s="1"/>
  <c r="D52" i="256" s="1"/>
  <c r="D54" i="256" s="1"/>
  <c r="D57" i="256" s="1"/>
  <c r="D60" i="256" s="1"/>
  <c r="C48" i="256"/>
  <c r="AA33" i="256"/>
  <c r="Y33" i="256"/>
  <c r="X33" i="256"/>
  <c r="Z33" i="256" s="1"/>
  <c r="W33" i="256"/>
  <c r="V33" i="256"/>
  <c r="U33" i="256"/>
  <c r="T33" i="256"/>
  <c r="T49" i="256" s="1"/>
  <c r="T52" i="256" s="1"/>
  <c r="T54" i="256" s="1"/>
  <c r="T57" i="256" s="1"/>
  <c r="T60" i="256" s="1"/>
  <c r="S33" i="256"/>
  <c r="R33" i="256"/>
  <c r="Q33" i="256"/>
  <c r="Q49" i="256" s="1"/>
  <c r="Q52" i="256" s="1"/>
  <c r="Q54" i="256" s="1"/>
  <c r="Q57" i="256" s="1"/>
  <c r="Q60" i="256" s="1"/>
  <c r="P33" i="256"/>
  <c r="P49" i="256" s="1"/>
  <c r="P52" i="256" s="1"/>
  <c r="P54" i="256" s="1"/>
  <c r="P57" i="256" s="1"/>
  <c r="P60" i="256" s="1"/>
  <c r="O33" i="256"/>
  <c r="N33" i="256"/>
  <c r="M33" i="256"/>
  <c r="M49" i="256" s="1"/>
  <c r="M52" i="256" s="1"/>
  <c r="M54" i="256" s="1"/>
  <c r="M57" i="256" s="1"/>
  <c r="M60" i="256" s="1"/>
  <c r="L33" i="256"/>
  <c r="L49" i="256" s="1"/>
  <c r="L52" i="256" s="1"/>
  <c r="L54" i="256" s="1"/>
  <c r="L57" i="256" s="1"/>
  <c r="L60" i="256" s="1"/>
  <c r="K33" i="256"/>
  <c r="J33" i="256"/>
  <c r="J49" i="256" s="1"/>
  <c r="J52" i="256" s="1"/>
  <c r="J54" i="256" s="1"/>
  <c r="J57" i="256" s="1"/>
  <c r="J60" i="256" s="1"/>
  <c r="I33" i="256"/>
  <c r="I49" i="256" s="1"/>
  <c r="I52" i="256" s="1"/>
  <c r="I54" i="256" s="1"/>
  <c r="I57" i="256" s="1"/>
  <c r="I60" i="256" s="1"/>
  <c r="H33" i="256"/>
  <c r="G33" i="256"/>
  <c r="F33" i="256"/>
  <c r="F49" i="256" s="1"/>
  <c r="F52" i="256" s="1"/>
  <c r="F54" i="256" s="1"/>
  <c r="F57" i="256" s="1"/>
  <c r="F60" i="256" s="1"/>
  <c r="E33" i="256"/>
  <c r="D33" i="256"/>
  <c r="C33" i="256"/>
  <c r="K49" i="257"/>
  <c r="K52" i="257" s="1"/>
  <c r="K54" i="257" s="1"/>
  <c r="K57" i="257" s="1"/>
  <c r="K60" i="257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C49" i="257" s="1"/>
  <c r="C52" i="257" s="1"/>
  <c r="C54" i="257" s="1"/>
  <c r="C57" i="257" s="1"/>
  <c r="C60" i="257" s="1"/>
  <c r="AA33" i="257"/>
  <c r="AA49" i="257" s="1"/>
  <c r="AA52" i="257" s="1"/>
  <c r="AA54" i="257" s="1"/>
  <c r="AA57" i="257" s="1"/>
  <c r="AA60" i="257" s="1"/>
  <c r="Y33" i="257"/>
  <c r="X33" i="257"/>
  <c r="Z33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T33" i="257"/>
  <c r="S33" i="257"/>
  <c r="R33" i="257"/>
  <c r="Q33" i="257"/>
  <c r="Q49" i="257" s="1"/>
  <c r="Q52" i="257" s="1"/>
  <c r="Q54" i="257" s="1"/>
  <c r="Q57" i="257" s="1"/>
  <c r="Q60" i="257" s="1"/>
  <c r="P33" i="257"/>
  <c r="P49" i="257" s="1"/>
  <c r="P52" i="257" s="1"/>
  <c r="P54" i="257" s="1"/>
  <c r="P57" i="257" s="1"/>
  <c r="P60" i="257" s="1"/>
  <c r="O33" i="257"/>
  <c r="N33" i="257"/>
  <c r="M33" i="257"/>
  <c r="L33" i="257"/>
  <c r="K33" i="257"/>
  <c r="J33" i="257"/>
  <c r="J49" i="257" s="1"/>
  <c r="J52" i="257" s="1"/>
  <c r="J54" i="257" s="1"/>
  <c r="J57" i="257" s="1"/>
  <c r="J60" i="257" s="1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F33" i="257"/>
  <c r="E33" i="257"/>
  <c r="E49" i="257" s="1"/>
  <c r="E52" i="257" s="1"/>
  <c r="E54" i="257" s="1"/>
  <c r="E57" i="257" s="1"/>
  <c r="E60" i="257" s="1"/>
  <c r="D33" i="257"/>
  <c r="C33" i="257"/>
  <c r="Y52" i="258"/>
  <c r="Y54" i="258" s="1"/>
  <c r="Y57" i="258" s="1"/>
  <c r="Y60" i="258" s="1"/>
  <c r="X49" i="258"/>
  <c r="X52" i="258" s="1"/>
  <c r="X54" i="258" s="1"/>
  <c r="U49" i="258"/>
  <c r="U52" i="258" s="1"/>
  <c r="U54" i="258" s="1"/>
  <c r="U57" i="258" s="1"/>
  <c r="U60" i="258" s="1"/>
  <c r="R49" i="258"/>
  <c r="R52" i="258" s="1"/>
  <c r="R54" i="258" s="1"/>
  <c r="R57" i="258" s="1"/>
  <c r="R60" i="258" s="1"/>
  <c r="AA48" i="258"/>
  <c r="AA49" i="258" s="1"/>
  <c r="AA52" i="258" s="1"/>
  <c r="AA54" i="258" s="1"/>
  <c r="AA57" i="258" s="1"/>
  <c r="AA60" i="258" s="1"/>
  <c r="Y48" i="258"/>
  <c r="X48" i="258"/>
  <c r="W48" i="258"/>
  <c r="V48" i="258"/>
  <c r="U48" i="258"/>
  <c r="T48" i="258"/>
  <c r="S48" i="258"/>
  <c r="S49" i="258" s="1"/>
  <c r="S52" i="258" s="1"/>
  <c r="S54" i="258" s="1"/>
  <c r="S57" i="258" s="1"/>
  <c r="S60" i="258" s="1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Y33" i="258"/>
  <c r="Y49" i="258" s="1"/>
  <c r="X33" i="258"/>
  <c r="Z33" i="258" s="1"/>
  <c r="W33" i="258"/>
  <c r="W49" i="258" s="1"/>
  <c r="W52" i="258" s="1"/>
  <c r="W54" i="258" s="1"/>
  <c r="W57" i="258" s="1"/>
  <c r="W60" i="258" s="1"/>
  <c r="V33" i="258"/>
  <c r="V49" i="258" s="1"/>
  <c r="V52" i="258" s="1"/>
  <c r="V54" i="258" s="1"/>
  <c r="V57" i="258" s="1"/>
  <c r="V60" i="258" s="1"/>
  <c r="U33" i="258"/>
  <c r="T33" i="258"/>
  <c r="S33" i="258"/>
  <c r="R33" i="258"/>
  <c r="Q33" i="258"/>
  <c r="Q49" i="258" s="1"/>
  <c r="Q52" i="258" s="1"/>
  <c r="Q54" i="258" s="1"/>
  <c r="Q57" i="258" s="1"/>
  <c r="Q60" i="258" s="1"/>
  <c r="P33" i="258"/>
  <c r="O33" i="258"/>
  <c r="N33" i="258"/>
  <c r="N49" i="258" s="1"/>
  <c r="N52" i="258" s="1"/>
  <c r="N54" i="258" s="1"/>
  <c r="N57" i="258" s="1"/>
  <c r="N60" i="258" s="1"/>
  <c r="M33" i="258"/>
  <c r="M49" i="258" s="1"/>
  <c r="M52" i="258" s="1"/>
  <c r="M54" i="258" s="1"/>
  <c r="M57" i="258" s="1"/>
  <c r="M60" i="258" s="1"/>
  <c r="L33" i="258"/>
  <c r="K33" i="258"/>
  <c r="J33" i="258"/>
  <c r="J49" i="258" s="1"/>
  <c r="J52" i="258" s="1"/>
  <c r="J54" i="258" s="1"/>
  <c r="J57" i="258" s="1"/>
  <c r="J60" i="258" s="1"/>
  <c r="I33" i="258"/>
  <c r="H33" i="258"/>
  <c r="H49" i="258" s="1"/>
  <c r="H52" i="258" s="1"/>
  <c r="H54" i="258" s="1"/>
  <c r="H57" i="258" s="1"/>
  <c r="H60" i="258" s="1"/>
  <c r="G33" i="258"/>
  <c r="F33" i="258"/>
  <c r="F49" i="258" s="1"/>
  <c r="F52" i="258" s="1"/>
  <c r="F54" i="258" s="1"/>
  <c r="F57" i="258" s="1"/>
  <c r="F60" i="258" s="1"/>
  <c r="E33" i="258"/>
  <c r="E49" i="258" s="1"/>
  <c r="E52" i="258" s="1"/>
  <c r="E54" i="258" s="1"/>
  <c r="E57" i="258" s="1"/>
  <c r="E60" i="258" s="1"/>
  <c r="D33" i="258"/>
  <c r="C33" i="258"/>
  <c r="N49" i="1"/>
  <c r="N52" i="1" s="1"/>
  <c r="N54" i="1" s="1"/>
  <c r="N57" i="1" s="1"/>
  <c r="N60" i="1" s="1"/>
  <c r="AA48" i="1"/>
  <c r="Y48" i="1"/>
  <c r="X48" i="1"/>
  <c r="Z48" i="1" s="1"/>
  <c r="W48" i="1"/>
  <c r="W49" i="1" s="1"/>
  <c r="W52" i="1" s="1"/>
  <c r="W54" i="1" s="1"/>
  <c r="W57" i="1" s="1"/>
  <c r="W60" i="1" s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D33" i="1"/>
  <c r="C33" i="1"/>
  <c r="C49" i="1" s="1"/>
  <c r="C52" i="1" s="1"/>
  <c r="C54" i="1" s="1"/>
  <c r="C57" i="1" s="1"/>
  <c r="C60" i="1" s="1"/>
  <c r="Z48" i="236" l="1"/>
  <c r="U49" i="228"/>
  <c r="U52" i="228" s="1"/>
  <c r="U54" i="228" s="1"/>
  <c r="U57" i="228" s="1"/>
  <c r="U60" i="228" s="1"/>
  <c r="Z49" i="218"/>
  <c r="Z33" i="191"/>
  <c r="F49" i="153"/>
  <c r="F52" i="153" s="1"/>
  <c r="F54" i="153" s="1"/>
  <c r="F57" i="153" s="1"/>
  <c r="F60" i="153" s="1"/>
  <c r="Y49" i="210"/>
  <c r="Y52" i="210" s="1"/>
  <c r="Y54" i="210" s="1"/>
  <c r="Y57" i="210" s="1"/>
  <c r="Y60" i="210" s="1"/>
  <c r="P49" i="1"/>
  <c r="P52" i="1" s="1"/>
  <c r="P54" i="1" s="1"/>
  <c r="P57" i="1" s="1"/>
  <c r="P60" i="1" s="1"/>
  <c r="I49" i="258"/>
  <c r="I52" i="258" s="1"/>
  <c r="I54" i="258" s="1"/>
  <c r="I57" i="258" s="1"/>
  <c r="I60" i="258" s="1"/>
  <c r="R49" i="257"/>
  <c r="R52" i="257" s="1"/>
  <c r="R54" i="257" s="1"/>
  <c r="R57" i="257" s="1"/>
  <c r="R60" i="257" s="1"/>
  <c r="L49" i="254"/>
  <c r="L52" i="254" s="1"/>
  <c r="L54" i="254" s="1"/>
  <c r="L57" i="254" s="1"/>
  <c r="L60" i="254" s="1"/>
  <c r="L49" i="252"/>
  <c r="L52" i="252" s="1"/>
  <c r="L54" i="252" s="1"/>
  <c r="L57" i="252" s="1"/>
  <c r="L60" i="252" s="1"/>
  <c r="T49" i="251"/>
  <c r="T52" i="251" s="1"/>
  <c r="T54" i="251" s="1"/>
  <c r="T57" i="251" s="1"/>
  <c r="T60" i="251" s="1"/>
  <c r="J49" i="250"/>
  <c r="J52" i="250" s="1"/>
  <c r="J54" i="250" s="1"/>
  <c r="J57" i="250" s="1"/>
  <c r="J60" i="250" s="1"/>
  <c r="T49" i="249"/>
  <c r="T52" i="249" s="1"/>
  <c r="T54" i="249" s="1"/>
  <c r="T57" i="249" s="1"/>
  <c r="T60" i="249" s="1"/>
  <c r="I49" i="248"/>
  <c r="I52" i="248" s="1"/>
  <c r="I54" i="248" s="1"/>
  <c r="I57" i="248" s="1"/>
  <c r="I60" i="248" s="1"/>
  <c r="R49" i="244"/>
  <c r="R52" i="244" s="1"/>
  <c r="R54" i="244" s="1"/>
  <c r="R57" i="244" s="1"/>
  <c r="R60" i="244" s="1"/>
  <c r="N49" i="241"/>
  <c r="N52" i="241" s="1"/>
  <c r="N54" i="241" s="1"/>
  <c r="N57" i="241" s="1"/>
  <c r="N60" i="241" s="1"/>
  <c r="X49" i="240"/>
  <c r="I49" i="234"/>
  <c r="I52" i="234" s="1"/>
  <c r="I54" i="234" s="1"/>
  <c r="I57" i="234" s="1"/>
  <c r="I60" i="234" s="1"/>
  <c r="N49" i="227"/>
  <c r="N52" i="227" s="1"/>
  <c r="N54" i="227" s="1"/>
  <c r="N57" i="227" s="1"/>
  <c r="N60" i="227" s="1"/>
  <c r="M49" i="223"/>
  <c r="M52" i="223" s="1"/>
  <c r="M54" i="223" s="1"/>
  <c r="M57" i="223" s="1"/>
  <c r="M60" i="223" s="1"/>
  <c r="C49" i="222"/>
  <c r="C52" i="222" s="1"/>
  <c r="C54" i="222" s="1"/>
  <c r="C57" i="222" s="1"/>
  <c r="C60" i="222" s="1"/>
  <c r="Y49" i="222"/>
  <c r="Y52" i="222" s="1"/>
  <c r="Y54" i="222" s="1"/>
  <c r="Y57" i="222" s="1"/>
  <c r="Y60" i="222" s="1"/>
  <c r="M49" i="221"/>
  <c r="M52" i="221" s="1"/>
  <c r="M54" i="221" s="1"/>
  <c r="M57" i="221" s="1"/>
  <c r="M60" i="221" s="1"/>
  <c r="W49" i="220"/>
  <c r="W52" i="220" s="1"/>
  <c r="W54" i="220" s="1"/>
  <c r="W57" i="220" s="1"/>
  <c r="W60" i="220" s="1"/>
  <c r="U49" i="220"/>
  <c r="U52" i="220" s="1"/>
  <c r="U54" i="220" s="1"/>
  <c r="U57" i="220" s="1"/>
  <c r="U60" i="220" s="1"/>
  <c r="J49" i="217"/>
  <c r="J52" i="217" s="1"/>
  <c r="J54" i="217" s="1"/>
  <c r="J57" i="217" s="1"/>
  <c r="J60" i="217" s="1"/>
  <c r="L49" i="209"/>
  <c r="L52" i="209" s="1"/>
  <c r="L54" i="209" s="1"/>
  <c r="L57" i="209" s="1"/>
  <c r="L60" i="209" s="1"/>
  <c r="C49" i="198"/>
  <c r="C52" i="198" s="1"/>
  <c r="C54" i="198" s="1"/>
  <c r="C57" i="198" s="1"/>
  <c r="C60" i="198" s="1"/>
  <c r="Y49" i="198"/>
  <c r="Y52" i="198" s="1"/>
  <c r="Y54" i="198" s="1"/>
  <c r="Y57" i="198" s="1"/>
  <c r="Y60" i="198" s="1"/>
  <c r="D49" i="188"/>
  <c r="D52" i="188" s="1"/>
  <c r="D54" i="188" s="1"/>
  <c r="D57" i="188" s="1"/>
  <c r="D60" i="188" s="1"/>
  <c r="AA49" i="188"/>
  <c r="AA52" i="188" s="1"/>
  <c r="AA54" i="188" s="1"/>
  <c r="AA57" i="188" s="1"/>
  <c r="AA60" i="188" s="1"/>
  <c r="S49" i="181"/>
  <c r="S52" i="181" s="1"/>
  <c r="S54" i="181" s="1"/>
  <c r="S57" i="181" s="1"/>
  <c r="S60" i="181" s="1"/>
  <c r="N49" i="174"/>
  <c r="N52" i="174" s="1"/>
  <c r="N54" i="174" s="1"/>
  <c r="N57" i="174" s="1"/>
  <c r="N60" i="174" s="1"/>
  <c r="X49" i="88"/>
  <c r="Z33" i="88"/>
  <c r="O49" i="257"/>
  <c r="O52" i="257" s="1"/>
  <c r="O54" i="257" s="1"/>
  <c r="O57" i="257" s="1"/>
  <c r="O60" i="257" s="1"/>
  <c r="O49" i="1"/>
  <c r="O52" i="1" s="1"/>
  <c r="O54" i="1" s="1"/>
  <c r="O57" i="1" s="1"/>
  <c r="O60" i="1" s="1"/>
  <c r="G49" i="256"/>
  <c r="G52" i="256" s="1"/>
  <c r="G54" i="256" s="1"/>
  <c r="G57" i="256" s="1"/>
  <c r="G60" i="256" s="1"/>
  <c r="L49" i="221"/>
  <c r="L52" i="221" s="1"/>
  <c r="L54" i="221" s="1"/>
  <c r="L57" i="221" s="1"/>
  <c r="L60" i="221" s="1"/>
  <c r="Z48" i="78"/>
  <c r="X49" i="78"/>
  <c r="P49" i="227"/>
  <c r="P52" i="227" s="1"/>
  <c r="P54" i="227" s="1"/>
  <c r="P57" i="227" s="1"/>
  <c r="P60" i="227" s="1"/>
  <c r="Q49" i="204"/>
  <c r="Q52" i="204" s="1"/>
  <c r="Q54" i="204" s="1"/>
  <c r="Q57" i="204" s="1"/>
  <c r="Q60" i="204" s="1"/>
  <c r="F49" i="188"/>
  <c r="F52" i="188" s="1"/>
  <c r="F54" i="188" s="1"/>
  <c r="F57" i="188" s="1"/>
  <c r="F60" i="188" s="1"/>
  <c r="P49" i="241"/>
  <c r="P52" i="241" s="1"/>
  <c r="P54" i="241" s="1"/>
  <c r="P57" i="241" s="1"/>
  <c r="P60" i="241" s="1"/>
  <c r="AA49" i="224"/>
  <c r="AA52" i="224" s="1"/>
  <c r="AA54" i="224" s="1"/>
  <c r="AA57" i="224" s="1"/>
  <c r="AA60" i="224" s="1"/>
  <c r="E49" i="222"/>
  <c r="E52" i="222" s="1"/>
  <c r="E54" i="222" s="1"/>
  <c r="E57" i="222" s="1"/>
  <c r="E60" i="222" s="1"/>
  <c r="W49" i="216"/>
  <c r="W52" i="216" s="1"/>
  <c r="W54" i="216" s="1"/>
  <c r="W57" i="216" s="1"/>
  <c r="W60" i="216" s="1"/>
  <c r="H49" i="205"/>
  <c r="H52" i="205" s="1"/>
  <c r="H54" i="205" s="1"/>
  <c r="H57" i="205" s="1"/>
  <c r="H60" i="205" s="1"/>
  <c r="E49" i="198"/>
  <c r="E52" i="198" s="1"/>
  <c r="E54" i="198" s="1"/>
  <c r="E57" i="198" s="1"/>
  <c r="E60" i="198" s="1"/>
  <c r="U49" i="257"/>
  <c r="U52" i="257" s="1"/>
  <c r="U54" i="257" s="1"/>
  <c r="U57" i="257" s="1"/>
  <c r="U60" i="257" s="1"/>
  <c r="O49" i="252"/>
  <c r="O52" i="252" s="1"/>
  <c r="O54" i="252" s="1"/>
  <c r="O57" i="252" s="1"/>
  <c r="O60" i="252" s="1"/>
  <c r="W49" i="251"/>
  <c r="W52" i="251" s="1"/>
  <c r="W54" i="251" s="1"/>
  <c r="W57" i="251" s="1"/>
  <c r="W60" i="251" s="1"/>
  <c r="W49" i="249"/>
  <c r="W52" i="249" s="1"/>
  <c r="W54" i="249" s="1"/>
  <c r="W57" i="249" s="1"/>
  <c r="W60" i="249" s="1"/>
  <c r="U49" i="249"/>
  <c r="U52" i="249" s="1"/>
  <c r="U54" i="249" s="1"/>
  <c r="U57" i="249" s="1"/>
  <c r="U60" i="249" s="1"/>
  <c r="L49" i="248"/>
  <c r="L52" i="248" s="1"/>
  <c r="L54" i="248" s="1"/>
  <c r="L57" i="248" s="1"/>
  <c r="L60" i="248" s="1"/>
  <c r="G49" i="245"/>
  <c r="G52" i="245" s="1"/>
  <c r="G54" i="245" s="1"/>
  <c r="G57" i="245" s="1"/>
  <c r="G60" i="245" s="1"/>
  <c r="U49" i="244"/>
  <c r="U52" i="244" s="1"/>
  <c r="U54" i="244" s="1"/>
  <c r="U57" i="244" s="1"/>
  <c r="U60" i="244" s="1"/>
  <c r="C49" i="242"/>
  <c r="C52" i="242" s="1"/>
  <c r="C54" i="242" s="1"/>
  <c r="C57" i="242" s="1"/>
  <c r="C60" i="242" s="1"/>
  <c r="Y49" i="242"/>
  <c r="Y52" i="242" s="1"/>
  <c r="Y54" i="242" s="1"/>
  <c r="Y57" i="242" s="1"/>
  <c r="Y60" i="242" s="1"/>
  <c r="J49" i="236"/>
  <c r="J52" i="236" s="1"/>
  <c r="J54" i="236" s="1"/>
  <c r="J57" i="236" s="1"/>
  <c r="J60" i="236" s="1"/>
  <c r="S49" i="235"/>
  <c r="S52" i="235" s="1"/>
  <c r="S54" i="235" s="1"/>
  <c r="S57" i="235" s="1"/>
  <c r="S60" i="235" s="1"/>
  <c r="C49" i="233"/>
  <c r="C52" i="233" s="1"/>
  <c r="C54" i="233" s="1"/>
  <c r="C57" i="233" s="1"/>
  <c r="C60" i="233" s="1"/>
  <c r="Y49" i="233"/>
  <c r="Y52" i="233" s="1"/>
  <c r="Y54" i="233" s="1"/>
  <c r="Y57" i="233" s="1"/>
  <c r="Y60" i="233" s="1"/>
  <c r="C49" i="230"/>
  <c r="C52" i="230" s="1"/>
  <c r="C54" i="230" s="1"/>
  <c r="C57" i="230" s="1"/>
  <c r="C60" i="230" s="1"/>
  <c r="O49" i="229"/>
  <c r="O52" i="229" s="1"/>
  <c r="O54" i="229" s="1"/>
  <c r="O57" i="229" s="1"/>
  <c r="O60" i="229" s="1"/>
  <c r="P49" i="223"/>
  <c r="P52" i="223" s="1"/>
  <c r="P54" i="223" s="1"/>
  <c r="P57" i="223" s="1"/>
  <c r="P60" i="223" s="1"/>
  <c r="F49" i="222"/>
  <c r="F52" i="222" s="1"/>
  <c r="F54" i="222" s="1"/>
  <c r="F57" i="222" s="1"/>
  <c r="F60" i="222" s="1"/>
  <c r="P49" i="221"/>
  <c r="P52" i="221" s="1"/>
  <c r="P54" i="221" s="1"/>
  <c r="P57" i="221" s="1"/>
  <c r="P60" i="221" s="1"/>
  <c r="F49" i="218"/>
  <c r="F52" i="218" s="1"/>
  <c r="F54" i="218" s="1"/>
  <c r="F57" i="218" s="1"/>
  <c r="F60" i="218" s="1"/>
  <c r="X49" i="216"/>
  <c r="G49" i="210"/>
  <c r="G52" i="210" s="1"/>
  <c r="G54" i="210" s="1"/>
  <c r="G57" i="210" s="1"/>
  <c r="G60" i="210" s="1"/>
  <c r="I49" i="205"/>
  <c r="I52" i="205" s="1"/>
  <c r="I54" i="205" s="1"/>
  <c r="I57" i="205" s="1"/>
  <c r="I60" i="205" s="1"/>
  <c r="O49" i="189"/>
  <c r="O52" i="189" s="1"/>
  <c r="O54" i="189" s="1"/>
  <c r="O57" i="189" s="1"/>
  <c r="O60" i="189" s="1"/>
  <c r="J49" i="176"/>
  <c r="J52" i="176" s="1"/>
  <c r="J54" i="176" s="1"/>
  <c r="J57" i="176" s="1"/>
  <c r="J60" i="176" s="1"/>
  <c r="K49" i="258"/>
  <c r="K52" i="258" s="1"/>
  <c r="K54" i="258" s="1"/>
  <c r="K57" i="258" s="1"/>
  <c r="K60" i="258" s="1"/>
  <c r="V49" i="255"/>
  <c r="V52" i="255" s="1"/>
  <c r="V54" i="255" s="1"/>
  <c r="V57" i="255" s="1"/>
  <c r="V60" i="255" s="1"/>
  <c r="T49" i="186"/>
  <c r="T52" i="186" s="1"/>
  <c r="T54" i="186" s="1"/>
  <c r="T57" i="186" s="1"/>
  <c r="T60" i="186" s="1"/>
  <c r="Z48" i="178"/>
  <c r="X49" i="178"/>
  <c r="X49" i="125"/>
  <c r="Z33" i="125"/>
  <c r="F49" i="248"/>
  <c r="F52" i="248" s="1"/>
  <c r="F54" i="248" s="1"/>
  <c r="F57" i="248" s="1"/>
  <c r="F60" i="248" s="1"/>
  <c r="T49" i="257"/>
  <c r="T52" i="257" s="1"/>
  <c r="T54" i="257" s="1"/>
  <c r="T57" i="257" s="1"/>
  <c r="T60" i="257" s="1"/>
  <c r="U49" i="237"/>
  <c r="U52" i="237" s="1"/>
  <c r="U54" i="237" s="1"/>
  <c r="U57" i="237" s="1"/>
  <c r="U60" i="237" s="1"/>
  <c r="O49" i="258"/>
  <c r="O52" i="258" s="1"/>
  <c r="O54" i="258" s="1"/>
  <c r="O57" i="258" s="1"/>
  <c r="O60" i="258" s="1"/>
  <c r="AA49" i="255"/>
  <c r="AA52" i="255" s="1"/>
  <c r="AA54" i="255" s="1"/>
  <c r="AA57" i="255" s="1"/>
  <c r="AA60" i="255" s="1"/>
  <c r="R49" i="254"/>
  <c r="R52" i="254" s="1"/>
  <c r="R54" i="254" s="1"/>
  <c r="R57" i="254" s="1"/>
  <c r="R60" i="254" s="1"/>
  <c r="I49" i="253"/>
  <c r="I52" i="253" s="1"/>
  <c r="I54" i="253" s="1"/>
  <c r="I57" i="253" s="1"/>
  <c r="I60" i="253" s="1"/>
  <c r="C49" i="247"/>
  <c r="C52" i="247" s="1"/>
  <c r="C54" i="247" s="1"/>
  <c r="C57" i="247" s="1"/>
  <c r="C60" i="247" s="1"/>
  <c r="F49" i="242"/>
  <c r="F52" i="242" s="1"/>
  <c r="F54" i="242" s="1"/>
  <c r="F57" i="242" s="1"/>
  <c r="F60" i="242" s="1"/>
  <c r="V49" i="235"/>
  <c r="V52" i="235" s="1"/>
  <c r="V54" i="235" s="1"/>
  <c r="V57" i="235" s="1"/>
  <c r="V60" i="235" s="1"/>
  <c r="F49" i="230"/>
  <c r="F52" i="230" s="1"/>
  <c r="F54" i="230" s="1"/>
  <c r="F57" i="230" s="1"/>
  <c r="F60" i="230" s="1"/>
  <c r="H49" i="228"/>
  <c r="H52" i="228" s="1"/>
  <c r="H54" i="228" s="1"/>
  <c r="H57" i="228" s="1"/>
  <c r="H60" i="228" s="1"/>
  <c r="J49" i="210"/>
  <c r="J52" i="210" s="1"/>
  <c r="J54" i="210" s="1"/>
  <c r="J57" i="210" s="1"/>
  <c r="J60" i="210" s="1"/>
  <c r="W49" i="206"/>
  <c r="W52" i="206" s="1"/>
  <c r="W54" i="206" s="1"/>
  <c r="W57" i="206" s="1"/>
  <c r="W60" i="206" s="1"/>
  <c r="D49" i="190"/>
  <c r="D52" i="190" s="1"/>
  <c r="D54" i="190" s="1"/>
  <c r="D57" i="190" s="1"/>
  <c r="D60" i="190" s="1"/>
  <c r="AA49" i="190"/>
  <c r="AA52" i="190" s="1"/>
  <c r="AA54" i="190" s="1"/>
  <c r="AA57" i="190" s="1"/>
  <c r="AA60" i="190" s="1"/>
  <c r="K49" i="179"/>
  <c r="K52" i="179" s="1"/>
  <c r="K54" i="179" s="1"/>
  <c r="K57" i="179" s="1"/>
  <c r="K60" i="179" s="1"/>
  <c r="S49" i="177"/>
  <c r="S52" i="177" s="1"/>
  <c r="S54" i="177" s="1"/>
  <c r="S57" i="177" s="1"/>
  <c r="S60" i="177" s="1"/>
  <c r="L49" i="160"/>
  <c r="L52" i="160" s="1"/>
  <c r="L54" i="160" s="1"/>
  <c r="L57" i="160" s="1"/>
  <c r="L60" i="160" s="1"/>
  <c r="G49" i="159"/>
  <c r="G52" i="159" s="1"/>
  <c r="G54" i="159" s="1"/>
  <c r="G57" i="159" s="1"/>
  <c r="G60" i="159" s="1"/>
  <c r="E49" i="256"/>
  <c r="E52" i="256" s="1"/>
  <c r="E54" i="256" s="1"/>
  <c r="E57" i="256" s="1"/>
  <c r="E60" i="256" s="1"/>
  <c r="X52" i="251"/>
  <c r="Z52" i="251" s="1"/>
  <c r="Z49" i="251"/>
  <c r="AA49" i="249"/>
  <c r="AA52" i="249" s="1"/>
  <c r="AA54" i="249" s="1"/>
  <c r="AA57" i="249" s="1"/>
  <c r="AA60" i="249" s="1"/>
  <c r="Y49" i="247"/>
  <c r="Y52" i="247" s="1"/>
  <c r="Y54" i="247" s="1"/>
  <c r="Y57" i="247" s="1"/>
  <c r="Y60" i="247" s="1"/>
  <c r="P49" i="243"/>
  <c r="P52" i="243" s="1"/>
  <c r="P54" i="243" s="1"/>
  <c r="P57" i="243" s="1"/>
  <c r="P60" i="243" s="1"/>
  <c r="K49" i="238"/>
  <c r="K52" i="238" s="1"/>
  <c r="K54" i="238" s="1"/>
  <c r="K57" i="238" s="1"/>
  <c r="K60" i="238" s="1"/>
  <c r="P49" i="258"/>
  <c r="P52" i="258" s="1"/>
  <c r="P54" i="258" s="1"/>
  <c r="P57" i="258" s="1"/>
  <c r="P60" i="258" s="1"/>
  <c r="Y49" i="257"/>
  <c r="Y52" i="257" s="1"/>
  <c r="Y54" i="257" s="1"/>
  <c r="Y57" i="257" s="1"/>
  <c r="Y60" i="257" s="1"/>
  <c r="O49" i="256"/>
  <c r="O52" i="256" s="1"/>
  <c r="O54" i="256" s="1"/>
  <c r="O57" i="256" s="1"/>
  <c r="O60" i="256" s="1"/>
  <c r="S49" i="254"/>
  <c r="S52" i="254" s="1"/>
  <c r="S54" i="254" s="1"/>
  <c r="S57" i="254" s="1"/>
  <c r="S60" i="254" s="1"/>
  <c r="S49" i="252"/>
  <c r="S52" i="252" s="1"/>
  <c r="S54" i="252" s="1"/>
  <c r="S57" i="252" s="1"/>
  <c r="S60" i="252" s="1"/>
  <c r="E49" i="251"/>
  <c r="E52" i="251" s="1"/>
  <c r="E54" i="251" s="1"/>
  <c r="E57" i="251" s="1"/>
  <c r="E60" i="251" s="1"/>
  <c r="Q49" i="250"/>
  <c r="Q52" i="250" s="1"/>
  <c r="Q54" i="250" s="1"/>
  <c r="Q57" i="250" s="1"/>
  <c r="Q60" i="250" s="1"/>
  <c r="N49" i="248"/>
  <c r="N52" i="248" s="1"/>
  <c r="N54" i="248" s="1"/>
  <c r="N57" i="248" s="1"/>
  <c r="N60" i="248" s="1"/>
  <c r="C49" i="244"/>
  <c r="C52" i="244" s="1"/>
  <c r="C54" i="244" s="1"/>
  <c r="C57" i="244" s="1"/>
  <c r="C60" i="244" s="1"/>
  <c r="Q49" i="243"/>
  <c r="Q52" i="243" s="1"/>
  <c r="Q54" i="243" s="1"/>
  <c r="Q57" i="243" s="1"/>
  <c r="Q60" i="243" s="1"/>
  <c r="W49" i="237"/>
  <c r="W52" i="237" s="1"/>
  <c r="W54" i="237" s="1"/>
  <c r="W57" i="237" s="1"/>
  <c r="W60" i="237" s="1"/>
  <c r="O49" i="231"/>
  <c r="O52" i="231" s="1"/>
  <c r="O54" i="231" s="1"/>
  <c r="O57" i="231" s="1"/>
  <c r="O60" i="231" s="1"/>
  <c r="I49" i="228"/>
  <c r="I52" i="228" s="1"/>
  <c r="I54" i="228" s="1"/>
  <c r="I57" i="228" s="1"/>
  <c r="I60" i="228" s="1"/>
  <c r="I49" i="224"/>
  <c r="I52" i="224" s="1"/>
  <c r="I54" i="224" s="1"/>
  <c r="I57" i="224" s="1"/>
  <c r="I60" i="224" s="1"/>
  <c r="T49" i="223"/>
  <c r="T52" i="223" s="1"/>
  <c r="T54" i="223" s="1"/>
  <c r="T57" i="223" s="1"/>
  <c r="T60" i="223" s="1"/>
  <c r="Q49" i="217"/>
  <c r="Q52" i="217" s="1"/>
  <c r="Q54" i="217" s="1"/>
  <c r="Q57" i="217" s="1"/>
  <c r="Q60" i="217" s="1"/>
  <c r="F49" i="216"/>
  <c r="F52" i="216" s="1"/>
  <c r="F54" i="216" s="1"/>
  <c r="F57" i="216" s="1"/>
  <c r="F60" i="216" s="1"/>
  <c r="W49" i="211"/>
  <c r="W52" i="211" s="1"/>
  <c r="W54" i="211" s="1"/>
  <c r="W57" i="211" s="1"/>
  <c r="W60" i="211" s="1"/>
  <c r="K49" i="210"/>
  <c r="K52" i="210" s="1"/>
  <c r="K54" i="210" s="1"/>
  <c r="K57" i="210" s="1"/>
  <c r="K60" i="210" s="1"/>
  <c r="G49" i="208"/>
  <c r="G52" i="208" s="1"/>
  <c r="G54" i="208" s="1"/>
  <c r="G57" i="208" s="1"/>
  <c r="G60" i="208" s="1"/>
  <c r="U49" i="199"/>
  <c r="U52" i="199" s="1"/>
  <c r="U54" i="199" s="1"/>
  <c r="U57" i="199" s="1"/>
  <c r="U60" i="199" s="1"/>
  <c r="T49" i="192"/>
  <c r="T52" i="192" s="1"/>
  <c r="T54" i="192" s="1"/>
  <c r="T57" i="192" s="1"/>
  <c r="T60" i="192" s="1"/>
  <c r="D49" i="181"/>
  <c r="D52" i="181" s="1"/>
  <c r="D54" i="181" s="1"/>
  <c r="D57" i="181" s="1"/>
  <c r="D60" i="181" s="1"/>
  <c r="AA49" i="181"/>
  <c r="AA52" i="181" s="1"/>
  <c r="AA54" i="181" s="1"/>
  <c r="AA57" i="181" s="1"/>
  <c r="AA60" i="181" s="1"/>
  <c r="S49" i="180"/>
  <c r="S52" i="180" s="1"/>
  <c r="S54" i="180" s="1"/>
  <c r="S57" i="180" s="1"/>
  <c r="S60" i="180" s="1"/>
  <c r="C49" i="211"/>
  <c r="C52" i="211" s="1"/>
  <c r="C54" i="211" s="1"/>
  <c r="C57" i="211" s="1"/>
  <c r="C60" i="211" s="1"/>
  <c r="Y49" i="211"/>
  <c r="Y52" i="211" s="1"/>
  <c r="Y54" i="211" s="1"/>
  <c r="Y57" i="211" s="1"/>
  <c r="Y60" i="211" s="1"/>
  <c r="T49" i="207"/>
  <c r="T52" i="207" s="1"/>
  <c r="T54" i="207" s="1"/>
  <c r="T57" i="207" s="1"/>
  <c r="T60" i="207" s="1"/>
  <c r="W49" i="199"/>
  <c r="W52" i="199" s="1"/>
  <c r="W54" i="199" s="1"/>
  <c r="W57" i="199" s="1"/>
  <c r="W60" i="199" s="1"/>
  <c r="D49" i="257"/>
  <c r="D52" i="257" s="1"/>
  <c r="D54" i="257" s="1"/>
  <c r="D57" i="257" s="1"/>
  <c r="D60" i="257" s="1"/>
  <c r="V49" i="254"/>
  <c r="V52" i="254" s="1"/>
  <c r="V54" i="254" s="1"/>
  <c r="V57" i="254" s="1"/>
  <c r="V60" i="254" s="1"/>
  <c r="V49" i="252"/>
  <c r="V52" i="252" s="1"/>
  <c r="V54" i="252" s="1"/>
  <c r="V57" i="252" s="1"/>
  <c r="V60" i="252" s="1"/>
  <c r="H49" i="251"/>
  <c r="H52" i="251" s="1"/>
  <c r="H54" i="251" s="1"/>
  <c r="H57" i="251" s="1"/>
  <c r="H60" i="251" s="1"/>
  <c r="S49" i="248"/>
  <c r="S52" i="248" s="1"/>
  <c r="S54" i="248" s="1"/>
  <c r="S57" i="248" s="1"/>
  <c r="S60" i="248" s="1"/>
  <c r="T49" i="246"/>
  <c r="T52" i="246" s="1"/>
  <c r="T54" i="246" s="1"/>
  <c r="T57" i="246" s="1"/>
  <c r="T60" i="246" s="1"/>
  <c r="Z33" i="237"/>
  <c r="R49" i="231"/>
  <c r="R52" i="231" s="1"/>
  <c r="R54" i="231" s="1"/>
  <c r="R57" i="231" s="1"/>
  <c r="R60" i="231" s="1"/>
  <c r="J49" i="230"/>
  <c r="J52" i="230" s="1"/>
  <c r="J54" i="230" s="1"/>
  <c r="J57" i="230" s="1"/>
  <c r="J60" i="230" s="1"/>
  <c r="V49" i="229"/>
  <c r="V52" i="229" s="1"/>
  <c r="V54" i="229" s="1"/>
  <c r="V57" i="229" s="1"/>
  <c r="V60" i="229" s="1"/>
  <c r="K49" i="226"/>
  <c r="K52" i="226" s="1"/>
  <c r="K54" i="226" s="1"/>
  <c r="K57" i="226" s="1"/>
  <c r="K60" i="226" s="1"/>
  <c r="L49" i="224"/>
  <c r="L52" i="224" s="1"/>
  <c r="L54" i="224" s="1"/>
  <c r="L57" i="224" s="1"/>
  <c r="L60" i="224" s="1"/>
  <c r="W49" i="223"/>
  <c r="W52" i="223" s="1"/>
  <c r="W54" i="223" s="1"/>
  <c r="W57" i="223" s="1"/>
  <c r="W60" i="223" s="1"/>
  <c r="K49" i="220"/>
  <c r="K52" i="220" s="1"/>
  <c r="K54" i="220" s="1"/>
  <c r="K57" i="220" s="1"/>
  <c r="K60" i="220" s="1"/>
  <c r="M49" i="218"/>
  <c r="M52" i="218" s="1"/>
  <c r="M54" i="218" s="1"/>
  <c r="M57" i="218" s="1"/>
  <c r="M60" i="218" s="1"/>
  <c r="T49" i="217"/>
  <c r="T52" i="217" s="1"/>
  <c r="T54" i="217" s="1"/>
  <c r="T57" i="217" s="1"/>
  <c r="T60" i="217" s="1"/>
  <c r="W49" i="215"/>
  <c r="W52" i="215" s="1"/>
  <c r="W54" i="215" s="1"/>
  <c r="W57" i="215" s="1"/>
  <c r="W60" i="215" s="1"/>
  <c r="Z33" i="211"/>
  <c r="L49" i="193"/>
  <c r="L52" i="193" s="1"/>
  <c r="L54" i="193" s="1"/>
  <c r="L57" i="193" s="1"/>
  <c r="L60" i="193" s="1"/>
  <c r="N49" i="188"/>
  <c r="N52" i="188" s="1"/>
  <c r="N54" i="188" s="1"/>
  <c r="N57" i="188" s="1"/>
  <c r="N60" i="188" s="1"/>
  <c r="M49" i="182"/>
  <c r="M52" i="182" s="1"/>
  <c r="M54" i="182" s="1"/>
  <c r="M57" i="182" s="1"/>
  <c r="M60" i="182" s="1"/>
  <c r="G49" i="181"/>
  <c r="G52" i="181" s="1"/>
  <c r="G54" i="181" s="1"/>
  <c r="G57" i="181" s="1"/>
  <c r="G60" i="181" s="1"/>
  <c r="C49" i="237"/>
  <c r="C52" i="237" s="1"/>
  <c r="C54" i="237" s="1"/>
  <c r="C57" i="237" s="1"/>
  <c r="C60" i="237" s="1"/>
  <c r="Y49" i="237"/>
  <c r="Y52" i="237" s="1"/>
  <c r="Y54" i="237" s="1"/>
  <c r="Y57" i="237" s="1"/>
  <c r="Y60" i="237" s="1"/>
  <c r="D49" i="1"/>
  <c r="D52" i="1" s="1"/>
  <c r="D54" i="1" s="1"/>
  <c r="D57" i="1" s="1"/>
  <c r="D60" i="1" s="1"/>
  <c r="AA49" i="1"/>
  <c r="AA52" i="1" s="1"/>
  <c r="AA54" i="1" s="1"/>
  <c r="AA57" i="1" s="1"/>
  <c r="AA60" i="1" s="1"/>
  <c r="F49" i="257"/>
  <c r="F52" i="257" s="1"/>
  <c r="F54" i="257" s="1"/>
  <c r="F57" i="257" s="1"/>
  <c r="F60" i="257" s="1"/>
  <c r="R49" i="256"/>
  <c r="R52" i="256" s="1"/>
  <c r="R54" i="256" s="1"/>
  <c r="R57" i="256" s="1"/>
  <c r="R60" i="256" s="1"/>
  <c r="F49" i="255"/>
  <c r="F52" i="255" s="1"/>
  <c r="F54" i="255" s="1"/>
  <c r="F57" i="255" s="1"/>
  <c r="F60" i="255" s="1"/>
  <c r="N49" i="245"/>
  <c r="N52" i="245" s="1"/>
  <c r="N54" i="245" s="1"/>
  <c r="N57" i="245" s="1"/>
  <c r="N60" i="245" s="1"/>
  <c r="F49" i="244"/>
  <c r="F52" i="244" s="1"/>
  <c r="F54" i="244" s="1"/>
  <c r="F57" i="244" s="1"/>
  <c r="F60" i="244" s="1"/>
  <c r="L49" i="240"/>
  <c r="L52" i="240" s="1"/>
  <c r="L54" i="240" s="1"/>
  <c r="L57" i="240" s="1"/>
  <c r="L60" i="240" s="1"/>
  <c r="E49" i="1"/>
  <c r="E52" i="1" s="1"/>
  <c r="E54" i="1" s="1"/>
  <c r="E57" i="1" s="1"/>
  <c r="E60" i="1" s="1"/>
  <c r="T49" i="258"/>
  <c r="T52" i="258" s="1"/>
  <c r="T54" i="258" s="1"/>
  <c r="T57" i="258" s="1"/>
  <c r="T60" i="258" s="1"/>
  <c r="G49" i="257"/>
  <c r="G52" i="257" s="1"/>
  <c r="G54" i="257" s="1"/>
  <c r="G57" i="257" s="1"/>
  <c r="G60" i="257" s="1"/>
  <c r="H49" i="247"/>
  <c r="H52" i="247" s="1"/>
  <c r="H54" i="247" s="1"/>
  <c r="H57" i="247" s="1"/>
  <c r="H60" i="247" s="1"/>
  <c r="O49" i="245"/>
  <c r="O52" i="245" s="1"/>
  <c r="O54" i="245" s="1"/>
  <c r="O57" i="245" s="1"/>
  <c r="O60" i="245" s="1"/>
  <c r="E49" i="239"/>
  <c r="E52" i="239" s="1"/>
  <c r="E54" i="239" s="1"/>
  <c r="E57" i="239" s="1"/>
  <c r="E60" i="239" s="1"/>
  <c r="E49" i="237"/>
  <c r="E52" i="237" s="1"/>
  <c r="E54" i="237" s="1"/>
  <c r="E57" i="237" s="1"/>
  <c r="E60" i="237" s="1"/>
  <c r="Z48" i="237"/>
  <c r="AA49" i="225"/>
  <c r="AA52" i="225" s="1"/>
  <c r="AA54" i="225" s="1"/>
  <c r="AA57" i="225" s="1"/>
  <c r="AA60" i="225" s="1"/>
  <c r="N49" i="218"/>
  <c r="N52" i="218" s="1"/>
  <c r="N54" i="218" s="1"/>
  <c r="N57" i="218" s="1"/>
  <c r="N60" i="218" s="1"/>
  <c r="X52" i="218"/>
  <c r="O49" i="212"/>
  <c r="O52" i="212" s="1"/>
  <c r="O54" i="212" s="1"/>
  <c r="O57" i="212" s="1"/>
  <c r="O60" i="212" s="1"/>
  <c r="Z48" i="211"/>
  <c r="V49" i="207"/>
  <c r="V52" i="207" s="1"/>
  <c r="V54" i="207" s="1"/>
  <c r="V57" i="207" s="1"/>
  <c r="V60" i="207" s="1"/>
  <c r="F49" i="206"/>
  <c r="F52" i="206" s="1"/>
  <c r="F54" i="206" s="1"/>
  <c r="F57" i="206" s="1"/>
  <c r="F60" i="206" s="1"/>
  <c r="L49" i="203"/>
  <c r="L52" i="203" s="1"/>
  <c r="L54" i="203" s="1"/>
  <c r="L57" i="203" s="1"/>
  <c r="L60" i="203" s="1"/>
  <c r="M49" i="193"/>
  <c r="M52" i="193" s="1"/>
  <c r="M54" i="193" s="1"/>
  <c r="M57" i="193" s="1"/>
  <c r="M60" i="193" s="1"/>
  <c r="W49" i="183"/>
  <c r="W52" i="183" s="1"/>
  <c r="W54" i="183" s="1"/>
  <c r="W57" i="183" s="1"/>
  <c r="W60" i="183" s="1"/>
  <c r="X49" i="124"/>
  <c r="Z33" i="124"/>
  <c r="Y49" i="223"/>
  <c r="Y52" i="223" s="1"/>
  <c r="Y54" i="223" s="1"/>
  <c r="Y57" i="223" s="1"/>
  <c r="Y60" i="223" s="1"/>
  <c r="P49" i="212"/>
  <c r="P52" i="212" s="1"/>
  <c r="P54" i="212" s="1"/>
  <c r="P57" i="212" s="1"/>
  <c r="P60" i="212" s="1"/>
  <c r="Z33" i="202"/>
  <c r="X49" i="202"/>
  <c r="N49" i="193"/>
  <c r="N52" i="193" s="1"/>
  <c r="N54" i="193" s="1"/>
  <c r="N57" i="193" s="1"/>
  <c r="N60" i="193" s="1"/>
  <c r="O49" i="182"/>
  <c r="O52" i="182" s="1"/>
  <c r="O54" i="182" s="1"/>
  <c r="O57" i="182" s="1"/>
  <c r="O60" i="182" s="1"/>
  <c r="V49" i="140"/>
  <c r="V52" i="140" s="1"/>
  <c r="V54" i="140" s="1"/>
  <c r="V57" i="140" s="1"/>
  <c r="V60" i="140" s="1"/>
  <c r="W49" i="246"/>
  <c r="W52" i="246" s="1"/>
  <c r="W54" i="246" s="1"/>
  <c r="W57" i="246" s="1"/>
  <c r="W60" i="246" s="1"/>
  <c r="O49" i="240"/>
  <c r="O52" i="240" s="1"/>
  <c r="O54" i="240" s="1"/>
  <c r="O57" i="240" s="1"/>
  <c r="O60" i="240" s="1"/>
  <c r="R49" i="238"/>
  <c r="R52" i="238" s="1"/>
  <c r="R54" i="238" s="1"/>
  <c r="R57" i="238" s="1"/>
  <c r="R60" i="238" s="1"/>
  <c r="M49" i="233"/>
  <c r="M52" i="233" s="1"/>
  <c r="M54" i="233" s="1"/>
  <c r="M57" i="233" s="1"/>
  <c r="M60" i="233" s="1"/>
  <c r="C49" i="229"/>
  <c r="C52" i="229" s="1"/>
  <c r="C54" i="229" s="1"/>
  <c r="C57" i="229" s="1"/>
  <c r="C60" i="229" s="1"/>
  <c r="Y49" i="229"/>
  <c r="Y52" i="229" s="1"/>
  <c r="Y54" i="229" s="1"/>
  <c r="Y57" i="229" s="1"/>
  <c r="Y60" i="229" s="1"/>
  <c r="F49" i="225"/>
  <c r="F52" i="225" s="1"/>
  <c r="F54" i="225" s="1"/>
  <c r="F57" i="225" s="1"/>
  <c r="F60" i="225" s="1"/>
  <c r="N49" i="220"/>
  <c r="N52" i="220" s="1"/>
  <c r="N54" i="220" s="1"/>
  <c r="N57" i="220" s="1"/>
  <c r="N60" i="220" s="1"/>
  <c r="C49" i="219"/>
  <c r="C52" i="219" s="1"/>
  <c r="C54" i="219" s="1"/>
  <c r="C57" i="219" s="1"/>
  <c r="C60" i="219" s="1"/>
  <c r="Y49" i="219"/>
  <c r="Y52" i="219" s="1"/>
  <c r="Y54" i="219" s="1"/>
  <c r="Y57" i="219" s="1"/>
  <c r="Y60" i="219" s="1"/>
  <c r="P49" i="218"/>
  <c r="P52" i="218" s="1"/>
  <c r="P54" i="218" s="1"/>
  <c r="P57" i="218" s="1"/>
  <c r="P60" i="218" s="1"/>
  <c r="C49" i="183"/>
  <c r="C52" i="183" s="1"/>
  <c r="C54" i="183" s="1"/>
  <c r="C57" i="183" s="1"/>
  <c r="C60" i="183" s="1"/>
  <c r="Y49" i="183"/>
  <c r="Y52" i="183" s="1"/>
  <c r="Y54" i="183" s="1"/>
  <c r="Y57" i="183" s="1"/>
  <c r="Y60" i="183" s="1"/>
  <c r="AA49" i="177"/>
  <c r="AA52" i="177" s="1"/>
  <c r="AA54" i="177" s="1"/>
  <c r="AA57" i="177" s="1"/>
  <c r="AA60" i="177" s="1"/>
  <c r="M49" i="155"/>
  <c r="M52" i="155" s="1"/>
  <c r="M54" i="155" s="1"/>
  <c r="M57" i="155" s="1"/>
  <c r="M60" i="155" s="1"/>
  <c r="U49" i="137"/>
  <c r="U52" i="137" s="1"/>
  <c r="U54" i="137" s="1"/>
  <c r="U57" i="137" s="1"/>
  <c r="U60" i="137" s="1"/>
  <c r="J49" i="101"/>
  <c r="J52" i="101" s="1"/>
  <c r="J54" i="101" s="1"/>
  <c r="J57" i="101" s="1"/>
  <c r="J60" i="101" s="1"/>
  <c r="E49" i="100"/>
  <c r="E52" i="100" s="1"/>
  <c r="E54" i="100" s="1"/>
  <c r="E57" i="100" s="1"/>
  <c r="E60" i="100" s="1"/>
  <c r="Z33" i="140"/>
  <c r="X49" i="140"/>
  <c r="X52" i="140" s="1"/>
  <c r="X49" i="252"/>
  <c r="Z49" i="252" s="1"/>
  <c r="Z33" i="252"/>
  <c r="G49" i="1"/>
  <c r="G52" i="1" s="1"/>
  <c r="G54" i="1" s="1"/>
  <c r="G57" i="1" s="1"/>
  <c r="G60" i="1" s="1"/>
  <c r="U49" i="256"/>
  <c r="U52" i="256" s="1"/>
  <c r="U54" i="256" s="1"/>
  <c r="U57" i="256" s="1"/>
  <c r="U60" i="256" s="1"/>
  <c r="V49" i="248"/>
  <c r="V52" i="248" s="1"/>
  <c r="V54" i="248" s="1"/>
  <c r="V57" i="248" s="1"/>
  <c r="V60" i="248" s="1"/>
  <c r="V49" i="200"/>
  <c r="V52" i="200" s="1"/>
  <c r="V54" i="200" s="1"/>
  <c r="V57" i="200" s="1"/>
  <c r="V60" i="200" s="1"/>
  <c r="U49" i="191"/>
  <c r="U52" i="191" s="1"/>
  <c r="U54" i="191" s="1"/>
  <c r="U57" i="191" s="1"/>
  <c r="U60" i="191" s="1"/>
  <c r="S49" i="253"/>
  <c r="S52" i="253" s="1"/>
  <c r="S54" i="253" s="1"/>
  <c r="S57" i="253" s="1"/>
  <c r="S60" i="253" s="1"/>
  <c r="P49" i="253"/>
  <c r="P52" i="253" s="1"/>
  <c r="P54" i="253" s="1"/>
  <c r="P57" i="253" s="1"/>
  <c r="P60" i="253" s="1"/>
  <c r="O49" i="251"/>
  <c r="O52" i="251" s="1"/>
  <c r="O54" i="251" s="1"/>
  <c r="O57" i="251" s="1"/>
  <c r="O60" i="251" s="1"/>
  <c r="E49" i="246"/>
  <c r="E52" i="246" s="1"/>
  <c r="E54" i="246" s="1"/>
  <c r="E57" i="246" s="1"/>
  <c r="E60" i="246" s="1"/>
  <c r="I49" i="241"/>
  <c r="I52" i="241" s="1"/>
  <c r="I54" i="241" s="1"/>
  <c r="I57" i="241" s="1"/>
  <c r="I60" i="241" s="1"/>
  <c r="S49" i="240"/>
  <c r="S52" i="240" s="1"/>
  <c r="S54" i="240" s="1"/>
  <c r="S57" i="240" s="1"/>
  <c r="S60" i="240" s="1"/>
  <c r="V49" i="238"/>
  <c r="V52" i="238" s="1"/>
  <c r="V54" i="238" s="1"/>
  <c r="V57" i="238" s="1"/>
  <c r="V60" i="238" s="1"/>
  <c r="D49" i="234"/>
  <c r="D52" i="234" s="1"/>
  <c r="D54" i="234" s="1"/>
  <c r="D57" i="234" s="1"/>
  <c r="D60" i="234" s="1"/>
  <c r="K49" i="232"/>
  <c r="K52" i="232" s="1"/>
  <c r="K54" i="232" s="1"/>
  <c r="K57" i="232" s="1"/>
  <c r="K60" i="232" s="1"/>
  <c r="I49" i="227"/>
  <c r="I52" i="227" s="1"/>
  <c r="I54" i="227" s="1"/>
  <c r="I57" i="227" s="1"/>
  <c r="I60" i="227" s="1"/>
  <c r="R49" i="226"/>
  <c r="R52" i="226" s="1"/>
  <c r="R54" i="226" s="1"/>
  <c r="R57" i="226" s="1"/>
  <c r="R60" i="226" s="1"/>
  <c r="T49" i="222"/>
  <c r="T52" i="222" s="1"/>
  <c r="T54" i="222" s="1"/>
  <c r="T57" i="222" s="1"/>
  <c r="T60" i="222" s="1"/>
  <c r="G49" i="219"/>
  <c r="G52" i="219" s="1"/>
  <c r="G54" i="219" s="1"/>
  <c r="G57" i="219" s="1"/>
  <c r="G60" i="219" s="1"/>
  <c r="P49" i="216"/>
  <c r="P52" i="216" s="1"/>
  <c r="P54" i="216" s="1"/>
  <c r="P57" i="216" s="1"/>
  <c r="P60" i="216" s="1"/>
  <c r="R49" i="214"/>
  <c r="R52" i="214" s="1"/>
  <c r="R54" i="214" s="1"/>
  <c r="R57" i="214" s="1"/>
  <c r="R60" i="214" s="1"/>
  <c r="Q49" i="208"/>
  <c r="Q52" i="208" s="1"/>
  <c r="Q54" i="208" s="1"/>
  <c r="Q57" i="208" s="1"/>
  <c r="Q60" i="208" s="1"/>
  <c r="AA49" i="194"/>
  <c r="AA52" i="194" s="1"/>
  <c r="AA54" i="194" s="1"/>
  <c r="AA57" i="194" s="1"/>
  <c r="AA60" i="194" s="1"/>
  <c r="N49" i="184"/>
  <c r="N52" i="184" s="1"/>
  <c r="N54" i="184" s="1"/>
  <c r="N57" i="184" s="1"/>
  <c r="N60" i="184" s="1"/>
  <c r="X49" i="132"/>
  <c r="M49" i="257"/>
  <c r="M52" i="257" s="1"/>
  <c r="M54" i="257" s="1"/>
  <c r="M57" i="257" s="1"/>
  <c r="M60" i="257" s="1"/>
  <c r="O49" i="255"/>
  <c r="O52" i="255" s="1"/>
  <c r="O54" i="255" s="1"/>
  <c r="O57" i="255" s="1"/>
  <c r="O60" i="255" s="1"/>
  <c r="G49" i="252"/>
  <c r="G52" i="252" s="1"/>
  <c r="G54" i="252" s="1"/>
  <c r="G57" i="252" s="1"/>
  <c r="G60" i="252" s="1"/>
  <c r="E49" i="250"/>
  <c r="E52" i="250" s="1"/>
  <c r="E54" i="250" s="1"/>
  <c r="E57" i="250" s="1"/>
  <c r="E60" i="250" s="1"/>
  <c r="M49" i="249"/>
  <c r="M52" i="249" s="1"/>
  <c r="M54" i="249" s="1"/>
  <c r="M57" i="249" s="1"/>
  <c r="M60" i="249" s="1"/>
  <c r="D49" i="248"/>
  <c r="D52" i="248" s="1"/>
  <c r="D54" i="248" s="1"/>
  <c r="D57" i="248" s="1"/>
  <c r="D60" i="248" s="1"/>
  <c r="AA49" i="248"/>
  <c r="AA52" i="248" s="1"/>
  <c r="AA54" i="248" s="1"/>
  <c r="AA57" i="248" s="1"/>
  <c r="AA60" i="248" s="1"/>
  <c r="C49" i="258"/>
  <c r="C52" i="258" s="1"/>
  <c r="C54" i="258" s="1"/>
  <c r="C57" i="258" s="1"/>
  <c r="C60" i="258" s="1"/>
  <c r="Z48" i="256"/>
  <c r="P49" i="255"/>
  <c r="P52" i="255" s="1"/>
  <c r="P54" i="255" s="1"/>
  <c r="P57" i="255" s="1"/>
  <c r="P60" i="255" s="1"/>
  <c r="H49" i="254"/>
  <c r="H52" i="254" s="1"/>
  <c r="H54" i="254" s="1"/>
  <c r="H57" i="254" s="1"/>
  <c r="H60" i="254" s="1"/>
  <c r="F49" i="250"/>
  <c r="F52" i="250" s="1"/>
  <c r="F54" i="250" s="1"/>
  <c r="F57" i="250" s="1"/>
  <c r="F60" i="250" s="1"/>
  <c r="P49" i="249"/>
  <c r="P52" i="249" s="1"/>
  <c r="P54" i="249" s="1"/>
  <c r="P57" i="249" s="1"/>
  <c r="P60" i="249" s="1"/>
  <c r="O49" i="247"/>
  <c r="O52" i="247" s="1"/>
  <c r="O54" i="247" s="1"/>
  <c r="O57" i="247" s="1"/>
  <c r="O60" i="247" s="1"/>
  <c r="V49" i="245"/>
  <c r="V52" i="245" s="1"/>
  <c r="V54" i="245" s="1"/>
  <c r="V57" i="245" s="1"/>
  <c r="V60" i="245" s="1"/>
  <c r="T49" i="240"/>
  <c r="T52" i="240" s="1"/>
  <c r="T54" i="240" s="1"/>
  <c r="T57" i="240" s="1"/>
  <c r="T60" i="240" s="1"/>
  <c r="L49" i="239"/>
  <c r="L52" i="239" s="1"/>
  <c r="L54" i="239" s="1"/>
  <c r="L57" i="239" s="1"/>
  <c r="L60" i="239" s="1"/>
  <c r="C49" i="236"/>
  <c r="C52" i="236" s="1"/>
  <c r="C54" i="236" s="1"/>
  <c r="C57" i="236" s="1"/>
  <c r="C60" i="236" s="1"/>
  <c r="L49" i="235"/>
  <c r="L52" i="235" s="1"/>
  <c r="L54" i="235" s="1"/>
  <c r="L57" i="235" s="1"/>
  <c r="L60" i="235" s="1"/>
  <c r="R49" i="233"/>
  <c r="R52" i="233" s="1"/>
  <c r="R54" i="233" s="1"/>
  <c r="R57" i="233" s="1"/>
  <c r="R60" i="233" s="1"/>
  <c r="Z48" i="231"/>
  <c r="S49" i="226"/>
  <c r="S52" i="226" s="1"/>
  <c r="S54" i="226" s="1"/>
  <c r="S57" i="226" s="1"/>
  <c r="S60" i="226" s="1"/>
  <c r="K49" i="225"/>
  <c r="K52" i="225" s="1"/>
  <c r="K54" i="225" s="1"/>
  <c r="K57" i="225" s="1"/>
  <c r="K60" i="225" s="1"/>
  <c r="S49" i="220"/>
  <c r="S52" i="220" s="1"/>
  <c r="S54" i="220" s="1"/>
  <c r="S57" i="220" s="1"/>
  <c r="S60" i="220" s="1"/>
  <c r="Z52" i="205"/>
  <c r="X54" i="205"/>
  <c r="S49" i="203"/>
  <c r="S52" i="203" s="1"/>
  <c r="S54" i="203" s="1"/>
  <c r="S57" i="203" s="1"/>
  <c r="S60" i="203" s="1"/>
  <c r="E49" i="194"/>
  <c r="E52" i="194" s="1"/>
  <c r="E54" i="194" s="1"/>
  <c r="E57" i="194" s="1"/>
  <c r="E60" i="194" s="1"/>
  <c r="P49" i="187"/>
  <c r="P52" i="187" s="1"/>
  <c r="P54" i="187" s="1"/>
  <c r="P57" i="187" s="1"/>
  <c r="P60" i="187" s="1"/>
  <c r="R49" i="178"/>
  <c r="R52" i="178" s="1"/>
  <c r="R54" i="178" s="1"/>
  <c r="R57" i="178" s="1"/>
  <c r="R60" i="178" s="1"/>
  <c r="L49" i="151"/>
  <c r="L52" i="151" s="1"/>
  <c r="L54" i="151" s="1"/>
  <c r="L57" i="151" s="1"/>
  <c r="L60" i="151" s="1"/>
  <c r="K49" i="1"/>
  <c r="K52" i="1" s="1"/>
  <c r="K54" i="1" s="1"/>
  <c r="K57" i="1" s="1"/>
  <c r="K60" i="1" s="1"/>
  <c r="D49" i="258"/>
  <c r="D52" i="258" s="1"/>
  <c r="D54" i="258" s="1"/>
  <c r="D57" i="258" s="1"/>
  <c r="D60" i="258" s="1"/>
  <c r="Z48" i="258"/>
  <c r="K49" i="255"/>
  <c r="K52" i="255" s="1"/>
  <c r="K54" i="255" s="1"/>
  <c r="K57" i="255" s="1"/>
  <c r="K60" i="255" s="1"/>
  <c r="C49" i="254"/>
  <c r="C52" i="254" s="1"/>
  <c r="C54" i="254" s="1"/>
  <c r="C57" i="254" s="1"/>
  <c r="C60" i="254" s="1"/>
  <c r="W49" i="254"/>
  <c r="W52" i="254" s="1"/>
  <c r="W54" i="254" s="1"/>
  <c r="W57" i="254" s="1"/>
  <c r="W60" i="254" s="1"/>
  <c r="F49" i="251"/>
  <c r="F52" i="251" s="1"/>
  <c r="F54" i="251" s="1"/>
  <c r="F57" i="251" s="1"/>
  <c r="F60" i="251" s="1"/>
  <c r="O49" i="250"/>
  <c r="O52" i="250" s="1"/>
  <c r="O54" i="250" s="1"/>
  <c r="O57" i="250" s="1"/>
  <c r="O60" i="250" s="1"/>
  <c r="X49" i="249"/>
  <c r="P49" i="247"/>
  <c r="P52" i="247" s="1"/>
  <c r="P54" i="247" s="1"/>
  <c r="P57" i="247" s="1"/>
  <c r="P60" i="247" s="1"/>
  <c r="F49" i="246"/>
  <c r="F52" i="246" s="1"/>
  <c r="F54" i="246" s="1"/>
  <c r="F57" i="246" s="1"/>
  <c r="F60" i="246" s="1"/>
  <c r="T49" i="243"/>
  <c r="T52" i="243" s="1"/>
  <c r="T54" i="243" s="1"/>
  <c r="T57" i="243" s="1"/>
  <c r="T60" i="243" s="1"/>
  <c r="G49" i="242"/>
  <c r="G52" i="242" s="1"/>
  <c r="G54" i="242" s="1"/>
  <c r="G57" i="242" s="1"/>
  <c r="G60" i="242" s="1"/>
  <c r="Q49" i="241"/>
  <c r="Q52" i="241" s="1"/>
  <c r="Q54" i="241" s="1"/>
  <c r="Q57" i="241" s="1"/>
  <c r="Q60" i="241" s="1"/>
  <c r="C49" i="240"/>
  <c r="C52" i="240" s="1"/>
  <c r="C54" i="240" s="1"/>
  <c r="C57" i="240" s="1"/>
  <c r="C60" i="240" s="1"/>
  <c r="Y49" i="240"/>
  <c r="Y52" i="240" s="1"/>
  <c r="Y54" i="240" s="1"/>
  <c r="Y57" i="240" s="1"/>
  <c r="Y60" i="240" s="1"/>
  <c r="M49" i="239"/>
  <c r="M52" i="239" s="1"/>
  <c r="M54" i="239" s="1"/>
  <c r="M57" i="239" s="1"/>
  <c r="M60" i="239" s="1"/>
  <c r="P49" i="236"/>
  <c r="P52" i="236" s="1"/>
  <c r="P54" i="236" s="1"/>
  <c r="P57" i="236" s="1"/>
  <c r="P60" i="236" s="1"/>
  <c r="AA49" i="233"/>
  <c r="AA52" i="233" s="1"/>
  <c r="AA54" i="233" s="1"/>
  <c r="AA57" i="233" s="1"/>
  <c r="AA60" i="233" s="1"/>
  <c r="Z48" i="233"/>
  <c r="P49" i="232"/>
  <c r="P52" i="232" s="1"/>
  <c r="P54" i="232" s="1"/>
  <c r="P57" i="232" s="1"/>
  <c r="P60" i="232" s="1"/>
  <c r="D49" i="229"/>
  <c r="D52" i="229" s="1"/>
  <c r="D54" i="229" s="1"/>
  <c r="D57" i="229" s="1"/>
  <c r="D60" i="229" s="1"/>
  <c r="Q49" i="227"/>
  <c r="Q52" i="227" s="1"/>
  <c r="Q54" i="227" s="1"/>
  <c r="Q57" i="227" s="1"/>
  <c r="Q60" i="227" s="1"/>
  <c r="W49" i="226"/>
  <c r="W52" i="226" s="1"/>
  <c r="W54" i="226" s="1"/>
  <c r="W57" i="226" s="1"/>
  <c r="W60" i="226" s="1"/>
  <c r="Q49" i="224"/>
  <c r="Q52" i="224" s="1"/>
  <c r="Q54" i="224" s="1"/>
  <c r="Q57" i="224" s="1"/>
  <c r="Q60" i="224" s="1"/>
  <c r="D49" i="223"/>
  <c r="D52" i="223" s="1"/>
  <c r="D54" i="223" s="1"/>
  <c r="D57" i="223" s="1"/>
  <c r="D60" i="223" s="1"/>
  <c r="AA49" i="223"/>
  <c r="AA52" i="223" s="1"/>
  <c r="AA54" i="223" s="1"/>
  <c r="AA57" i="223" s="1"/>
  <c r="AA60" i="223" s="1"/>
  <c r="K49" i="222"/>
  <c r="K52" i="222" s="1"/>
  <c r="K54" i="222" s="1"/>
  <c r="K57" i="222" s="1"/>
  <c r="K60" i="222" s="1"/>
  <c r="R49" i="221"/>
  <c r="R52" i="221" s="1"/>
  <c r="R54" i="221" s="1"/>
  <c r="R57" i="221" s="1"/>
  <c r="R60" i="221" s="1"/>
  <c r="X49" i="220"/>
  <c r="X52" i="220" s="1"/>
  <c r="F49" i="219"/>
  <c r="F52" i="219" s="1"/>
  <c r="F54" i="219" s="1"/>
  <c r="F57" i="219" s="1"/>
  <c r="F60" i="219" s="1"/>
  <c r="Q49" i="215"/>
  <c r="Q52" i="215" s="1"/>
  <c r="Q54" i="215" s="1"/>
  <c r="Q57" i="215" s="1"/>
  <c r="Q60" i="215" s="1"/>
  <c r="W49" i="214"/>
  <c r="W52" i="214" s="1"/>
  <c r="W54" i="214" s="1"/>
  <c r="W57" i="214" s="1"/>
  <c r="W60" i="214" s="1"/>
  <c r="I49" i="213"/>
  <c r="I52" i="213" s="1"/>
  <c r="I54" i="213" s="1"/>
  <c r="I57" i="213" s="1"/>
  <c r="I60" i="213" s="1"/>
  <c r="L49" i="210"/>
  <c r="L52" i="210" s="1"/>
  <c r="L54" i="210" s="1"/>
  <c r="L57" i="210" s="1"/>
  <c r="L60" i="210" s="1"/>
  <c r="F49" i="207"/>
  <c r="F52" i="207" s="1"/>
  <c r="F54" i="207" s="1"/>
  <c r="F57" i="207" s="1"/>
  <c r="F60" i="207" s="1"/>
  <c r="G49" i="206"/>
  <c r="G52" i="206" s="1"/>
  <c r="G54" i="206" s="1"/>
  <c r="G57" i="206" s="1"/>
  <c r="G60" i="206" s="1"/>
  <c r="K49" i="205"/>
  <c r="K52" i="205" s="1"/>
  <c r="K54" i="205" s="1"/>
  <c r="K57" i="205" s="1"/>
  <c r="K60" i="205" s="1"/>
  <c r="F49" i="202"/>
  <c r="F52" i="202" s="1"/>
  <c r="F54" i="202" s="1"/>
  <c r="F57" i="202" s="1"/>
  <c r="F60" i="202" s="1"/>
  <c r="O49" i="197"/>
  <c r="O52" i="197" s="1"/>
  <c r="O54" i="197" s="1"/>
  <c r="O57" i="197" s="1"/>
  <c r="O60" i="197" s="1"/>
  <c r="W49" i="196"/>
  <c r="W52" i="196" s="1"/>
  <c r="W54" i="196" s="1"/>
  <c r="W57" i="196" s="1"/>
  <c r="W60" i="196" s="1"/>
  <c r="G49" i="190"/>
  <c r="G52" i="190" s="1"/>
  <c r="G54" i="190" s="1"/>
  <c r="G57" i="190" s="1"/>
  <c r="G60" i="190" s="1"/>
  <c r="R49" i="189"/>
  <c r="R52" i="189" s="1"/>
  <c r="R54" i="189" s="1"/>
  <c r="R57" i="189" s="1"/>
  <c r="R60" i="189" s="1"/>
  <c r="E49" i="185"/>
  <c r="E52" i="185" s="1"/>
  <c r="E54" i="185" s="1"/>
  <c r="E57" i="185" s="1"/>
  <c r="E60" i="185" s="1"/>
  <c r="G49" i="183"/>
  <c r="G52" i="183" s="1"/>
  <c r="G54" i="183" s="1"/>
  <c r="G57" i="183" s="1"/>
  <c r="G60" i="183" s="1"/>
  <c r="K49" i="176"/>
  <c r="K52" i="176" s="1"/>
  <c r="K54" i="176" s="1"/>
  <c r="K57" i="176" s="1"/>
  <c r="K60" i="176" s="1"/>
  <c r="Z33" i="161"/>
  <c r="X49" i="161"/>
  <c r="G49" i="146"/>
  <c r="G52" i="146" s="1"/>
  <c r="G54" i="146" s="1"/>
  <c r="G57" i="146" s="1"/>
  <c r="G60" i="146" s="1"/>
  <c r="C49" i="140"/>
  <c r="C52" i="140" s="1"/>
  <c r="C54" i="140" s="1"/>
  <c r="C57" i="140" s="1"/>
  <c r="C60" i="140" s="1"/>
  <c r="Y49" i="140"/>
  <c r="Y52" i="140" s="1"/>
  <c r="Y54" i="140" s="1"/>
  <c r="Y57" i="140" s="1"/>
  <c r="Y60" i="140" s="1"/>
  <c r="G49" i="258"/>
  <c r="G52" i="258" s="1"/>
  <c r="G54" i="258" s="1"/>
  <c r="G57" i="258" s="1"/>
  <c r="G60" i="258" s="1"/>
  <c r="N49" i="257"/>
  <c r="N52" i="257" s="1"/>
  <c r="N54" i="257" s="1"/>
  <c r="N57" i="257" s="1"/>
  <c r="N60" i="257" s="1"/>
  <c r="L49" i="257"/>
  <c r="L52" i="257" s="1"/>
  <c r="L54" i="257" s="1"/>
  <c r="L57" i="257" s="1"/>
  <c r="L60" i="257" s="1"/>
  <c r="I49" i="251"/>
  <c r="I52" i="251" s="1"/>
  <c r="I54" i="251" s="1"/>
  <c r="I57" i="251" s="1"/>
  <c r="I60" i="251" s="1"/>
  <c r="R49" i="250"/>
  <c r="R52" i="250" s="1"/>
  <c r="R54" i="250" s="1"/>
  <c r="R57" i="250" s="1"/>
  <c r="R60" i="250" s="1"/>
  <c r="E49" i="249"/>
  <c r="E52" i="249" s="1"/>
  <c r="E54" i="249" s="1"/>
  <c r="E57" i="249" s="1"/>
  <c r="E60" i="249" s="1"/>
  <c r="Z48" i="249"/>
  <c r="S49" i="247"/>
  <c r="S52" i="247" s="1"/>
  <c r="S54" i="247" s="1"/>
  <c r="S57" i="247" s="1"/>
  <c r="S60" i="247" s="1"/>
  <c r="I49" i="246"/>
  <c r="I52" i="246" s="1"/>
  <c r="I54" i="246" s="1"/>
  <c r="I57" i="246" s="1"/>
  <c r="I60" i="246" s="1"/>
  <c r="W49" i="245"/>
  <c r="W52" i="245" s="1"/>
  <c r="W54" i="245" s="1"/>
  <c r="W57" i="245" s="1"/>
  <c r="W60" i="245" s="1"/>
  <c r="L49" i="244"/>
  <c r="L52" i="244" s="1"/>
  <c r="L54" i="244" s="1"/>
  <c r="L57" i="244" s="1"/>
  <c r="L60" i="244" s="1"/>
  <c r="W49" i="243"/>
  <c r="W52" i="243" s="1"/>
  <c r="W54" i="243" s="1"/>
  <c r="W57" i="243" s="1"/>
  <c r="W60" i="243" s="1"/>
  <c r="J49" i="242"/>
  <c r="J52" i="242" s="1"/>
  <c r="J54" i="242" s="1"/>
  <c r="J57" i="242" s="1"/>
  <c r="J60" i="242" s="1"/>
  <c r="F49" i="240"/>
  <c r="F52" i="240" s="1"/>
  <c r="F54" i="240" s="1"/>
  <c r="F57" i="240" s="1"/>
  <c r="F60" i="240" s="1"/>
  <c r="P49" i="239"/>
  <c r="P52" i="239" s="1"/>
  <c r="P54" i="239" s="1"/>
  <c r="P57" i="239" s="1"/>
  <c r="P60" i="239" s="1"/>
  <c r="D49" i="238"/>
  <c r="D52" i="238" s="1"/>
  <c r="D54" i="238" s="1"/>
  <c r="D57" i="238" s="1"/>
  <c r="D60" i="238" s="1"/>
  <c r="AA49" i="238"/>
  <c r="AA52" i="238" s="1"/>
  <c r="AA54" i="238" s="1"/>
  <c r="AA57" i="238" s="1"/>
  <c r="AA60" i="238" s="1"/>
  <c r="S49" i="236"/>
  <c r="S52" i="236" s="1"/>
  <c r="S54" i="236" s="1"/>
  <c r="S57" i="236" s="1"/>
  <c r="S60" i="236" s="1"/>
  <c r="F49" i="235"/>
  <c r="F52" i="235" s="1"/>
  <c r="F54" i="235" s="1"/>
  <c r="F57" i="235" s="1"/>
  <c r="F60" i="235" s="1"/>
  <c r="Q49" i="234"/>
  <c r="Q52" i="234" s="1"/>
  <c r="Q54" i="234" s="1"/>
  <c r="Q57" i="234" s="1"/>
  <c r="Q60" i="234" s="1"/>
  <c r="G49" i="233"/>
  <c r="G52" i="233" s="1"/>
  <c r="G54" i="233" s="1"/>
  <c r="G57" i="233" s="1"/>
  <c r="G60" i="233" s="1"/>
  <c r="S49" i="232"/>
  <c r="S52" i="232" s="1"/>
  <c r="S54" i="232" s="1"/>
  <c r="S57" i="232" s="1"/>
  <c r="S60" i="232" s="1"/>
  <c r="I49" i="231"/>
  <c r="I52" i="231" s="1"/>
  <c r="I54" i="231" s="1"/>
  <c r="I57" i="231" s="1"/>
  <c r="I60" i="231" s="1"/>
  <c r="S49" i="230"/>
  <c r="S52" i="230" s="1"/>
  <c r="S54" i="230" s="1"/>
  <c r="S57" i="230" s="1"/>
  <c r="S60" i="230" s="1"/>
  <c r="G49" i="229"/>
  <c r="G52" i="229" s="1"/>
  <c r="G54" i="229" s="1"/>
  <c r="G57" i="229" s="1"/>
  <c r="G60" i="229" s="1"/>
  <c r="T49" i="227"/>
  <c r="T52" i="227" s="1"/>
  <c r="T54" i="227" s="1"/>
  <c r="T57" i="227" s="1"/>
  <c r="T60" i="227" s="1"/>
  <c r="D49" i="226"/>
  <c r="D52" i="226" s="1"/>
  <c r="D54" i="226" s="1"/>
  <c r="D57" i="226" s="1"/>
  <c r="D60" i="226" s="1"/>
  <c r="T49" i="224"/>
  <c r="T52" i="224" s="1"/>
  <c r="T54" i="224" s="1"/>
  <c r="T57" i="224" s="1"/>
  <c r="T60" i="224" s="1"/>
  <c r="G49" i="223"/>
  <c r="G52" i="223" s="1"/>
  <c r="G54" i="223" s="1"/>
  <c r="G57" i="223" s="1"/>
  <c r="G60" i="223" s="1"/>
  <c r="N49" i="222"/>
  <c r="N52" i="222" s="1"/>
  <c r="N54" i="222" s="1"/>
  <c r="N57" i="222" s="1"/>
  <c r="N60" i="222" s="1"/>
  <c r="K49" i="219"/>
  <c r="K52" i="219" s="1"/>
  <c r="K54" i="219" s="1"/>
  <c r="K57" i="219" s="1"/>
  <c r="K60" i="219" s="1"/>
  <c r="V49" i="218"/>
  <c r="V52" i="218" s="1"/>
  <c r="V54" i="218" s="1"/>
  <c r="V57" i="218" s="1"/>
  <c r="V60" i="218" s="1"/>
  <c r="D49" i="217"/>
  <c r="D52" i="217" s="1"/>
  <c r="D54" i="217" s="1"/>
  <c r="D57" i="217" s="1"/>
  <c r="D60" i="217" s="1"/>
  <c r="AA49" i="217"/>
  <c r="AA52" i="217" s="1"/>
  <c r="AA54" i="217" s="1"/>
  <c r="AA57" i="217" s="1"/>
  <c r="AA60" i="217" s="1"/>
  <c r="J49" i="216"/>
  <c r="J52" i="216" s="1"/>
  <c r="J54" i="216" s="1"/>
  <c r="J57" i="216" s="1"/>
  <c r="J60" i="216" s="1"/>
  <c r="V49" i="212"/>
  <c r="V52" i="212" s="1"/>
  <c r="V54" i="212" s="1"/>
  <c r="V57" i="212" s="1"/>
  <c r="V60" i="212" s="1"/>
  <c r="J49" i="211"/>
  <c r="J52" i="211" s="1"/>
  <c r="J54" i="211" s="1"/>
  <c r="J57" i="211" s="1"/>
  <c r="J60" i="211" s="1"/>
  <c r="O49" i="210"/>
  <c r="O52" i="210" s="1"/>
  <c r="O54" i="210" s="1"/>
  <c r="O57" i="210" s="1"/>
  <c r="O60" i="210" s="1"/>
  <c r="R49" i="209"/>
  <c r="R52" i="209" s="1"/>
  <c r="R54" i="209" s="1"/>
  <c r="R57" i="209" s="1"/>
  <c r="R60" i="209" s="1"/>
  <c r="P49" i="205"/>
  <c r="P52" i="205" s="1"/>
  <c r="P54" i="205" s="1"/>
  <c r="P57" i="205" s="1"/>
  <c r="P60" i="205" s="1"/>
  <c r="F49" i="203"/>
  <c r="F52" i="203" s="1"/>
  <c r="F54" i="203" s="1"/>
  <c r="F57" i="203" s="1"/>
  <c r="F60" i="203" s="1"/>
  <c r="W49" i="200"/>
  <c r="W52" i="200" s="1"/>
  <c r="W54" i="200" s="1"/>
  <c r="W57" i="200" s="1"/>
  <c r="W60" i="200" s="1"/>
  <c r="F49" i="199"/>
  <c r="F52" i="199" s="1"/>
  <c r="F54" i="199" s="1"/>
  <c r="F57" i="199" s="1"/>
  <c r="F60" i="199" s="1"/>
  <c r="P49" i="195"/>
  <c r="P52" i="195" s="1"/>
  <c r="P54" i="195" s="1"/>
  <c r="P57" i="195" s="1"/>
  <c r="P60" i="195" s="1"/>
  <c r="I49" i="194"/>
  <c r="I52" i="194" s="1"/>
  <c r="I54" i="194" s="1"/>
  <c r="I57" i="194" s="1"/>
  <c r="I60" i="194" s="1"/>
  <c r="T49" i="193"/>
  <c r="T52" i="193" s="1"/>
  <c r="T54" i="193" s="1"/>
  <c r="T57" i="193" s="1"/>
  <c r="T60" i="193" s="1"/>
  <c r="R49" i="191"/>
  <c r="R52" i="191" s="1"/>
  <c r="R54" i="191" s="1"/>
  <c r="R57" i="191" s="1"/>
  <c r="R60" i="191" s="1"/>
  <c r="T49" i="184"/>
  <c r="T52" i="184" s="1"/>
  <c r="T54" i="184" s="1"/>
  <c r="T57" i="184" s="1"/>
  <c r="T60" i="184" s="1"/>
  <c r="S49" i="179"/>
  <c r="S52" i="179" s="1"/>
  <c r="S54" i="179" s="1"/>
  <c r="S57" i="179" s="1"/>
  <c r="S60" i="179" s="1"/>
  <c r="V49" i="166"/>
  <c r="V52" i="166" s="1"/>
  <c r="V54" i="166" s="1"/>
  <c r="V57" i="166" s="1"/>
  <c r="V60" i="166" s="1"/>
  <c r="L49" i="165"/>
  <c r="L52" i="165" s="1"/>
  <c r="L54" i="165" s="1"/>
  <c r="L57" i="165" s="1"/>
  <c r="L60" i="165" s="1"/>
  <c r="E49" i="152"/>
  <c r="E52" i="152" s="1"/>
  <c r="E54" i="152" s="1"/>
  <c r="E57" i="152" s="1"/>
  <c r="E60" i="152" s="1"/>
  <c r="W49" i="142"/>
  <c r="W52" i="142" s="1"/>
  <c r="W54" i="142" s="1"/>
  <c r="W57" i="142" s="1"/>
  <c r="W60" i="142" s="1"/>
  <c r="J49" i="246"/>
  <c r="J52" i="246" s="1"/>
  <c r="J54" i="246" s="1"/>
  <c r="J57" i="246" s="1"/>
  <c r="J60" i="246" s="1"/>
  <c r="M49" i="244"/>
  <c r="M52" i="244" s="1"/>
  <c r="M54" i="244" s="1"/>
  <c r="M57" i="244" s="1"/>
  <c r="M60" i="244" s="1"/>
  <c r="X49" i="243"/>
  <c r="U49" i="241"/>
  <c r="U52" i="241" s="1"/>
  <c r="U54" i="241" s="1"/>
  <c r="U57" i="241" s="1"/>
  <c r="U60" i="241" s="1"/>
  <c r="G49" i="240"/>
  <c r="G52" i="240" s="1"/>
  <c r="G54" i="240" s="1"/>
  <c r="G57" i="240" s="1"/>
  <c r="G60" i="240" s="1"/>
  <c r="Q49" i="239"/>
  <c r="Q52" i="239" s="1"/>
  <c r="Q54" i="239" s="1"/>
  <c r="Q57" i="239" s="1"/>
  <c r="Q60" i="239" s="1"/>
  <c r="E49" i="238"/>
  <c r="E52" i="238" s="1"/>
  <c r="E54" i="238" s="1"/>
  <c r="E57" i="238" s="1"/>
  <c r="E60" i="238" s="1"/>
  <c r="K49" i="237"/>
  <c r="K52" i="237" s="1"/>
  <c r="K54" i="237" s="1"/>
  <c r="K57" i="237" s="1"/>
  <c r="K60" i="237" s="1"/>
  <c r="T49" i="236"/>
  <c r="T52" i="236" s="1"/>
  <c r="T54" i="236" s="1"/>
  <c r="T57" i="236" s="1"/>
  <c r="T60" i="236" s="1"/>
  <c r="G49" i="235"/>
  <c r="G52" i="235" s="1"/>
  <c r="G54" i="235" s="1"/>
  <c r="G57" i="235" s="1"/>
  <c r="G60" i="235" s="1"/>
  <c r="R49" i="234"/>
  <c r="R52" i="234" s="1"/>
  <c r="R54" i="234" s="1"/>
  <c r="R57" i="234" s="1"/>
  <c r="R60" i="234" s="1"/>
  <c r="H49" i="233"/>
  <c r="H52" i="233" s="1"/>
  <c r="H54" i="233" s="1"/>
  <c r="H57" i="233" s="1"/>
  <c r="H60" i="233" s="1"/>
  <c r="T49" i="232"/>
  <c r="T52" i="232" s="1"/>
  <c r="T54" i="232" s="1"/>
  <c r="T57" i="232" s="1"/>
  <c r="T60" i="232" s="1"/>
  <c r="J49" i="231"/>
  <c r="J52" i="231" s="1"/>
  <c r="J54" i="231" s="1"/>
  <c r="J57" i="231" s="1"/>
  <c r="J60" i="231" s="1"/>
  <c r="T49" i="230"/>
  <c r="T52" i="230" s="1"/>
  <c r="T54" i="230" s="1"/>
  <c r="T57" i="230" s="1"/>
  <c r="T60" i="230" s="1"/>
  <c r="E49" i="226"/>
  <c r="E52" i="226" s="1"/>
  <c r="E54" i="226" s="1"/>
  <c r="E57" i="226" s="1"/>
  <c r="E60" i="226" s="1"/>
  <c r="P49" i="225"/>
  <c r="P52" i="225" s="1"/>
  <c r="P54" i="225" s="1"/>
  <c r="P57" i="225" s="1"/>
  <c r="P60" i="225" s="1"/>
  <c r="H49" i="223"/>
  <c r="H52" i="223" s="1"/>
  <c r="H54" i="223" s="1"/>
  <c r="H57" i="223" s="1"/>
  <c r="H60" i="223" s="1"/>
  <c r="W49" i="218"/>
  <c r="W52" i="218" s="1"/>
  <c r="W54" i="218" s="1"/>
  <c r="W57" i="218" s="1"/>
  <c r="W60" i="218" s="1"/>
  <c r="E49" i="217"/>
  <c r="E52" i="217" s="1"/>
  <c r="E54" i="217" s="1"/>
  <c r="E57" i="217" s="1"/>
  <c r="E60" i="217" s="1"/>
  <c r="U49" i="215"/>
  <c r="U52" i="215" s="1"/>
  <c r="U54" i="215" s="1"/>
  <c r="U57" i="215" s="1"/>
  <c r="U60" i="215" s="1"/>
  <c r="M49" i="213"/>
  <c r="M52" i="213" s="1"/>
  <c r="M54" i="213" s="1"/>
  <c r="M57" i="213" s="1"/>
  <c r="M60" i="213" s="1"/>
  <c r="W49" i="212"/>
  <c r="W52" i="212" s="1"/>
  <c r="W54" i="212" s="1"/>
  <c r="W57" i="212" s="1"/>
  <c r="W60" i="212" s="1"/>
  <c r="J49" i="207"/>
  <c r="J52" i="207" s="1"/>
  <c r="J54" i="207" s="1"/>
  <c r="J57" i="207" s="1"/>
  <c r="J60" i="207" s="1"/>
  <c r="X49" i="204"/>
  <c r="L49" i="202"/>
  <c r="L52" i="202" s="1"/>
  <c r="L54" i="202" s="1"/>
  <c r="L57" i="202" s="1"/>
  <c r="L60" i="202" s="1"/>
  <c r="J49" i="198"/>
  <c r="J52" i="198" s="1"/>
  <c r="J54" i="198" s="1"/>
  <c r="J57" i="198" s="1"/>
  <c r="J60" i="198" s="1"/>
  <c r="S49" i="195"/>
  <c r="S52" i="195" s="1"/>
  <c r="S54" i="195" s="1"/>
  <c r="S57" i="195" s="1"/>
  <c r="S60" i="195" s="1"/>
  <c r="K49" i="190"/>
  <c r="K52" i="190" s="1"/>
  <c r="K54" i="190" s="1"/>
  <c r="K57" i="190" s="1"/>
  <c r="K60" i="190" s="1"/>
  <c r="I49" i="185"/>
  <c r="I52" i="185" s="1"/>
  <c r="I54" i="185" s="1"/>
  <c r="I57" i="185" s="1"/>
  <c r="I60" i="185" s="1"/>
  <c r="T49" i="179"/>
  <c r="T52" i="179" s="1"/>
  <c r="T54" i="179" s="1"/>
  <c r="T57" i="179" s="1"/>
  <c r="T60" i="179" s="1"/>
  <c r="M49" i="178"/>
  <c r="M52" i="178" s="1"/>
  <c r="M54" i="178" s="1"/>
  <c r="M57" i="178" s="1"/>
  <c r="M60" i="178" s="1"/>
  <c r="X49" i="177"/>
  <c r="X52" i="177" s="1"/>
  <c r="X49" i="169"/>
  <c r="W49" i="166"/>
  <c r="W52" i="166" s="1"/>
  <c r="W54" i="166" s="1"/>
  <c r="W57" i="166" s="1"/>
  <c r="W60" i="166" s="1"/>
  <c r="F49" i="148"/>
  <c r="F52" i="148" s="1"/>
  <c r="F54" i="148" s="1"/>
  <c r="F57" i="148" s="1"/>
  <c r="F60" i="148" s="1"/>
  <c r="K49" i="143"/>
  <c r="K52" i="143" s="1"/>
  <c r="K54" i="143" s="1"/>
  <c r="K57" i="143" s="1"/>
  <c r="K60" i="143" s="1"/>
  <c r="X49" i="142"/>
  <c r="M49" i="135"/>
  <c r="M52" i="135" s="1"/>
  <c r="M54" i="135" s="1"/>
  <c r="M57" i="135" s="1"/>
  <c r="M60" i="135" s="1"/>
  <c r="X52" i="112"/>
  <c r="X54" i="112" s="1"/>
  <c r="Z49" i="112"/>
  <c r="X49" i="93"/>
  <c r="V49" i="250"/>
  <c r="V52" i="250" s="1"/>
  <c r="V54" i="250" s="1"/>
  <c r="V57" i="250" s="1"/>
  <c r="V60" i="250" s="1"/>
  <c r="Q49" i="248"/>
  <c r="Q52" i="248" s="1"/>
  <c r="Q54" i="248" s="1"/>
  <c r="Q57" i="248" s="1"/>
  <c r="Q60" i="248" s="1"/>
  <c r="M49" i="246"/>
  <c r="M52" i="246" s="1"/>
  <c r="M54" i="246" s="1"/>
  <c r="M57" i="246" s="1"/>
  <c r="M60" i="246" s="1"/>
  <c r="AA49" i="245"/>
  <c r="AA52" i="245" s="1"/>
  <c r="AA54" i="245" s="1"/>
  <c r="AA57" i="245" s="1"/>
  <c r="AA60" i="245" s="1"/>
  <c r="E49" i="243"/>
  <c r="E52" i="243" s="1"/>
  <c r="E54" i="243" s="1"/>
  <c r="E57" i="243" s="1"/>
  <c r="E60" i="243" s="1"/>
  <c r="N49" i="242"/>
  <c r="N52" i="242" s="1"/>
  <c r="N54" i="242" s="1"/>
  <c r="N57" i="242" s="1"/>
  <c r="N60" i="242" s="1"/>
  <c r="X49" i="241"/>
  <c r="J49" i="240"/>
  <c r="J52" i="240" s="1"/>
  <c r="J54" i="240" s="1"/>
  <c r="J57" i="240" s="1"/>
  <c r="J60" i="240" s="1"/>
  <c r="T49" i="239"/>
  <c r="T52" i="239" s="1"/>
  <c r="T54" i="239" s="1"/>
  <c r="T57" i="239" s="1"/>
  <c r="T60" i="239" s="1"/>
  <c r="H49" i="238"/>
  <c r="H52" i="238" s="1"/>
  <c r="H54" i="238" s="1"/>
  <c r="H57" i="238" s="1"/>
  <c r="H60" i="238" s="1"/>
  <c r="N49" i="237"/>
  <c r="N52" i="237" s="1"/>
  <c r="N54" i="237" s="1"/>
  <c r="N57" i="237" s="1"/>
  <c r="N60" i="237" s="1"/>
  <c r="W49" i="236"/>
  <c r="W52" i="236" s="1"/>
  <c r="W54" i="236" s="1"/>
  <c r="W57" i="236" s="1"/>
  <c r="W60" i="236" s="1"/>
  <c r="U49" i="234"/>
  <c r="U52" i="234" s="1"/>
  <c r="U54" i="234" s="1"/>
  <c r="U57" i="234" s="1"/>
  <c r="U60" i="234" s="1"/>
  <c r="K49" i="233"/>
  <c r="K52" i="233" s="1"/>
  <c r="K54" i="233" s="1"/>
  <c r="K57" i="233" s="1"/>
  <c r="K60" i="233" s="1"/>
  <c r="W49" i="232"/>
  <c r="W52" i="232" s="1"/>
  <c r="W54" i="232" s="1"/>
  <c r="W57" i="232" s="1"/>
  <c r="W60" i="232" s="1"/>
  <c r="M49" i="231"/>
  <c r="M52" i="231" s="1"/>
  <c r="M54" i="231" s="1"/>
  <c r="M57" i="231" s="1"/>
  <c r="M60" i="231" s="1"/>
  <c r="P49" i="228"/>
  <c r="P52" i="228" s="1"/>
  <c r="P54" i="228" s="1"/>
  <c r="P57" i="228" s="1"/>
  <c r="P60" i="228" s="1"/>
  <c r="X49" i="227"/>
  <c r="H49" i="226"/>
  <c r="H52" i="226" s="1"/>
  <c r="H54" i="226" s="1"/>
  <c r="H57" i="226" s="1"/>
  <c r="H60" i="226" s="1"/>
  <c r="K49" i="223"/>
  <c r="K52" i="223" s="1"/>
  <c r="K54" i="223" s="1"/>
  <c r="K57" i="223" s="1"/>
  <c r="K60" i="223" s="1"/>
  <c r="O49" i="219"/>
  <c r="O52" i="219" s="1"/>
  <c r="O54" i="219" s="1"/>
  <c r="O57" i="219" s="1"/>
  <c r="O60" i="219" s="1"/>
  <c r="D49" i="218"/>
  <c r="D52" i="218" s="1"/>
  <c r="D54" i="218" s="1"/>
  <c r="D57" i="218" s="1"/>
  <c r="D60" i="218" s="1"/>
  <c r="H49" i="217"/>
  <c r="H52" i="217" s="1"/>
  <c r="H54" i="217" s="1"/>
  <c r="H57" i="217" s="1"/>
  <c r="H60" i="217" s="1"/>
  <c r="H49" i="214"/>
  <c r="H52" i="214" s="1"/>
  <c r="H54" i="214" s="1"/>
  <c r="H57" i="214" s="1"/>
  <c r="H60" i="214" s="1"/>
  <c r="P49" i="213"/>
  <c r="P52" i="213" s="1"/>
  <c r="P54" i="213" s="1"/>
  <c r="P57" i="213" s="1"/>
  <c r="P60" i="213" s="1"/>
  <c r="T49" i="205"/>
  <c r="T52" i="205" s="1"/>
  <c r="T54" i="205" s="1"/>
  <c r="T57" i="205" s="1"/>
  <c r="T60" i="205" s="1"/>
  <c r="E49" i="204"/>
  <c r="E52" i="204" s="1"/>
  <c r="E54" i="204" s="1"/>
  <c r="E57" i="204" s="1"/>
  <c r="E60" i="204" s="1"/>
  <c r="S49" i="201"/>
  <c r="S52" i="201" s="1"/>
  <c r="S54" i="201" s="1"/>
  <c r="S57" i="201" s="1"/>
  <c r="S60" i="201" s="1"/>
  <c r="M49" i="194"/>
  <c r="M52" i="194" s="1"/>
  <c r="M54" i="194" s="1"/>
  <c r="M57" i="194" s="1"/>
  <c r="M60" i="194" s="1"/>
  <c r="K49" i="192"/>
  <c r="K52" i="192" s="1"/>
  <c r="K54" i="192" s="1"/>
  <c r="K57" i="192" s="1"/>
  <c r="K60" i="192" s="1"/>
  <c r="N49" i="190"/>
  <c r="N52" i="190" s="1"/>
  <c r="N54" i="190" s="1"/>
  <c r="N57" i="190" s="1"/>
  <c r="N60" i="190" s="1"/>
  <c r="C49" i="189"/>
  <c r="C52" i="189" s="1"/>
  <c r="C54" i="189" s="1"/>
  <c r="C57" i="189" s="1"/>
  <c r="C60" i="189" s="1"/>
  <c r="Y49" i="189"/>
  <c r="Y52" i="189" s="1"/>
  <c r="Y54" i="189" s="1"/>
  <c r="Y57" i="189" s="1"/>
  <c r="Y60" i="189" s="1"/>
  <c r="Q49" i="181"/>
  <c r="Q52" i="181" s="1"/>
  <c r="Q54" i="181" s="1"/>
  <c r="Q57" i="181" s="1"/>
  <c r="Q60" i="181" s="1"/>
  <c r="W49" i="179"/>
  <c r="W52" i="179" s="1"/>
  <c r="W54" i="179" s="1"/>
  <c r="W57" i="179" s="1"/>
  <c r="W60" i="179" s="1"/>
  <c r="E49" i="177"/>
  <c r="E52" i="177" s="1"/>
  <c r="E54" i="177" s="1"/>
  <c r="E57" i="177" s="1"/>
  <c r="E60" i="177" s="1"/>
  <c r="C49" i="174"/>
  <c r="C52" i="174" s="1"/>
  <c r="C54" i="174" s="1"/>
  <c r="C57" i="174" s="1"/>
  <c r="C60" i="174" s="1"/>
  <c r="Y49" i="174"/>
  <c r="Y52" i="174" s="1"/>
  <c r="Y54" i="174" s="1"/>
  <c r="Y57" i="174" s="1"/>
  <c r="Y60" i="174" s="1"/>
  <c r="I49" i="172"/>
  <c r="I52" i="172" s="1"/>
  <c r="I54" i="172" s="1"/>
  <c r="I57" i="172" s="1"/>
  <c r="I60" i="172" s="1"/>
  <c r="G49" i="172"/>
  <c r="G52" i="172" s="1"/>
  <c r="G54" i="172" s="1"/>
  <c r="G57" i="172" s="1"/>
  <c r="G60" i="172" s="1"/>
  <c r="Q49" i="162"/>
  <c r="Q52" i="162" s="1"/>
  <c r="Q54" i="162" s="1"/>
  <c r="Q57" i="162" s="1"/>
  <c r="Q60" i="162" s="1"/>
  <c r="X49" i="160"/>
  <c r="Z49" i="160" s="1"/>
  <c r="G49" i="145"/>
  <c r="G52" i="145" s="1"/>
  <c r="G54" i="145" s="1"/>
  <c r="G57" i="145" s="1"/>
  <c r="G60" i="145" s="1"/>
  <c r="N49" i="143"/>
  <c r="N52" i="143" s="1"/>
  <c r="N54" i="143" s="1"/>
  <c r="N57" i="143" s="1"/>
  <c r="N60" i="143" s="1"/>
  <c r="I49" i="113"/>
  <c r="I52" i="113" s="1"/>
  <c r="I54" i="113" s="1"/>
  <c r="I57" i="113" s="1"/>
  <c r="I60" i="113" s="1"/>
  <c r="M49" i="251"/>
  <c r="M52" i="251" s="1"/>
  <c r="M54" i="251" s="1"/>
  <c r="M57" i="251" s="1"/>
  <c r="M60" i="251" s="1"/>
  <c r="I49" i="249"/>
  <c r="I52" i="249" s="1"/>
  <c r="I54" i="249" s="1"/>
  <c r="I57" i="249" s="1"/>
  <c r="I60" i="249" s="1"/>
  <c r="W49" i="247"/>
  <c r="W52" i="247" s="1"/>
  <c r="W54" i="247" s="1"/>
  <c r="W57" i="247" s="1"/>
  <c r="W60" i="247" s="1"/>
  <c r="P49" i="244"/>
  <c r="P52" i="244" s="1"/>
  <c r="P54" i="244" s="1"/>
  <c r="P57" i="244" s="1"/>
  <c r="P60" i="244" s="1"/>
  <c r="S49" i="1"/>
  <c r="S52" i="1" s="1"/>
  <c r="S54" i="1" s="1"/>
  <c r="S57" i="1" s="1"/>
  <c r="S60" i="1" s="1"/>
  <c r="L49" i="258"/>
  <c r="L52" i="258" s="1"/>
  <c r="L54" i="258" s="1"/>
  <c r="L57" i="258" s="1"/>
  <c r="L60" i="258" s="1"/>
  <c r="S49" i="257"/>
  <c r="S52" i="257" s="1"/>
  <c r="S54" i="257" s="1"/>
  <c r="S57" i="257" s="1"/>
  <c r="S60" i="257" s="1"/>
  <c r="H49" i="256"/>
  <c r="H52" i="256" s="1"/>
  <c r="H54" i="256" s="1"/>
  <c r="H57" i="256" s="1"/>
  <c r="H60" i="256" s="1"/>
  <c r="S49" i="255"/>
  <c r="S52" i="255" s="1"/>
  <c r="S54" i="255" s="1"/>
  <c r="S57" i="255" s="1"/>
  <c r="S60" i="255" s="1"/>
  <c r="K49" i="254"/>
  <c r="K52" i="254" s="1"/>
  <c r="K54" i="254" s="1"/>
  <c r="K57" i="254" s="1"/>
  <c r="K60" i="254" s="1"/>
  <c r="I49" i="254"/>
  <c r="I52" i="254" s="1"/>
  <c r="I54" i="254" s="1"/>
  <c r="I57" i="254" s="1"/>
  <c r="I60" i="254" s="1"/>
  <c r="N49" i="251"/>
  <c r="N52" i="251" s="1"/>
  <c r="N54" i="251" s="1"/>
  <c r="N57" i="251" s="1"/>
  <c r="N60" i="251" s="1"/>
  <c r="W49" i="250"/>
  <c r="W52" i="250" s="1"/>
  <c r="W54" i="250" s="1"/>
  <c r="W57" i="250" s="1"/>
  <c r="W60" i="250" s="1"/>
  <c r="J49" i="249"/>
  <c r="J52" i="249" s="1"/>
  <c r="J54" i="249" s="1"/>
  <c r="J57" i="249" s="1"/>
  <c r="J60" i="249" s="1"/>
  <c r="N49" i="246"/>
  <c r="N52" i="246" s="1"/>
  <c r="N54" i="246" s="1"/>
  <c r="N57" i="246" s="1"/>
  <c r="N60" i="246" s="1"/>
  <c r="F49" i="245"/>
  <c r="F52" i="245" s="1"/>
  <c r="F54" i="245" s="1"/>
  <c r="F57" i="245" s="1"/>
  <c r="F60" i="245" s="1"/>
  <c r="F49" i="243"/>
  <c r="F52" i="243" s="1"/>
  <c r="F54" i="243" s="1"/>
  <c r="F57" i="243" s="1"/>
  <c r="F60" i="243" s="1"/>
  <c r="O49" i="242"/>
  <c r="O52" i="242" s="1"/>
  <c r="O54" i="242" s="1"/>
  <c r="O57" i="242" s="1"/>
  <c r="O60" i="242" s="1"/>
  <c r="C49" i="241"/>
  <c r="C52" i="241" s="1"/>
  <c r="C54" i="241" s="1"/>
  <c r="C57" i="241" s="1"/>
  <c r="C60" i="241" s="1"/>
  <c r="Y49" i="241"/>
  <c r="Y52" i="241" s="1"/>
  <c r="Y54" i="241" s="1"/>
  <c r="Y57" i="241" s="1"/>
  <c r="Y60" i="241" s="1"/>
  <c r="K49" i="240"/>
  <c r="K52" i="240" s="1"/>
  <c r="K54" i="240" s="1"/>
  <c r="K57" i="240" s="1"/>
  <c r="K60" i="240" s="1"/>
  <c r="U49" i="239"/>
  <c r="U52" i="239" s="1"/>
  <c r="U54" i="239" s="1"/>
  <c r="U57" i="239" s="1"/>
  <c r="U60" i="239" s="1"/>
  <c r="I49" i="238"/>
  <c r="I52" i="238" s="1"/>
  <c r="I54" i="238" s="1"/>
  <c r="I57" i="238" s="1"/>
  <c r="I60" i="238" s="1"/>
  <c r="O49" i="237"/>
  <c r="O52" i="237" s="1"/>
  <c r="O54" i="237" s="1"/>
  <c r="O57" i="237" s="1"/>
  <c r="O60" i="237" s="1"/>
  <c r="X49" i="236"/>
  <c r="Z49" i="236" s="1"/>
  <c r="K49" i="235"/>
  <c r="K52" i="235" s="1"/>
  <c r="K54" i="235" s="1"/>
  <c r="K57" i="235" s="1"/>
  <c r="K60" i="235" s="1"/>
  <c r="V49" i="234"/>
  <c r="V52" i="234" s="1"/>
  <c r="V54" i="234" s="1"/>
  <c r="V57" i="234" s="1"/>
  <c r="V60" i="234" s="1"/>
  <c r="X49" i="232"/>
  <c r="X49" i="230"/>
  <c r="L49" i="229"/>
  <c r="L52" i="229" s="1"/>
  <c r="L54" i="229" s="1"/>
  <c r="L57" i="229" s="1"/>
  <c r="L60" i="229" s="1"/>
  <c r="C49" i="227"/>
  <c r="C52" i="227" s="1"/>
  <c r="C54" i="227" s="1"/>
  <c r="C57" i="227" s="1"/>
  <c r="C60" i="227" s="1"/>
  <c r="Y49" i="227"/>
  <c r="Y52" i="227" s="1"/>
  <c r="Y54" i="227" s="1"/>
  <c r="Y57" i="227" s="1"/>
  <c r="Y60" i="227" s="1"/>
  <c r="I49" i="226"/>
  <c r="I52" i="226" s="1"/>
  <c r="I54" i="226" s="1"/>
  <c r="I57" i="226" s="1"/>
  <c r="I60" i="226" s="1"/>
  <c r="Z33" i="221"/>
  <c r="J49" i="220"/>
  <c r="J52" i="220" s="1"/>
  <c r="J54" i="220" s="1"/>
  <c r="J57" i="220" s="1"/>
  <c r="J60" i="220" s="1"/>
  <c r="P49" i="219"/>
  <c r="P52" i="219" s="1"/>
  <c r="P54" i="219" s="1"/>
  <c r="P57" i="219" s="1"/>
  <c r="P60" i="219" s="1"/>
  <c r="N49" i="219"/>
  <c r="N52" i="219" s="1"/>
  <c r="N54" i="219" s="1"/>
  <c r="N57" i="219" s="1"/>
  <c r="N60" i="219" s="1"/>
  <c r="I49" i="217"/>
  <c r="I52" i="217" s="1"/>
  <c r="I54" i="217" s="1"/>
  <c r="I57" i="217" s="1"/>
  <c r="I60" i="217" s="1"/>
  <c r="C49" i="215"/>
  <c r="C52" i="215" s="1"/>
  <c r="C54" i="215" s="1"/>
  <c r="C57" i="215" s="1"/>
  <c r="C60" i="215" s="1"/>
  <c r="Y49" i="215"/>
  <c r="Y52" i="215" s="1"/>
  <c r="Y54" i="215" s="1"/>
  <c r="Y57" i="215" s="1"/>
  <c r="Y60" i="215" s="1"/>
  <c r="E49" i="212"/>
  <c r="E52" i="212" s="1"/>
  <c r="E54" i="212" s="1"/>
  <c r="E57" i="212" s="1"/>
  <c r="E60" i="212" s="1"/>
  <c r="T49" i="210"/>
  <c r="T52" i="210" s="1"/>
  <c r="T54" i="210" s="1"/>
  <c r="T57" i="210" s="1"/>
  <c r="T60" i="210" s="1"/>
  <c r="O49" i="206"/>
  <c r="O52" i="206" s="1"/>
  <c r="O54" i="206" s="1"/>
  <c r="O57" i="206" s="1"/>
  <c r="O60" i="206" s="1"/>
  <c r="D49" i="204"/>
  <c r="D52" i="204" s="1"/>
  <c r="D54" i="204" s="1"/>
  <c r="D57" i="204" s="1"/>
  <c r="D60" i="204" s="1"/>
  <c r="N49" i="202"/>
  <c r="N52" i="202" s="1"/>
  <c r="N54" i="202" s="1"/>
  <c r="N57" i="202" s="1"/>
  <c r="N60" i="202" s="1"/>
  <c r="T49" i="201"/>
  <c r="T52" i="201" s="1"/>
  <c r="T54" i="201" s="1"/>
  <c r="T57" i="201" s="1"/>
  <c r="T60" i="201" s="1"/>
  <c r="F49" i="200"/>
  <c r="F52" i="200" s="1"/>
  <c r="F54" i="200" s="1"/>
  <c r="F57" i="200" s="1"/>
  <c r="F60" i="200" s="1"/>
  <c r="P49" i="198"/>
  <c r="P52" i="198" s="1"/>
  <c r="P54" i="198" s="1"/>
  <c r="P57" i="198" s="1"/>
  <c r="P60" i="198" s="1"/>
  <c r="W49" i="197"/>
  <c r="W52" i="197" s="1"/>
  <c r="W54" i="197" s="1"/>
  <c r="W57" i="197" s="1"/>
  <c r="W60" i="197" s="1"/>
  <c r="W49" i="195"/>
  <c r="W52" i="195" s="1"/>
  <c r="W54" i="195" s="1"/>
  <c r="W57" i="195" s="1"/>
  <c r="W60" i="195" s="1"/>
  <c r="U49" i="195"/>
  <c r="U52" i="195" s="1"/>
  <c r="U54" i="195" s="1"/>
  <c r="U57" i="195" s="1"/>
  <c r="U60" i="195" s="1"/>
  <c r="L49" i="192"/>
  <c r="L52" i="192" s="1"/>
  <c r="L54" i="192" s="1"/>
  <c r="L57" i="192" s="1"/>
  <c r="L60" i="192" s="1"/>
  <c r="W49" i="191"/>
  <c r="W52" i="191" s="1"/>
  <c r="W54" i="191" s="1"/>
  <c r="W57" i="191" s="1"/>
  <c r="W60" i="191" s="1"/>
  <c r="O49" i="188"/>
  <c r="O52" i="188" s="1"/>
  <c r="O54" i="188" s="1"/>
  <c r="O57" i="188" s="1"/>
  <c r="O60" i="188" s="1"/>
  <c r="O49" i="183"/>
  <c r="O52" i="183" s="1"/>
  <c r="O54" i="183" s="1"/>
  <c r="O57" i="183" s="1"/>
  <c r="O60" i="183" s="1"/>
  <c r="X49" i="154"/>
  <c r="Z33" i="154"/>
  <c r="Y49" i="253"/>
  <c r="Y52" i="253" s="1"/>
  <c r="Y54" i="253" s="1"/>
  <c r="Y57" i="253" s="1"/>
  <c r="Y60" i="253" s="1"/>
  <c r="K49" i="252"/>
  <c r="K52" i="252" s="1"/>
  <c r="K54" i="252" s="1"/>
  <c r="K57" i="252" s="1"/>
  <c r="K60" i="252" s="1"/>
  <c r="P49" i="251"/>
  <c r="P52" i="251" s="1"/>
  <c r="P54" i="251" s="1"/>
  <c r="P57" i="251" s="1"/>
  <c r="P60" i="251" s="1"/>
  <c r="Y49" i="250"/>
  <c r="Y52" i="250" s="1"/>
  <c r="Y54" i="250" s="1"/>
  <c r="Y57" i="250" s="1"/>
  <c r="Y60" i="250" s="1"/>
  <c r="T49" i="248"/>
  <c r="T52" i="248" s="1"/>
  <c r="T54" i="248" s="1"/>
  <c r="T57" i="248" s="1"/>
  <c r="T60" i="248" s="1"/>
  <c r="D49" i="247"/>
  <c r="D52" i="247" s="1"/>
  <c r="D54" i="247" s="1"/>
  <c r="D57" i="247" s="1"/>
  <c r="D60" i="247" s="1"/>
  <c r="AA49" i="247"/>
  <c r="AA52" i="247" s="1"/>
  <c r="AA54" i="247" s="1"/>
  <c r="AA57" i="247" s="1"/>
  <c r="AA60" i="247" s="1"/>
  <c r="Z48" i="247"/>
  <c r="P49" i="246"/>
  <c r="P52" i="246" s="1"/>
  <c r="P54" i="246" s="1"/>
  <c r="P57" i="246" s="1"/>
  <c r="P60" i="246" s="1"/>
  <c r="S49" i="244"/>
  <c r="S52" i="244" s="1"/>
  <c r="S54" i="244" s="1"/>
  <c r="S57" i="244" s="1"/>
  <c r="S60" i="244" s="1"/>
  <c r="H49" i="243"/>
  <c r="H52" i="243" s="1"/>
  <c r="H54" i="243" s="1"/>
  <c r="H57" i="243" s="1"/>
  <c r="H60" i="243" s="1"/>
  <c r="Q49" i="242"/>
  <c r="Q52" i="242" s="1"/>
  <c r="Q54" i="242" s="1"/>
  <c r="Q57" i="242" s="1"/>
  <c r="Q60" i="242" s="1"/>
  <c r="E49" i="241"/>
  <c r="E52" i="241" s="1"/>
  <c r="E54" i="241" s="1"/>
  <c r="E57" i="241" s="1"/>
  <c r="E60" i="241" s="1"/>
  <c r="W49" i="239"/>
  <c r="W52" i="239" s="1"/>
  <c r="W54" i="239" s="1"/>
  <c r="W57" i="239" s="1"/>
  <c r="W60" i="239" s="1"/>
  <c r="D49" i="236"/>
  <c r="D52" i="236" s="1"/>
  <c r="D54" i="236" s="1"/>
  <c r="D57" i="236" s="1"/>
  <c r="D60" i="236" s="1"/>
  <c r="M49" i="235"/>
  <c r="M52" i="235" s="1"/>
  <c r="M54" i="235" s="1"/>
  <c r="M57" i="235" s="1"/>
  <c r="M60" i="235" s="1"/>
  <c r="X49" i="234"/>
  <c r="N49" i="233"/>
  <c r="N52" i="233" s="1"/>
  <c r="N54" i="233" s="1"/>
  <c r="N57" i="233" s="1"/>
  <c r="N60" i="233" s="1"/>
  <c r="D49" i="232"/>
  <c r="D52" i="232" s="1"/>
  <c r="D54" i="232" s="1"/>
  <c r="D57" i="232" s="1"/>
  <c r="D60" i="232" s="1"/>
  <c r="AA49" i="232"/>
  <c r="AA52" i="232" s="1"/>
  <c r="AA54" i="232" s="1"/>
  <c r="AA57" i="232" s="1"/>
  <c r="AA60" i="232" s="1"/>
  <c r="Z48" i="232"/>
  <c r="P49" i="231"/>
  <c r="P52" i="231" s="1"/>
  <c r="P54" i="231" s="1"/>
  <c r="P57" i="231" s="1"/>
  <c r="P60" i="231" s="1"/>
  <c r="D49" i="230"/>
  <c r="D52" i="230" s="1"/>
  <c r="D54" i="230" s="1"/>
  <c r="D57" i="230" s="1"/>
  <c r="D60" i="230" s="1"/>
  <c r="AA49" i="230"/>
  <c r="AA52" i="230" s="1"/>
  <c r="AA54" i="230" s="1"/>
  <c r="AA57" i="230" s="1"/>
  <c r="AA60" i="230" s="1"/>
  <c r="Z48" i="230"/>
  <c r="N49" i="229"/>
  <c r="N52" i="229" s="1"/>
  <c r="N54" i="229" s="1"/>
  <c r="N57" i="229" s="1"/>
  <c r="N60" i="229" s="1"/>
  <c r="S49" i="228"/>
  <c r="S52" i="228" s="1"/>
  <c r="S54" i="228" s="1"/>
  <c r="S57" i="228" s="1"/>
  <c r="S60" i="228" s="1"/>
  <c r="E49" i="227"/>
  <c r="E52" i="227" s="1"/>
  <c r="E54" i="227" s="1"/>
  <c r="E57" i="227" s="1"/>
  <c r="E60" i="227" s="1"/>
  <c r="V49" i="225"/>
  <c r="V52" i="225" s="1"/>
  <c r="V54" i="225" s="1"/>
  <c r="V57" i="225" s="1"/>
  <c r="V60" i="225" s="1"/>
  <c r="U49" i="222"/>
  <c r="U52" i="222" s="1"/>
  <c r="U54" i="222" s="1"/>
  <c r="U57" i="222" s="1"/>
  <c r="U60" i="222" s="1"/>
  <c r="F49" i="221"/>
  <c r="F52" i="221" s="1"/>
  <c r="F54" i="221" s="1"/>
  <c r="F57" i="221" s="1"/>
  <c r="F60" i="221" s="1"/>
  <c r="Z48" i="221"/>
  <c r="R49" i="219"/>
  <c r="R52" i="219" s="1"/>
  <c r="R54" i="219" s="1"/>
  <c r="R57" i="219" s="1"/>
  <c r="R60" i="219" s="1"/>
  <c r="G49" i="218"/>
  <c r="G52" i="218" s="1"/>
  <c r="G54" i="218" s="1"/>
  <c r="G57" i="218" s="1"/>
  <c r="G60" i="218" s="1"/>
  <c r="K49" i="217"/>
  <c r="K52" i="217" s="1"/>
  <c r="K54" i="217" s="1"/>
  <c r="K57" i="217" s="1"/>
  <c r="K60" i="217" s="1"/>
  <c r="Q49" i="216"/>
  <c r="Q52" i="216" s="1"/>
  <c r="Q54" i="216" s="1"/>
  <c r="Q57" i="216" s="1"/>
  <c r="Q60" i="216" s="1"/>
  <c r="E49" i="215"/>
  <c r="E52" i="215" s="1"/>
  <c r="E54" i="215" s="1"/>
  <c r="E57" i="215" s="1"/>
  <c r="E60" i="215" s="1"/>
  <c r="AA49" i="215"/>
  <c r="AA52" i="215" s="1"/>
  <c r="AA54" i="215" s="1"/>
  <c r="AA57" i="215" s="1"/>
  <c r="AA60" i="215" s="1"/>
  <c r="Z48" i="215"/>
  <c r="C49" i="209"/>
  <c r="C52" i="209" s="1"/>
  <c r="C54" i="209" s="1"/>
  <c r="C57" i="209" s="1"/>
  <c r="C60" i="209" s="1"/>
  <c r="Y49" i="209"/>
  <c r="Y52" i="209" s="1"/>
  <c r="Y54" i="209" s="1"/>
  <c r="Y57" i="209" s="1"/>
  <c r="Y60" i="209" s="1"/>
  <c r="W49" i="205"/>
  <c r="W52" i="205" s="1"/>
  <c r="W54" i="205" s="1"/>
  <c r="W57" i="205" s="1"/>
  <c r="W60" i="205" s="1"/>
  <c r="H49" i="204"/>
  <c r="H52" i="204" s="1"/>
  <c r="H54" i="204" s="1"/>
  <c r="H57" i="204" s="1"/>
  <c r="H60" i="204" s="1"/>
  <c r="R49" i="202"/>
  <c r="R52" i="202" s="1"/>
  <c r="R54" i="202" s="1"/>
  <c r="R57" i="202" s="1"/>
  <c r="R60" i="202" s="1"/>
  <c r="Y49" i="197"/>
  <c r="Y52" i="197" s="1"/>
  <c r="Y54" i="197" s="1"/>
  <c r="Y57" i="197" s="1"/>
  <c r="Y60" i="197" s="1"/>
  <c r="M49" i="196"/>
  <c r="M52" i="196" s="1"/>
  <c r="M54" i="196" s="1"/>
  <c r="M57" i="196" s="1"/>
  <c r="M60" i="196" s="1"/>
  <c r="C49" i="195"/>
  <c r="C52" i="195" s="1"/>
  <c r="C54" i="195" s="1"/>
  <c r="C57" i="195" s="1"/>
  <c r="C60" i="195" s="1"/>
  <c r="Y49" i="195"/>
  <c r="Y52" i="195" s="1"/>
  <c r="Y54" i="195" s="1"/>
  <c r="Y57" i="195" s="1"/>
  <c r="Y60" i="195" s="1"/>
  <c r="E49" i="184"/>
  <c r="E52" i="184" s="1"/>
  <c r="E54" i="184" s="1"/>
  <c r="E57" i="184" s="1"/>
  <c r="E60" i="184" s="1"/>
  <c r="F49" i="182"/>
  <c r="F52" i="182" s="1"/>
  <c r="F54" i="182" s="1"/>
  <c r="F57" i="182" s="1"/>
  <c r="F60" i="182" s="1"/>
  <c r="D49" i="179"/>
  <c r="D52" i="179" s="1"/>
  <c r="D54" i="179" s="1"/>
  <c r="D57" i="179" s="1"/>
  <c r="D60" i="179" s="1"/>
  <c r="AA49" i="179"/>
  <c r="AA52" i="179" s="1"/>
  <c r="AA54" i="179" s="1"/>
  <c r="AA57" i="179" s="1"/>
  <c r="AA60" i="179" s="1"/>
  <c r="Z48" i="179"/>
  <c r="M49" i="175"/>
  <c r="M52" i="175" s="1"/>
  <c r="M54" i="175" s="1"/>
  <c r="M57" i="175" s="1"/>
  <c r="M60" i="175" s="1"/>
  <c r="F49" i="174"/>
  <c r="F52" i="174" s="1"/>
  <c r="F54" i="174" s="1"/>
  <c r="F57" i="174" s="1"/>
  <c r="F60" i="174" s="1"/>
  <c r="O49" i="167"/>
  <c r="O52" i="167" s="1"/>
  <c r="O54" i="167" s="1"/>
  <c r="O57" i="167" s="1"/>
  <c r="O60" i="167" s="1"/>
  <c r="E49" i="160"/>
  <c r="E52" i="160" s="1"/>
  <c r="E54" i="160" s="1"/>
  <c r="E57" i="160" s="1"/>
  <c r="E60" i="160" s="1"/>
  <c r="L49" i="158"/>
  <c r="L52" i="158" s="1"/>
  <c r="L54" i="158" s="1"/>
  <c r="L57" i="158" s="1"/>
  <c r="L60" i="158" s="1"/>
  <c r="C49" i="123"/>
  <c r="C52" i="123" s="1"/>
  <c r="C54" i="123" s="1"/>
  <c r="C57" i="123" s="1"/>
  <c r="C60" i="123" s="1"/>
  <c r="Y49" i="123"/>
  <c r="Y52" i="123" s="1"/>
  <c r="Y54" i="123" s="1"/>
  <c r="Y57" i="123" s="1"/>
  <c r="Y60" i="123" s="1"/>
  <c r="K49" i="245"/>
  <c r="K52" i="245" s="1"/>
  <c r="K54" i="245" s="1"/>
  <c r="K57" i="245" s="1"/>
  <c r="K60" i="245" s="1"/>
  <c r="V49" i="244"/>
  <c r="V52" i="244" s="1"/>
  <c r="V54" i="244" s="1"/>
  <c r="V57" i="244" s="1"/>
  <c r="V60" i="244" s="1"/>
  <c r="K49" i="243"/>
  <c r="K52" i="243" s="1"/>
  <c r="K54" i="243" s="1"/>
  <c r="K57" i="243" s="1"/>
  <c r="K60" i="243" s="1"/>
  <c r="T49" i="242"/>
  <c r="T52" i="242" s="1"/>
  <c r="T54" i="242" s="1"/>
  <c r="T57" i="242" s="1"/>
  <c r="T60" i="242" s="1"/>
  <c r="H49" i="241"/>
  <c r="H52" i="241" s="1"/>
  <c r="H54" i="241" s="1"/>
  <c r="H57" i="241" s="1"/>
  <c r="H60" i="241" s="1"/>
  <c r="P49" i="240"/>
  <c r="P52" i="240" s="1"/>
  <c r="P54" i="240" s="1"/>
  <c r="P57" i="240" s="1"/>
  <c r="P60" i="240" s="1"/>
  <c r="D49" i="239"/>
  <c r="D52" i="239" s="1"/>
  <c r="D54" i="239" s="1"/>
  <c r="D57" i="239" s="1"/>
  <c r="D60" i="239" s="1"/>
  <c r="AA49" i="239"/>
  <c r="AA52" i="239" s="1"/>
  <c r="AA54" i="239" s="1"/>
  <c r="AA57" i="239" s="1"/>
  <c r="AA60" i="239" s="1"/>
  <c r="Z48" i="239"/>
  <c r="N49" i="238"/>
  <c r="N52" i="238" s="1"/>
  <c r="N54" i="238" s="1"/>
  <c r="N57" i="238" s="1"/>
  <c r="N60" i="238" s="1"/>
  <c r="T49" i="237"/>
  <c r="T52" i="237" s="1"/>
  <c r="T54" i="237" s="1"/>
  <c r="T57" i="237" s="1"/>
  <c r="T60" i="237" s="1"/>
  <c r="G49" i="236"/>
  <c r="G52" i="236" s="1"/>
  <c r="G54" i="236" s="1"/>
  <c r="G57" i="236" s="1"/>
  <c r="G60" i="236" s="1"/>
  <c r="P49" i="235"/>
  <c r="P52" i="235" s="1"/>
  <c r="P54" i="235" s="1"/>
  <c r="P57" i="235" s="1"/>
  <c r="P60" i="235" s="1"/>
  <c r="E49" i="234"/>
  <c r="E52" i="234" s="1"/>
  <c r="E54" i="234" s="1"/>
  <c r="E57" i="234" s="1"/>
  <c r="E60" i="234" s="1"/>
  <c r="Q49" i="233"/>
  <c r="Q52" i="233" s="1"/>
  <c r="Q54" i="233" s="1"/>
  <c r="Q57" i="233" s="1"/>
  <c r="Q60" i="233" s="1"/>
  <c r="G49" i="232"/>
  <c r="G52" i="232" s="1"/>
  <c r="G54" i="232" s="1"/>
  <c r="G57" i="232" s="1"/>
  <c r="G60" i="232" s="1"/>
  <c r="S49" i="231"/>
  <c r="S52" i="231" s="1"/>
  <c r="S54" i="231" s="1"/>
  <c r="S57" i="231" s="1"/>
  <c r="S60" i="231" s="1"/>
  <c r="Q49" i="229"/>
  <c r="Q52" i="229" s="1"/>
  <c r="Q54" i="229" s="1"/>
  <c r="Q57" i="229" s="1"/>
  <c r="Q60" i="229" s="1"/>
  <c r="C49" i="225"/>
  <c r="C52" i="225" s="1"/>
  <c r="C54" i="225" s="1"/>
  <c r="C57" i="225" s="1"/>
  <c r="C60" i="225" s="1"/>
  <c r="Y49" i="225"/>
  <c r="Y52" i="225" s="1"/>
  <c r="Y54" i="225" s="1"/>
  <c r="Y57" i="225" s="1"/>
  <c r="Y60" i="225" s="1"/>
  <c r="I49" i="221"/>
  <c r="I52" i="221" s="1"/>
  <c r="I54" i="221" s="1"/>
  <c r="I57" i="221" s="1"/>
  <c r="I60" i="221" s="1"/>
  <c r="O49" i="220"/>
  <c r="O52" i="220" s="1"/>
  <c r="O54" i="220" s="1"/>
  <c r="O57" i="220" s="1"/>
  <c r="O60" i="220" s="1"/>
  <c r="M49" i="220"/>
  <c r="M52" i="220" s="1"/>
  <c r="M54" i="220" s="1"/>
  <c r="M57" i="220" s="1"/>
  <c r="M60" i="220" s="1"/>
  <c r="J49" i="218"/>
  <c r="J52" i="218" s="1"/>
  <c r="J54" i="218" s="1"/>
  <c r="J57" i="218" s="1"/>
  <c r="J60" i="218" s="1"/>
  <c r="T49" i="216"/>
  <c r="T52" i="216" s="1"/>
  <c r="T54" i="216" s="1"/>
  <c r="T57" i="216" s="1"/>
  <c r="T60" i="216" s="1"/>
  <c r="N49" i="214"/>
  <c r="N52" i="214" s="1"/>
  <c r="N54" i="214" s="1"/>
  <c r="N57" i="214" s="1"/>
  <c r="N60" i="214" s="1"/>
  <c r="C49" i="210"/>
  <c r="C52" i="210" s="1"/>
  <c r="C54" i="210" s="1"/>
  <c r="C57" i="210" s="1"/>
  <c r="C60" i="210" s="1"/>
  <c r="M49" i="208"/>
  <c r="M52" i="208" s="1"/>
  <c r="M54" i="208" s="1"/>
  <c r="M57" i="208" s="1"/>
  <c r="M60" i="208" s="1"/>
  <c r="S49" i="207"/>
  <c r="S52" i="207" s="1"/>
  <c r="S54" i="207" s="1"/>
  <c r="S57" i="207" s="1"/>
  <c r="S60" i="207" s="1"/>
  <c r="P49" i="203"/>
  <c r="P52" i="203" s="1"/>
  <c r="P54" i="203" s="1"/>
  <c r="P57" i="203" s="1"/>
  <c r="P60" i="203" s="1"/>
  <c r="H49" i="200"/>
  <c r="H52" i="200" s="1"/>
  <c r="H54" i="200" s="1"/>
  <c r="H57" i="200" s="1"/>
  <c r="H60" i="200" s="1"/>
  <c r="F49" i="191"/>
  <c r="F52" i="191" s="1"/>
  <c r="F54" i="191" s="1"/>
  <c r="F57" i="191" s="1"/>
  <c r="F60" i="191" s="1"/>
  <c r="E49" i="186"/>
  <c r="E52" i="186" s="1"/>
  <c r="E54" i="186" s="1"/>
  <c r="E57" i="186" s="1"/>
  <c r="E60" i="186" s="1"/>
  <c r="K49" i="169"/>
  <c r="K52" i="169" s="1"/>
  <c r="K54" i="169" s="1"/>
  <c r="K57" i="169" s="1"/>
  <c r="K60" i="169" s="1"/>
  <c r="O49" i="217"/>
  <c r="O52" i="217" s="1"/>
  <c r="O54" i="217" s="1"/>
  <c r="O57" i="217" s="1"/>
  <c r="O60" i="217" s="1"/>
  <c r="U49" i="216"/>
  <c r="U52" i="216" s="1"/>
  <c r="U54" i="216" s="1"/>
  <c r="U57" i="216" s="1"/>
  <c r="U60" i="216" s="1"/>
  <c r="I49" i="215"/>
  <c r="I52" i="215" s="1"/>
  <c r="I54" i="215" s="1"/>
  <c r="I57" i="215" s="1"/>
  <c r="I60" i="215" s="1"/>
  <c r="D49" i="210"/>
  <c r="D52" i="210" s="1"/>
  <c r="D54" i="210" s="1"/>
  <c r="D57" i="210" s="1"/>
  <c r="D60" i="210" s="1"/>
  <c r="G49" i="209"/>
  <c r="G52" i="209" s="1"/>
  <c r="G54" i="209" s="1"/>
  <c r="G57" i="209" s="1"/>
  <c r="G60" i="209" s="1"/>
  <c r="Q49" i="207"/>
  <c r="Q52" i="207" s="1"/>
  <c r="Q54" i="207" s="1"/>
  <c r="Q57" i="207" s="1"/>
  <c r="Q60" i="207" s="1"/>
  <c r="AA49" i="201"/>
  <c r="AA52" i="201" s="1"/>
  <c r="AA54" i="201" s="1"/>
  <c r="AA57" i="201" s="1"/>
  <c r="AA60" i="201" s="1"/>
  <c r="V49" i="198"/>
  <c r="V52" i="198" s="1"/>
  <c r="V54" i="198" s="1"/>
  <c r="V57" i="198" s="1"/>
  <c r="V60" i="198" s="1"/>
  <c r="G49" i="197"/>
  <c r="G52" i="197" s="1"/>
  <c r="G54" i="197" s="1"/>
  <c r="G57" i="197" s="1"/>
  <c r="G60" i="197" s="1"/>
  <c r="O49" i="196"/>
  <c r="O52" i="196" s="1"/>
  <c r="O54" i="196" s="1"/>
  <c r="O57" i="196" s="1"/>
  <c r="O60" i="196" s="1"/>
  <c r="R49" i="192"/>
  <c r="R52" i="192" s="1"/>
  <c r="R54" i="192" s="1"/>
  <c r="R57" i="192" s="1"/>
  <c r="R60" i="192" s="1"/>
  <c r="U49" i="188"/>
  <c r="U52" i="188" s="1"/>
  <c r="U54" i="188" s="1"/>
  <c r="U57" i="188" s="1"/>
  <c r="U60" i="188" s="1"/>
  <c r="N49" i="187"/>
  <c r="N52" i="187" s="1"/>
  <c r="N54" i="187" s="1"/>
  <c r="N57" i="187" s="1"/>
  <c r="N60" i="187" s="1"/>
  <c r="F49" i="186"/>
  <c r="F52" i="186" s="1"/>
  <c r="F54" i="186" s="1"/>
  <c r="F57" i="186" s="1"/>
  <c r="F60" i="186" s="1"/>
  <c r="S49" i="185"/>
  <c r="S52" i="185" s="1"/>
  <c r="S54" i="185" s="1"/>
  <c r="S57" i="185" s="1"/>
  <c r="S60" i="185" s="1"/>
  <c r="X49" i="181"/>
  <c r="H49" i="179"/>
  <c r="H52" i="179" s="1"/>
  <c r="H54" i="179" s="1"/>
  <c r="H57" i="179" s="1"/>
  <c r="H60" i="179" s="1"/>
  <c r="W49" i="178"/>
  <c r="W52" i="178" s="1"/>
  <c r="W54" i="178" s="1"/>
  <c r="W57" i="178" s="1"/>
  <c r="W60" i="178" s="1"/>
  <c r="S49" i="170"/>
  <c r="S52" i="170" s="1"/>
  <c r="S54" i="170" s="1"/>
  <c r="S57" i="170" s="1"/>
  <c r="S60" i="170" s="1"/>
  <c r="AA49" i="168"/>
  <c r="AA52" i="168" s="1"/>
  <c r="AA54" i="168" s="1"/>
  <c r="AA57" i="168" s="1"/>
  <c r="AA60" i="168" s="1"/>
  <c r="X49" i="162"/>
  <c r="P49" i="161"/>
  <c r="P52" i="161" s="1"/>
  <c r="P54" i="161" s="1"/>
  <c r="P57" i="161" s="1"/>
  <c r="P60" i="161" s="1"/>
  <c r="W49" i="156"/>
  <c r="W52" i="156" s="1"/>
  <c r="W54" i="156" s="1"/>
  <c r="W57" i="156" s="1"/>
  <c r="W60" i="156" s="1"/>
  <c r="U49" i="146"/>
  <c r="U52" i="146" s="1"/>
  <c r="U54" i="146" s="1"/>
  <c r="U57" i="146" s="1"/>
  <c r="U60" i="146" s="1"/>
  <c r="F49" i="141"/>
  <c r="F52" i="141" s="1"/>
  <c r="F54" i="141" s="1"/>
  <c r="F57" i="141" s="1"/>
  <c r="F60" i="141" s="1"/>
  <c r="X49" i="110"/>
  <c r="Z49" i="110" s="1"/>
  <c r="Z33" i="110"/>
  <c r="C49" i="248"/>
  <c r="C52" i="248" s="1"/>
  <c r="C54" i="248" s="1"/>
  <c r="C57" i="248" s="1"/>
  <c r="C60" i="248" s="1"/>
  <c r="Y49" i="248"/>
  <c r="Y52" i="248" s="1"/>
  <c r="Y54" i="248" s="1"/>
  <c r="Y57" i="248" s="1"/>
  <c r="Y60" i="248" s="1"/>
  <c r="I49" i="247"/>
  <c r="I52" i="247" s="1"/>
  <c r="I54" i="247" s="1"/>
  <c r="I57" i="247" s="1"/>
  <c r="I60" i="247" s="1"/>
  <c r="U49" i="246"/>
  <c r="U52" i="246" s="1"/>
  <c r="U54" i="246" s="1"/>
  <c r="U57" i="246" s="1"/>
  <c r="U60" i="246" s="1"/>
  <c r="M49" i="245"/>
  <c r="M52" i="245" s="1"/>
  <c r="M54" i="245" s="1"/>
  <c r="M57" i="245" s="1"/>
  <c r="M60" i="245" s="1"/>
  <c r="X49" i="244"/>
  <c r="M49" i="243"/>
  <c r="M52" i="243" s="1"/>
  <c r="M54" i="243" s="1"/>
  <c r="M57" i="243" s="1"/>
  <c r="M60" i="243" s="1"/>
  <c r="V49" i="242"/>
  <c r="V52" i="242" s="1"/>
  <c r="V54" i="242" s="1"/>
  <c r="V57" i="242" s="1"/>
  <c r="V60" i="242" s="1"/>
  <c r="J49" i="241"/>
  <c r="J52" i="241" s="1"/>
  <c r="J54" i="241" s="1"/>
  <c r="J57" i="241" s="1"/>
  <c r="J60" i="241" s="1"/>
  <c r="R49" i="240"/>
  <c r="R52" i="240" s="1"/>
  <c r="R54" i="240" s="1"/>
  <c r="R57" i="240" s="1"/>
  <c r="R60" i="240" s="1"/>
  <c r="P49" i="238"/>
  <c r="P52" i="238" s="1"/>
  <c r="P54" i="238" s="1"/>
  <c r="P57" i="238" s="1"/>
  <c r="P60" i="238" s="1"/>
  <c r="V49" i="237"/>
  <c r="V52" i="237" s="1"/>
  <c r="V54" i="237" s="1"/>
  <c r="V57" i="237" s="1"/>
  <c r="V60" i="237" s="1"/>
  <c r="G49" i="234"/>
  <c r="G52" i="234" s="1"/>
  <c r="G54" i="234" s="1"/>
  <c r="G57" i="234" s="1"/>
  <c r="G60" i="234" s="1"/>
  <c r="S49" i="233"/>
  <c r="S52" i="233" s="1"/>
  <c r="S54" i="233" s="1"/>
  <c r="S57" i="233" s="1"/>
  <c r="S60" i="233" s="1"/>
  <c r="I49" i="232"/>
  <c r="I52" i="232" s="1"/>
  <c r="I54" i="232" s="1"/>
  <c r="I57" i="232" s="1"/>
  <c r="I60" i="232" s="1"/>
  <c r="P49" i="226"/>
  <c r="P52" i="226" s="1"/>
  <c r="P54" i="226" s="1"/>
  <c r="P57" i="226" s="1"/>
  <c r="P60" i="226" s="1"/>
  <c r="E49" i="225"/>
  <c r="E52" i="225" s="1"/>
  <c r="E54" i="225" s="1"/>
  <c r="E57" i="225" s="1"/>
  <c r="E60" i="225" s="1"/>
  <c r="J49" i="224"/>
  <c r="J52" i="224" s="1"/>
  <c r="J54" i="224" s="1"/>
  <c r="J57" i="224" s="1"/>
  <c r="J60" i="224" s="1"/>
  <c r="S49" i="223"/>
  <c r="S52" i="223" s="1"/>
  <c r="S54" i="223" s="1"/>
  <c r="S57" i="223" s="1"/>
  <c r="S60" i="223" s="1"/>
  <c r="D49" i="222"/>
  <c r="D52" i="222" s="1"/>
  <c r="D54" i="222" s="1"/>
  <c r="D57" i="222" s="1"/>
  <c r="D60" i="222" s="1"/>
  <c r="AA49" i="222"/>
  <c r="AA52" i="222" s="1"/>
  <c r="AA54" i="222" s="1"/>
  <c r="AA57" i="222" s="1"/>
  <c r="AA60" i="222" s="1"/>
  <c r="W49" i="219"/>
  <c r="W52" i="219" s="1"/>
  <c r="W54" i="219" s="1"/>
  <c r="W57" i="219" s="1"/>
  <c r="W60" i="219" s="1"/>
  <c r="L49" i="218"/>
  <c r="L52" i="218" s="1"/>
  <c r="L54" i="218" s="1"/>
  <c r="L57" i="218" s="1"/>
  <c r="L60" i="218" s="1"/>
  <c r="P49" i="217"/>
  <c r="P52" i="217" s="1"/>
  <c r="P54" i="217" s="1"/>
  <c r="P57" i="217" s="1"/>
  <c r="P60" i="217" s="1"/>
  <c r="V49" i="216"/>
  <c r="V52" i="216" s="1"/>
  <c r="V54" i="216" s="1"/>
  <c r="V57" i="216" s="1"/>
  <c r="V60" i="216" s="1"/>
  <c r="P49" i="214"/>
  <c r="P52" i="214" s="1"/>
  <c r="P54" i="214" s="1"/>
  <c r="P57" i="214" s="1"/>
  <c r="P60" i="214" s="1"/>
  <c r="X49" i="213"/>
  <c r="X52" i="213" s="1"/>
  <c r="X54" i="213" s="1"/>
  <c r="E49" i="210"/>
  <c r="E52" i="210" s="1"/>
  <c r="E54" i="210" s="1"/>
  <c r="E57" i="210" s="1"/>
  <c r="E60" i="210" s="1"/>
  <c r="AA49" i="210"/>
  <c r="AA52" i="210" s="1"/>
  <c r="AA54" i="210" s="1"/>
  <c r="AA57" i="210" s="1"/>
  <c r="AA60" i="210" s="1"/>
  <c r="O49" i="208"/>
  <c r="O52" i="208" s="1"/>
  <c r="O54" i="208" s="1"/>
  <c r="O57" i="208" s="1"/>
  <c r="O60" i="208" s="1"/>
  <c r="AA49" i="205"/>
  <c r="AA52" i="205" s="1"/>
  <c r="AA54" i="205" s="1"/>
  <c r="AA57" i="205" s="1"/>
  <c r="AA60" i="205" s="1"/>
  <c r="M49" i="204"/>
  <c r="M52" i="204" s="1"/>
  <c r="M54" i="204" s="1"/>
  <c r="M57" i="204" s="1"/>
  <c r="M60" i="204" s="1"/>
  <c r="R49" i="203"/>
  <c r="R52" i="203" s="1"/>
  <c r="R54" i="203" s="1"/>
  <c r="R57" i="203" s="1"/>
  <c r="R60" i="203" s="1"/>
  <c r="E49" i="201"/>
  <c r="E52" i="201" s="1"/>
  <c r="E54" i="201" s="1"/>
  <c r="E57" i="201" s="1"/>
  <c r="E60" i="201" s="1"/>
  <c r="M49" i="200"/>
  <c r="M52" i="200" s="1"/>
  <c r="M54" i="200" s="1"/>
  <c r="M57" i="200" s="1"/>
  <c r="M60" i="200" s="1"/>
  <c r="R49" i="199"/>
  <c r="R52" i="199" s="1"/>
  <c r="R54" i="199" s="1"/>
  <c r="R57" i="199" s="1"/>
  <c r="R60" i="199" s="1"/>
  <c r="H49" i="197"/>
  <c r="H52" i="197" s="1"/>
  <c r="H54" i="197" s="1"/>
  <c r="H57" i="197" s="1"/>
  <c r="H60" i="197" s="1"/>
  <c r="F49" i="197"/>
  <c r="F52" i="197" s="1"/>
  <c r="F54" i="197" s="1"/>
  <c r="F57" i="197" s="1"/>
  <c r="F60" i="197" s="1"/>
  <c r="R49" i="196"/>
  <c r="R52" i="196" s="1"/>
  <c r="R54" i="196" s="1"/>
  <c r="R57" i="196" s="1"/>
  <c r="R60" i="196" s="1"/>
  <c r="J49" i="193"/>
  <c r="J52" i="193" s="1"/>
  <c r="J54" i="193" s="1"/>
  <c r="J57" i="193" s="1"/>
  <c r="J60" i="193" s="1"/>
  <c r="S49" i="192"/>
  <c r="S52" i="192" s="1"/>
  <c r="S54" i="192" s="1"/>
  <c r="S57" i="192" s="1"/>
  <c r="S60" i="192" s="1"/>
  <c r="V49" i="183"/>
  <c r="V52" i="183" s="1"/>
  <c r="V54" i="183" s="1"/>
  <c r="V57" i="183" s="1"/>
  <c r="V60" i="183" s="1"/>
  <c r="K49" i="182"/>
  <c r="K52" i="182" s="1"/>
  <c r="K54" i="182" s="1"/>
  <c r="K57" i="182" s="1"/>
  <c r="K60" i="182" s="1"/>
  <c r="Q49" i="180"/>
  <c r="Q52" i="180" s="1"/>
  <c r="Q54" i="180" s="1"/>
  <c r="Q57" i="180" s="1"/>
  <c r="Q60" i="180" s="1"/>
  <c r="C49" i="159"/>
  <c r="C52" i="159" s="1"/>
  <c r="C54" i="159" s="1"/>
  <c r="C57" i="159" s="1"/>
  <c r="C60" i="159" s="1"/>
  <c r="Y49" i="159"/>
  <c r="Y52" i="159" s="1"/>
  <c r="Y54" i="159" s="1"/>
  <c r="Y57" i="159" s="1"/>
  <c r="Y60" i="159" s="1"/>
  <c r="Q49" i="158"/>
  <c r="Q52" i="158" s="1"/>
  <c r="Q54" i="158" s="1"/>
  <c r="Q57" i="158" s="1"/>
  <c r="Q60" i="158" s="1"/>
  <c r="M49" i="131"/>
  <c r="M52" i="131" s="1"/>
  <c r="M54" i="131" s="1"/>
  <c r="M57" i="131" s="1"/>
  <c r="M60" i="131" s="1"/>
  <c r="H49" i="126"/>
  <c r="H52" i="126" s="1"/>
  <c r="H54" i="126" s="1"/>
  <c r="H57" i="126" s="1"/>
  <c r="H60" i="126" s="1"/>
  <c r="P49" i="101"/>
  <c r="P52" i="101" s="1"/>
  <c r="P54" i="101" s="1"/>
  <c r="P57" i="101" s="1"/>
  <c r="P60" i="101" s="1"/>
  <c r="N49" i="216"/>
  <c r="N52" i="216" s="1"/>
  <c r="N54" i="216" s="1"/>
  <c r="N57" i="216" s="1"/>
  <c r="N60" i="216" s="1"/>
  <c r="V49" i="215"/>
  <c r="V52" i="215" s="1"/>
  <c r="V54" i="215" s="1"/>
  <c r="V57" i="215" s="1"/>
  <c r="V60" i="215" s="1"/>
  <c r="D49" i="214"/>
  <c r="D52" i="214" s="1"/>
  <c r="D54" i="214" s="1"/>
  <c r="D57" i="214" s="1"/>
  <c r="D60" i="214" s="1"/>
  <c r="AA49" i="214"/>
  <c r="AA52" i="214" s="1"/>
  <c r="AA54" i="214" s="1"/>
  <c r="AA57" i="214" s="1"/>
  <c r="AA60" i="214" s="1"/>
  <c r="L49" i="213"/>
  <c r="L52" i="213" s="1"/>
  <c r="L54" i="213" s="1"/>
  <c r="L57" i="213" s="1"/>
  <c r="L60" i="213" s="1"/>
  <c r="U49" i="212"/>
  <c r="U52" i="212" s="1"/>
  <c r="U54" i="212" s="1"/>
  <c r="U57" i="212" s="1"/>
  <c r="U60" i="212" s="1"/>
  <c r="H49" i="209"/>
  <c r="H52" i="209" s="1"/>
  <c r="H54" i="209" s="1"/>
  <c r="H57" i="209" s="1"/>
  <c r="H60" i="209" s="1"/>
  <c r="N49" i="207"/>
  <c r="N52" i="207" s="1"/>
  <c r="N54" i="207" s="1"/>
  <c r="N57" i="207" s="1"/>
  <c r="N60" i="207" s="1"/>
  <c r="K49" i="206"/>
  <c r="K52" i="206" s="1"/>
  <c r="K54" i="206" s="1"/>
  <c r="K57" i="206" s="1"/>
  <c r="K60" i="206" s="1"/>
  <c r="R49" i="204"/>
  <c r="R52" i="204" s="1"/>
  <c r="R54" i="204" s="1"/>
  <c r="R57" i="204" s="1"/>
  <c r="R60" i="204" s="1"/>
  <c r="G49" i="199"/>
  <c r="G52" i="199" s="1"/>
  <c r="G54" i="199" s="1"/>
  <c r="G57" i="199" s="1"/>
  <c r="G60" i="199" s="1"/>
  <c r="H49" i="198"/>
  <c r="H52" i="198" s="1"/>
  <c r="H54" i="198" s="1"/>
  <c r="H57" i="198" s="1"/>
  <c r="H60" i="198" s="1"/>
  <c r="G49" i="195"/>
  <c r="G52" i="195" s="1"/>
  <c r="G54" i="195" s="1"/>
  <c r="G57" i="195" s="1"/>
  <c r="G60" i="195" s="1"/>
  <c r="E49" i="195"/>
  <c r="E52" i="195" s="1"/>
  <c r="E54" i="195" s="1"/>
  <c r="E57" i="195" s="1"/>
  <c r="E60" i="195" s="1"/>
  <c r="T49" i="191"/>
  <c r="T52" i="191" s="1"/>
  <c r="T54" i="191" s="1"/>
  <c r="T57" i="191" s="1"/>
  <c r="T60" i="191" s="1"/>
  <c r="Q49" i="191"/>
  <c r="Q52" i="191" s="1"/>
  <c r="Q54" i="191" s="1"/>
  <c r="Q57" i="191" s="1"/>
  <c r="Q60" i="191" s="1"/>
  <c r="J49" i="190"/>
  <c r="J52" i="190" s="1"/>
  <c r="J54" i="190" s="1"/>
  <c r="J57" i="190" s="1"/>
  <c r="J60" i="190" s="1"/>
  <c r="S49" i="189"/>
  <c r="S52" i="189" s="1"/>
  <c r="S54" i="189" s="1"/>
  <c r="S57" i="189" s="1"/>
  <c r="S60" i="189" s="1"/>
  <c r="U49" i="183"/>
  <c r="U52" i="183" s="1"/>
  <c r="U54" i="183" s="1"/>
  <c r="U57" i="183" s="1"/>
  <c r="U60" i="183" s="1"/>
  <c r="G49" i="182"/>
  <c r="G52" i="182" s="1"/>
  <c r="G54" i="182" s="1"/>
  <c r="G57" i="182" s="1"/>
  <c r="G60" i="182" s="1"/>
  <c r="K49" i="180"/>
  <c r="K52" i="180" s="1"/>
  <c r="K54" i="180" s="1"/>
  <c r="K57" i="180" s="1"/>
  <c r="K60" i="180" s="1"/>
  <c r="O49" i="178"/>
  <c r="O52" i="178" s="1"/>
  <c r="O54" i="178" s="1"/>
  <c r="O57" i="178" s="1"/>
  <c r="O60" i="178" s="1"/>
  <c r="C49" i="177"/>
  <c r="C52" i="177" s="1"/>
  <c r="C54" i="177" s="1"/>
  <c r="C57" i="177" s="1"/>
  <c r="C60" i="177" s="1"/>
  <c r="Y49" i="177"/>
  <c r="Y52" i="177" s="1"/>
  <c r="Y54" i="177" s="1"/>
  <c r="Y57" i="177" s="1"/>
  <c r="Y60" i="177" s="1"/>
  <c r="N49" i="176"/>
  <c r="N52" i="176" s="1"/>
  <c r="N54" i="176" s="1"/>
  <c r="N57" i="176" s="1"/>
  <c r="N60" i="176" s="1"/>
  <c r="G49" i="168"/>
  <c r="G52" i="168" s="1"/>
  <c r="G54" i="168" s="1"/>
  <c r="G57" i="168" s="1"/>
  <c r="G60" i="168" s="1"/>
  <c r="M49" i="166"/>
  <c r="M52" i="166" s="1"/>
  <c r="M54" i="166" s="1"/>
  <c r="M57" i="166" s="1"/>
  <c r="M60" i="166" s="1"/>
  <c r="E49" i="157"/>
  <c r="E52" i="157" s="1"/>
  <c r="E54" i="157" s="1"/>
  <c r="E57" i="157" s="1"/>
  <c r="E60" i="157" s="1"/>
  <c r="R49" i="153"/>
  <c r="R52" i="153" s="1"/>
  <c r="R54" i="153" s="1"/>
  <c r="R57" i="153" s="1"/>
  <c r="R60" i="153" s="1"/>
  <c r="R49" i="141"/>
  <c r="R52" i="141" s="1"/>
  <c r="R54" i="141" s="1"/>
  <c r="R57" i="141" s="1"/>
  <c r="R60" i="141" s="1"/>
  <c r="N49" i="117"/>
  <c r="N52" i="117" s="1"/>
  <c r="N54" i="117" s="1"/>
  <c r="N57" i="117" s="1"/>
  <c r="N60" i="117" s="1"/>
  <c r="S49" i="107"/>
  <c r="S52" i="107" s="1"/>
  <c r="S54" i="107" s="1"/>
  <c r="S57" i="107" s="1"/>
  <c r="S60" i="107" s="1"/>
  <c r="Q49" i="36"/>
  <c r="Q52" i="36" s="1"/>
  <c r="Q54" i="36" s="1"/>
  <c r="Q57" i="36" s="1"/>
  <c r="Q60" i="36" s="1"/>
  <c r="C49" i="203"/>
  <c r="C52" i="203" s="1"/>
  <c r="C54" i="203" s="1"/>
  <c r="C57" i="203" s="1"/>
  <c r="C60" i="203" s="1"/>
  <c r="Y49" i="203"/>
  <c r="Y52" i="203" s="1"/>
  <c r="Y54" i="203" s="1"/>
  <c r="Y57" i="203" s="1"/>
  <c r="Y60" i="203" s="1"/>
  <c r="I49" i="199"/>
  <c r="I52" i="199" s="1"/>
  <c r="I54" i="199" s="1"/>
  <c r="I57" i="199" s="1"/>
  <c r="I60" i="199" s="1"/>
  <c r="G49" i="193"/>
  <c r="G52" i="193" s="1"/>
  <c r="G54" i="193" s="1"/>
  <c r="G57" i="193" s="1"/>
  <c r="G60" i="193" s="1"/>
  <c r="X49" i="189"/>
  <c r="Z33" i="189"/>
  <c r="T49" i="178"/>
  <c r="T52" i="178" s="1"/>
  <c r="T54" i="178" s="1"/>
  <c r="T57" i="178" s="1"/>
  <c r="T60" i="178" s="1"/>
  <c r="G49" i="170"/>
  <c r="G52" i="170" s="1"/>
  <c r="G54" i="170" s="1"/>
  <c r="G57" i="170" s="1"/>
  <c r="G60" i="170" s="1"/>
  <c r="U49" i="169"/>
  <c r="U52" i="169" s="1"/>
  <c r="U54" i="169" s="1"/>
  <c r="U57" i="169" s="1"/>
  <c r="U60" i="169" s="1"/>
  <c r="Z48" i="147"/>
  <c r="J49" i="94"/>
  <c r="J52" i="94" s="1"/>
  <c r="J54" i="94" s="1"/>
  <c r="J57" i="94" s="1"/>
  <c r="J60" i="94" s="1"/>
  <c r="K49" i="214"/>
  <c r="K52" i="214" s="1"/>
  <c r="K54" i="214" s="1"/>
  <c r="K57" i="214" s="1"/>
  <c r="K60" i="214" s="1"/>
  <c r="S49" i="213"/>
  <c r="S52" i="213" s="1"/>
  <c r="S54" i="213" s="1"/>
  <c r="S57" i="213" s="1"/>
  <c r="S60" i="213" s="1"/>
  <c r="F49" i="212"/>
  <c r="F52" i="212" s="1"/>
  <c r="F54" i="212" s="1"/>
  <c r="F57" i="212" s="1"/>
  <c r="F60" i="212" s="1"/>
  <c r="N49" i="211"/>
  <c r="N52" i="211" s="1"/>
  <c r="N54" i="211" s="1"/>
  <c r="N57" i="211" s="1"/>
  <c r="N60" i="211" s="1"/>
  <c r="O49" i="209"/>
  <c r="O52" i="209" s="1"/>
  <c r="O54" i="209" s="1"/>
  <c r="O57" i="209" s="1"/>
  <c r="O60" i="209" s="1"/>
  <c r="P49" i="208"/>
  <c r="P52" i="208" s="1"/>
  <c r="P54" i="208" s="1"/>
  <c r="P57" i="208" s="1"/>
  <c r="P60" i="208" s="1"/>
  <c r="U49" i="207"/>
  <c r="U52" i="207" s="1"/>
  <c r="U54" i="207" s="1"/>
  <c r="U57" i="207" s="1"/>
  <c r="U60" i="207" s="1"/>
  <c r="S49" i="205"/>
  <c r="S52" i="205" s="1"/>
  <c r="S54" i="205" s="1"/>
  <c r="S57" i="205" s="1"/>
  <c r="S60" i="205" s="1"/>
  <c r="Y49" i="204"/>
  <c r="Y52" i="204" s="1"/>
  <c r="Y54" i="204" s="1"/>
  <c r="Y57" i="204" s="1"/>
  <c r="Y60" i="204" s="1"/>
  <c r="AA49" i="203"/>
  <c r="AA52" i="203" s="1"/>
  <c r="AA54" i="203" s="1"/>
  <c r="AA57" i="203" s="1"/>
  <c r="AA60" i="203" s="1"/>
  <c r="Z48" i="203"/>
  <c r="G49" i="202"/>
  <c r="G52" i="202" s="1"/>
  <c r="G54" i="202" s="1"/>
  <c r="G57" i="202" s="1"/>
  <c r="G60" i="202" s="1"/>
  <c r="H49" i="201"/>
  <c r="H52" i="201" s="1"/>
  <c r="H54" i="201" s="1"/>
  <c r="H57" i="201" s="1"/>
  <c r="H60" i="201" s="1"/>
  <c r="N49" i="199"/>
  <c r="N52" i="199" s="1"/>
  <c r="N54" i="199" s="1"/>
  <c r="N57" i="199" s="1"/>
  <c r="N60" i="199" s="1"/>
  <c r="O49" i="198"/>
  <c r="O52" i="198" s="1"/>
  <c r="O54" i="198" s="1"/>
  <c r="O57" i="198" s="1"/>
  <c r="O60" i="198" s="1"/>
  <c r="Z33" i="194"/>
  <c r="X49" i="194"/>
  <c r="Z49" i="194" s="1"/>
  <c r="V49" i="194"/>
  <c r="V52" i="194" s="1"/>
  <c r="V54" i="194" s="1"/>
  <c r="V57" i="194" s="1"/>
  <c r="V60" i="194" s="1"/>
  <c r="Q49" i="192"/>
  <c r="Q52" i="192" s="1"/>
  <c r="Q54" i="192" s="1"/>
  <c r="Q57" i="192" s="1"/>
  <c r="Q60" i="192" s="1"/>
  <c r="E49" i="191"/>
  <c r="E52" i="191" s="1"/>
  <c r="E54" i="191" s="1"/>
  <c r="E57" i="191" s="1"/>
  <c r="E60" i="191" s="1"/>
  <c r="AA49" i="191"/>
  <c r="AA52" i="191" s="1"/>
  <c r="AA54" i="191" s="1"/>
  <c r="AA57" i="191" s="1"/>
  <c r="AA60" i="191" s="1"/>
  <c r="Q49" i="190"/>
  <c r="Q52" i="190" s="1"/>
  <c r="Q54" i="190" s="1"/>
  <c r="Q57" i="190" s="1"/>
  <c r="Q60" i="190" s="1"/>
  <c r="AA49" i="189"/>
  <c r="AA52" i="189" s="1"/>
  <c r="AA54" i="189" s="1"/>
  <c r="AA57" i="189" s="1"/>
  <c r="AA60" i="189" s="1"/>
  <c r="Z48" i="189"/>
  <c r="E49" i="187"/>
  <c r="E52" i="187" s="1"/>
  <c r="E54" i="187" s="1"/>
  <c r="E57" i="187" s="1"/>
  <c r="E60" i="187" s="1"/>
  <c r="R49" i="186"/>
  <c r="R52" i="186" s="1"/>
  <c r="R54" i="186" s="1"/>
  <c r="R57" i="186" s="1"/>
  <c r="R60" i="186" s="1"/>
  <c r="Q49" i="184"/>
  <c r="Q52" i="184" s="1"/>
  <c r="Q54" i="184" s="1"/>
  <c r="Q57" i="184" s="1"/>
  <c r="Q60" i="184" s="1"/>
  <c r="F49" i="183"/>
  <c r="F52" i="183" s="1"/>
  <c r="F54" i="183" s="1"/>
  <c r="F57" i="183" s="1"/>
  <c r="F60" i="183" s="1"/>
  <c r="N49" i="182"/>
  <c r="N52" i="182" s="1"/>
  <c r="N54" i="182" s="1"/>
  <c r="N57" i="182" s="1"/>
  <c r="N60" i="182" s="1"/>
  <c r="R49" i="180"/>
  <c r="R52" i="180" s="1"/>
  <c r="R54" i="180" s="1"/>
  <c r="R57" i="180" s="1"/>
  <c r="R60" i="180" s="1"/>
  <c r="I49" i="179"/>
  <c r="I52" i="179" s="1"/>
  <c r="I54" i="179" s="1"/>
  <c r="I57" i="179" s="1"/>
  <c r="I60" i="179" s="1"/>
  <c r="V49" i="178"/>
  <c r="V52" i="178" s="1"/>
  <c r="V54" i="178" s="1"/>
  <c r="V57" i="178" s="1"/>
  <c r="V60" i="178" s="1"/>
  <c r="D49" i="174"/>
  <c r="D52" i="174" s="1"/>
  <c r="D54" i="174" s="1"/>
  <c r="D57" i="174" s="1"/>
  <c r="D60" i="174" s="1"/>
  <c r="AA49" i="174"/>
  <c r="AA52" i="174" s="1"/>
  <c r="AA54" i="174" s="1"/>
  <c r="AA57" i="174" s="1"/>
  <c r="AA60" i="174" s="1"/>
  <c r="W49" i="169"/>
  <c r="W52" i="169" s="1"/>
  <c r="W54" i="169" s="1"/>
  <c r="W57" i="169" s="1"/>
  <c r="W60" i="169" s="1"/>
  <c r="M49" i="160"/>
  <c r="M52" i="160" s="1"/>
  <c r="M54" i="160" s="1"/>
  <c r="M57" i="160" s="1"/>
  <c r="M60" i="160" s="1"/>
  <c r="J49" i="151"/>
  <c r="J52" i="151" s="1"/>
  <c r="J54" i="151" s="1"/>
  <c r="J57" i="151" s="1"/>
  <c r="J60" i="151" s="1"/>
  <c r="AA49" i="150"/>
  <c r="AA52" i="150" s="1"/>
  <c r="AA54" i="150" s="1"/>
  <c r="AA57" i="150" s="1"/>
  <c r="AA60" i="150" s="1"/>
  <c r="N49" i="148"/>
  <c r="N52" i="148" s="1"/>
  <c r="N54" i="148" s="1"/>
  <c r="N57" i="148" s="1"/>
  <c r="N60" i="148" s="1"/>
  <c r="S49" i="146"/>
  <c r="S52" i="146" s="1"/>
  <c r="S54" i="146" s="1"/>
  <c r="S57" i="146" s="1"/>
  <c r="S60" i="146" s="1"/>
  <c r="L49" i="145"/>
  <c r="L52" i="145" s="1"/>
  <c r="L54" i="145" s="1"/>
  <c r="L57" i="145" s="1"/>
  <c r="L60" i="145" s="1"/>
  <c r="M49" i="140"/>
  <c r="M52" i="140" s="1"/>
  <c r="M54" i="140" s="1"/>
  <c r="M57" i="140" s="1"/>
  <c r="M60" i="140" s="1"/>
  <c r="U49" i="124"/>
  <c r="U52" i="124" s="1"/>
  <c r="U54" i="124" s="1"/>
  <c r="U57" i="124" s="1"/>
  <c r="U60" i="124" s="1"/>
  <c r="Z33" i="118"/>
  <c r="D49" i="141"/>
  <c r="D52" i="141" s="1"/>
  <c r="D54" i="141" s="1"/>
  <c r="D57" i="141" s="1"/>
  <c r="D60" i="141" s="1"/>
  <c r="O49" i="132"/>
  <c r="O52" i="132" s="1"/>
  <c r="O54" i="132" s="1"/>
  <c r="O57" i="132" s="1"/>
  <c r="O60" i="132" s="1"/>
  <c r="I49" i="128"/>
  <c r="I52" i="128" s="1"/>
  <c r="I54" i="128" s="1"/>
  <c r="I57" i="128" s="1"/>
  <c r="I60" i="128" s="1"/>
  <c r="E49" i="107"/>
  <c r="E52" i="107" s="1"/>
  <c r="E54" i="107" s="1"/>
  <c r="E57" i="107" s="1"/>
  <c r="E60" i="107" s="1"/>
  <c r="AA49" i="103"/>
  <c r="AA52" i="103" s="1"/>
  <c r="AA54" i="103" s="1"/>
  <c r="AA57" i="103" s="1"/>
  <c r="AA60" i="103" s="1"/>
  <c r="Z48" i="103"/>
  <c r="X49" i="103"/>
  <c r="D49" i="224"/>
  <c r="D52" i="224" s="1"/>
  <c r="D54" i="224" s="1"/>
  <c r="D57" i="224" s="1"/>
  <c r="D60" i="224" s="1"/>
  <c r="L49" i="223"/>
  <c r="L52" i="223" s="1"/>
  <c r="L54" i="223" s="1"/>
  <c r="L57" i="223" s="1"/>
  <c r="L60" i="223" s="1"/>
  <c r="V49" i="221"/>
  <c r="V52" i="221" s="1"/>
  <c r="V54" i="221" s="1"/>
  <c r="V57" i="221" s="1"/>
  <c r="V60" i="221" s="1"/>
  <c r="M49" i="215"/>
  <c r="M52" i="215" s="1"/>
  <c r="M54" i="215" s="1"/>
  <c r="M57" i="215" s="1"/>
  <c r="M60" i="215" s="1"/>
  <c r="U49" i="209"/>
  <c r="U52" i="209" s="1"/>
  <c r="U54" i="209" s="1"/>
  <c r="U57" i="209" s="1"/>
  <c r="U60" i="209" s="1"/>
  <c r="E49" i="207"/>
  <c r="E52" i="207" s="1"/>
  <c r="E54" i="207" s="1"/>
  <c r="E57" i="207" s="1"/>
  <c r="E60" i="207" s="1"/>
  <c r="X49" i="206"/>
  <c r="Z49" i="206" s="1"/>
  <c r="C49" i="205"/>
  <c r="C52" i="205" s="1"/>
  <c r="C54" i="205" s="1"/>
  <c r="C57" i="205" s="1"/>
  <c r="C60" i="205" s="1"/>
  <c r="I49" i="204"/>
  <c r="I52" i="204" s="1"/>
  <c r="I54" i="204" s="1"/>
  <c r="I57" i="204" s="1"/>
  <c r="I60" i="204" s="1"/>
  <c r="K49" i="203"/>
  <c r="K52" i="203" s="1"/>
  <c r="K54" i="203" s="1"/>
  <c r="K57" i="203" s="1"/>
  <c r="K60" i="203" s="1"/>
  <c r="T49" i="199"/>
  <c r="T52" i="199" s="1"/>
  <c r="T54" i="199" s="1"/>
  <c r="T57" i="199" s="1"/>
  <c r="T60" i="199" s="1"/>
  <c r="V49" i="197"/>
  <c r="V52" i="197" s="1"/>
  <c r="V54" i="197" s="1"/>
  <c r="V57" i="197" s="1"/>
  <c r="V60" i="197" s="1"/>
  <c r="J49" i="196"/>
  <c r="J52" i="196" s="1"/>
  <c r="J54" i="196" s="1"/>
  <c r="J57" i="196" s="1"/>
  <c r="J60" i="196" s="1"/>
  <c r="F49" i="194"/>
  <c r="F52" i="194" s="1"/>
  <c r="F54" i="194" s="1"/>
  <c r="F57" i="194" s="1"/>
  <c r="F60" i="194" s="1"/>
  <c r="Q49" i="193"/>
  <c r="Q52" i="193" s="1"/>
  <c r="Q54" i="193" s="1"/>
  <c r="Q57" i="193" s="1"/>
  <c r="Q60" i="193" s="1"/>
  <c r="O49" i="193"/>
  <c r="O52" i="193" s="1"/>
  <c r="O54" i="193" s="1"/>
  <c r="O57" i="193" s="1"/>
  <c r="O60" i="193" s="1"/>
  <c r="R49" i="188"/>
  <c r="R52" i="188" s="1"/>
  <c r="R54" i="188" s="1"/>
  <c r="R57" i="188" s="1"/>
  <c r="R60" i="188" s="1"/>
  <c r="K49" i="187"/>
  <c r="K52" i="187" s="1"/>
  <c r="K54" i="187" s="1"/>
  <c r="K57" i="187" s="1"/>
  <c r="K60" i="187" s="1"/>
  <c r="X49" i="186"/>
  <c r="N49" i="185"/>
  <c r="N52" i="185" s="1"/>
  <c r="N54" i="185" s="1"/>
  <c r="N57" i="185" s="1"/>
  <c r="N60" i="185" s="1"/>
  <c r="W49" i="184"/>
  <c r="W52" i="184" s="1"/>
  <c r="W54" i="184" s="1"/>
  <c r="W57" i="184" s="1"/>
  <c r="W60" i="184" s="1"/>
  <c r="K49" i="181"/>
  <c r="K52" i="181" s="1"/>
  <c r="K54" i="181" s="1"/>
  <c r="K57" i="181" s="1"/>
  <c r="K60" i="181" s="1"/>
  <c r="C49" i="173"/>
  <c r="C52" i="173" s="1"/>
  <c r="C54" i="173" s="1"/>
  <c r="C57" i="173" s="1"/>
  <c r="C60" i="173" s="1"/>
  <c r="E49" i="155"/>
  <c r="E52" i="155" s="1"/>
  <c r="E54" i="155" s="1"/>
  <c r="E57" i="155" s="1"/>
  <c r="E60" i="155" s="1"/>
  <c r="P49" i="151"/>
  <c r="P52" i="151" s="1"/>
  <c r="P54" i="151" s="1"/>
  <c r="P57" i="151" s="1"/>
  <c r="P60" i="151" s="1"/>
  <c r="J49" i="150"/>
  <c r="J52" i="150" s="1"/>
  <c r="J54" i="150" s="1"/>
  <c r="J57" i="150" s="1"/>
  <c r="J60" i="150" s="1"/>
  <c r="F49" i="149"/>
  <c r="F52" i="149" s="1"/>
  <c r="F54" i="149" s="1"/>
  <c r="F57" i="149" s="1"/>
  <c r="F60" i="149" s="1"/>
  <c r="I49" i="110"/>
  <c r="I52" i="110" s="1"/>
  <c r="I54" i="110" s="1"/>
  <c r="I57" i="110" s="1"/>
  <c r="I60" i="110" s="1"/>
  <c r="I49" i="191"/>
  <c r="I52" i="191" s="1"/>
  <c r="I54" i="191" s="1"/>
  <c r="I57" i="191" s="1"/>
  <c r="I60" i="191" s="1"/>
  <c r="K49" i="189"/>
  <c r="K52" i="189" s="1"/>
  <c r="K54" i="189" s="1"/>
  <c r="K57" i="189" s="1"/>
  <c r="K60" i="189" s="1"/>
  <c r="L49" i="187"/>
  <c r="L52" i="187" s="1"/>
  <c r="L54" i="187" s="1"/>
  <c r="L57" i="187" s="1"/>
  <c r="L60" i="187" s="1"/>
  <c r="C49" i="186"/>
  <c r="C52" i="186" s="1"/>
  <c r="C54" i="186" s="1"/>
  <c r="C57" i="186" s="1"/>
  <c r="C60" i="186" s="1"/>
  <c r="O49" i="185"/>
  <c r="O52" i="185" s="1"/>
  <c r="O54" i="185" s="1"/>
  <c r="O57" i="185" s="1"/>
  <c r="O60" i="185" s="1"/>
  <c r="X49" i="184"/>
  <c r="M49" i="183"/>
  <c r="M52" i="183" s="1"/>
  <c r="M54" i="183" s="1"/>
  <c r="M57" i="183" s="1"/>
  <c r="M60" i="183" s="1"/>
  <c r="U49" i="182"/>
  <c r="U52" i="182" s="1"/>
  <c r="U54" i="182" s="1"/>
  <c r="U57" i="182" s="1"/>
  <c r="U60" i="182" s="1"/>
  <c r="F49" i="176"/>
  <c r="F52" i="176" s="1"/>
  <c r="F54" i="176" s="1"/>
  <c r="F57" i="176" s="1"/>
  <c r="F60" i="176" s="1"/>
  <c r="AA49" i="176"/>
  <c r="AA52" i="176" s="1"/>
  <c r="AA54" i="176" s="1"/>
  <c r="AA57" i="176" s="1"/>
  <c r="AA60" i="176" s="1"/>
  <c r="Q49" i="172"/>
  <c r="Q52" i="172" s="1"/>
  <c r="Q54" i="172" s="1"/>
  <c r="Q57" i="172" s="1"/>
  <c r="Q60" i="172" s="1"/>
  <c r="M49" i="167"/>
  <c r="M52" i="167" s="1"/>
  <c r="M54" i="167" s="1"/>
  <c r="M57" i="167" s="1"/>
  <c r="M60" i="167" s="1"/>
  <c r="E49" i="166"/>
  <c r="E52" i="166" s="1"/>
  <c r="E54" i="166" s="1"/>
  <c r="E57" i="166" s="1"/>
  <c r="E60" i="166" s="1"/>
  <c r="W49" i="152"/>
  <c r="W52" i="152" s="1"/>
  <c r="W54" i="152" s="1"/>
  <c r="W57" i="152" s="1"/>
  <c r="W60" i="152" s="1"/>
  <c r="U49" i="132"/>
  <c r="U52" i="132" s="1"/>
  <c r="U54" i="132" s="1"/>
  <c r="U57" i="132" s="1"/>
  <c r="U60" i="132" s="1"/>
  <c r="K49" i="131"/>
  <c r="K52" i="131" s="1"/>
  <c r="K54" i="131" s="1"/>
  <c r="K57" i="131" s="1"/>
  <c r="K60" i="131" s="1"/>
  <c r="E49" i="130"/>
  <c r="E52" i="130" s="1"/>
  <c r="E54" i="130" s="1"/>
  <c r="E57" i="130" s="1"/>
  <c r="E60" i="130" s="1"/>
  <c r="J49" i="237"/>
  <c r="J52" i="237" s="1"/>
  <c r="J54" i="237" s="1"/>
  <c r="J57" i="237" s="1"/>
  <c r="J60" i="237" s="1"/>
  <c r="C49" i="235"/>
  <c r="C52" i="235" s="1"/>
  <c r="C54" i="235" s="1"/>
  <c r="C57" i="235" s="1"/>
  <c r="C60" i="235" s="1"/>
  <c r="Y49" i="235"/>
  <c r="Y52" i="235" s="1"/>
  <c r="Y54" i="235" s="1"/>
  <c r="Y57" i="235" s="1"/>
  <c r="Y60" i="235" s="1"/>
  <c r="N49" i="234"/>
  <c r="N52" i="234" s="1"/>
  <c r="N54" i="234" s="1"/>
  <c r="N57" i="234" s="1"/>
  <c r="N60" i="234" s="1"/>
  <c r="X49" i="233"/>
  <c r="N49" i="232"/>
  <c r="N52" i="232" s="1"/>
  <c r="N54" i="232" s="1"/>
  <c r="N57" i="232" s="1"/>
  <c r="N60" i="232" s="1"/>
  <c r="C49" i="231"/>
  <c r="C52" i="231" s="1"/>
  <c r="C54" i="231" s="1"/>
  <c r="C57" i="231" s="1"/>
  <c r="C60" i="231" s="1"/>
  <c r="Y49" i="231"/>
  <c r="Y52" i="231" s="1"/>
  <c r="Y54" i="231" s="1"/>
  <c r="Y57" i="231" s="1"/>
  <c r="Y60" i="231" s="1"/>
  <c r="M49" i="230"/>
  <c r="M52" i="230" s="1"/>
  <c r="M54" i="230" s="1"/>
  <c r="M57" i="230" s="1"/>
  <c r="M60" i="230" s="1"/>
  <c r="U49" i="229"/>
  <c r="U52" i="229" s="1"/>
  <c r="U54" i="229" s="1"/>
  <c r="U57" i="229" s="1"/>
  <c r="U60" i="229" s="1"/>
  <c r="X49" i="228"/>
  <c r="Z48" i="224"/>
  <c r="S49" i="222"/>
  <c r="S52" i="222" s="1"/>
  <c r="S54" i="222" s="1"/>
  <c r="S57" i="222" s="1"/>
  <c r="S60" i="222" s="1"/>
  <c r="H49" i="220"/>
  <c r="H52" i="220" s="1"/>
  <c r="H54" i="220" s="1"/>
  <c r="H57" i="220" s="1"/>
  <c r="H60" i="220" s="1"/>
  <c r="L49" i="219"/>
  <c r="L52" i="219" s="1"/>
  <c r="L54" i="219" s="1"/>
  <c r="L57" i="219" s="1"/>
  <c r="L60" i="219" s="1"/>
  <c r="W49" i="217"/>
  <c r="W52" i="217" s="1"/>
  <c r="W54" i="217" s="1"/>
  <c r="W57" i="217" s="1"/>
  <c r="W60" i="217" s="1"/>
  <c r="O49" i="215"/>
  <c r="O52" i="215" s="1"/>
  <c r="O54" i="215" s="1"/>
  <c r="O57" i="215" s="1"/>
  <c r="O60" i="215" s="1"/>
  <c r="S49" i="214"/>
  <c r="S52" i="214" s="1"/>
  <c r="S54" i="214" s="1"/>
  <c r="S57" i="214" s="1"/>
  <c r="S60" i="214" s="1"/>
  <c r="E49" i="213"/>
  <c r="E52" i="213" s="1"/>
  <c r="E54" i="213" s="1"/>
  <c r="E57" i="213" s="1"/>
  <c r="E60" i="213" s="1"/>
  <c r="N49" i="212"/>
  <c r="N52" i="212" s="1"/>
  <c r="N54" i="212" s="1"/>
  <c r="N57" i="212" s="1"/>
  <c r="N60" i="212" s="1"/>
  <c r="V49" i="211"/>
  <c r="V52" i="211" s="1"/>
  <c r="V54" i="211" s="1"/>
  <c r="V57" i="211" s="1"/>
  <c r="V60" i="211" s="1"/>
  <c r="W49" i="209"/>
  <c r="W52" i="209" s="1"/>
  <c r="W54" i="209" s="1"/>
  <c r="W57" i="209" s="1"/>
  <c r="W60" i="209" s="1"/>
  <c r="D49" i="208"/>
  <c r="D52" i="208" s="1"/>
  <c r="D54" i="208" s="1"/>
  <c r="D57" i="208" s="1"/>
  <c r="D60" i="208" s="1"/>
  <c r="G49" i="207"/>
  <c r="G52" i="207" s="1"/>
  <c r="G54" i="207" s="1"/>
  <c r="G57" i="207" s="1"/>
  <c r="G60" i="207" s="1"/>
  <c r="AA49" i="206"/>
  <c r="AA52" i="206" s="1"/>
  <c r="AA54" i="206" s="1"/>
  <c r="AA57" i="206" s="1"/>
  <c r="AA60" i="206" s="1"/>
  <c r="G49" i="205"/>
  <c r="G52" i="205" s="1"/>
  <c r="G54" i="205" s="1"/>
  <c r="G57" i="205" s="1"/>
  <c r="G60" i="205" s="1"/>
  <c r="O49" i="202"/>
  <c r="O52" i="202" s="1"/>
  <c r="O54" i="202" s="1"/>
  <c r="O57" i="202" s="1"/>
  <c r="O60" i="202" s="1"/>
  <c r="V49" i="199"/>
  <c r="V52" i="199" s="1"/>
  <c r="V54" i="199" s="1"/>
  <c r="V57" i="199" s="1"/>
  <c r="V60" i="199" s="1"/>
  <c r="W49" i="198"/>
  <c r="W52" i="198" s="1"/>
  <c r="W54" i="198" s="1"/>
  <c r="W57" i="198" s="1"/>
  <c r="W60" i="198" s="1"/>
  <c r="V49" i="195"/>
  <c r="V52" i="195" s="1"/>
  <c r="V54" i="195" s="1"/>
  <c r="V57" i="195" s="1"/>
  <c r="V60" i="195" s="1"/>
  <c r="J49" i="194"/>
  <c r="J52" i="194" s="1"/>
  <c r="J54" i="194" s="1"/>
  <c r="J57" i="194" s="1"/>
  <c r="J60" i="194" s="1"/>
  <c r="C49" i="192"/>
  <c r="C52" i="192" s="1"/>
  <c r="C54" i="192" s="1"/>
  <c r="C57" i="192" s="1"/>
  <c r="C60" i="192" s="1"/>
  <c r="C49" i="190"/>
  <c r="C52" i="190" s="1"/>
  <c r="C54" i="190" s="1"/>
  <c r="C57" i="190" s="1"/>
  <c r="C60" i="190" s="1"/>
  <c r="Y49" i="190"/>
  <c r="Y52" i="190" s="1"/>
  <c r="Y54" i="190" s="1"/>
  <c r="Y57" i="190" s="1"/>
  <c r="Y60" i="190" s="1"/>
  <c r="L49" i="189"/>
  <c r="L52" i="189" s="1"/>
  <c r="L54" i="189" s="1"/>
  <c r="L57" i="189" s="1"/>
  <c r="L60" i="189" s="1"/>
  <c r="T49" i="188"/>
  <c r="T52" i="188" s="1"/>
  <c r="T54" i="188" s="1"/>
  <c r="T57" i="188" s="1"/>
  <c r="T60" i="188" s="1"/>
  <c r="M49" i="187"/>
  <c r="M52" i="187" s="1"/>
  <c r="M54" i="187" s="1"/>
  <c r="M57" i="187" s="1"/>
  <c r="M60" i="187" s="1"/>
  <c r="D49" i="186"/>
  <c r="D52" i="186" s="1"/>
  <c r="D54" i="186" s="1"/>
  <c r="D57" i="186" s="1"/>
  <c r="D60" i="186" s="1"/>
  <c r="P49" i="185"/>
  <c r="P52" i="185" s="1"/>
  <c r="P54" i="185" s="1"/>
  <c r="P57" i="185" s="1"/>
  <c r="P60" i="185" s="1"/>
  <c r="C49" i="184"/>
  <c r="C52" i="184" s="1"/>
  <c r="C54" i="184" s="1"/>
  <c r="C57" i="184" s="1"/>
  <c r="C60" i="184" s="1"/>
  <c r="Y49" i="184"/>
  <c r="Y52" i="184" s="1"/>
  <c r="Y54" i="184" s="1"/>
  <c r="Y57" i="184" s="1"/>
  <c r="Y60" i="184" s="1"/>
  <c r="R49" i="177"/>
  <c r="R52" i="177" s="1"/>
  <c r="R54" i="177" s="1"/>
  <c r="R57" i="177" s="1"/>
  <c r="R60" i="177" s="1"/>
  <c r="E49" i="173"/>
  <c r="E52" i="173" s="1"/>
  <c r="E54" i="173" s="1"/>
  <c r="E57" i="173" s="1"/>
  <c r="E60" i="173" s="1"/>
  <c r="R49" i="165"/>
  <c r="R52" i="165" s="1"/>
  <c r="R54" i="165" s="1"/>
  <c r="R57" i="165" s="1"/>
  <c r="R60" i="165" s="1"/>
  <c r="I49" i="164"/>
  <c r="I52" i="164" s="1"/>
  <c r="I54" i="164" s="1"/>
  <c r="I57" i="164" s="1"/>
  <c r="I60" i="164" s="1"/>
  <c r="L49" i="156"/>
  <c r="L52" i="156" s="1"/>
  <c r="L54" i="156" s="1"/>
  <c r="L57" i="156" s="1"/>
  <c r="L60" i="156" s="1"/>
  <c r="G49" i="155"/>
  <c r="G52" i="155" s="1"/>
  <c r="G54" i="155" s="1"/>
  <c r="G57" i="155" s="1"/>
  <c r="G60" i="155" s="1"/>
  <c r="S49" i="154"/>
  <c r="S52" i="154" s="1"/>
  <c r="S54" i="154" s="1"/>
  <c r="S57" i="154" s="1"/>
  <c r="S60" i="154" s="1"/>
  <c r="H49" i="114"/>
  <c r="H52" i="114" s="1"/>
  <c r="H54" i="114" s="1"/>
  <c r="H57" i="114" s="1"/>
  <c r="H60" i="114" s="1"/>
  <c r="J49" i="141"/>
  <c r="J52" i="141" s="1"/>
  <c r="J54" i="141" s="1"/>
  <c r="J57" i="141" s="1"/>
  <c r="J60" i="141" s="1"/>
  <c r="G49" i="137"/>
  <c r="G52" i="137" s="1"/>
  <c r="G54" i="137" s="1"/>
  <c r="G57" i="137" s="1"/>
  <c r="G60" i="137" s="1"/>
  <c r="G49" i="128"/>
  <c r="G52" i="128" s="1"/>
  <c r="G54" i="128" s="1"/>
  <c r="G57" i="128" s="1"/>
  <c r="G60" i="128" s="1"/>
  <c r="U49" i="127"/>
  <c r="U52" i="127" s="1"/>
  <c r="U54" i="127" s="1"/>
  <c r="U57" i="127" s="1"/>
  <c r="U60" i="127" s="1"/>
  <c r="I49" i="123"/>
  <c r="I52" i="123" s="1"/>
  <c r="I54" i="123" s="1"/>
  <c r="I57" i="123" s="1"/>
  <c r="I60" i="123" s="1"/>
  <c r="F49" i="110"/>
  <c r="F52" i="110" s="1"/>
  <c r="F54" i="110" s="1"/>
  <c r="F57" i="110" s="1"/>
  <c r="F60" i="110" s="1"/>
  <c r="L49" i="108"/>
  <c r="L52" i="108" s="1"/>
  <c r="L54" i="108" s="1"/>
  <c r="L57" i="108" s="1"/>
  <c r="L60" i="108" s="1"/>
  <c r="Y49" i="100"/>
  <c r="Y52" i="100" s="1"/>
  <c r="Y54" i="100" s="1"/>
  <c r="Y57" i="100" s="1"/>
  <c r="Y60" i="100" s="1"/>
  <c r="P49" i="99"/>
  <c r="P52" i="99" s="1"/>
  <c r="P54" i="99" s="1"/>
  <c r="P57" i="99" s="1"/>
  <c r="P60" i="99" s="1"/>
  <c r="K49" i="95"/>
  <c r="K52" i="95" s="1"/>
  <c r="K54" i="95" s="1"/>
  <c r="K57" i="95" s="1"/>
  <c r="K60" i="95" s="1"/>
  <c r="D49" i="85"/>
  <c r="D52" i="85" s="1"/>
  <c r="D54" i="85" s="1"/>
  <c r="D57" i="85" s="1"/>
  <c r="D60" i="85" s="1"/>
  <c r="R49" i="78"/>
  <c r="R52" i="78" s="1"/>
  <c r="R54" i="78" s="1"/>
  <c r="R57" i="78" s="1"/>
  <c r="R60" i="78" s="1"/>
  <c r="Y49" i="74"/>
  <c r="Y52" i="74" s="1"/>
  <c r="Y54" i="74" s="1"/>
  <c r="Y57" i="74" s="1"/>
  <c r="Y60" i="74" s="1"/>
  <c r="Z33" i="74"/>
  <c r="T49" i="175"/>
  <c r="T52" i="175" s="1"/>
  <c r="T54" i="175" s="1"/>
  <c r="T57" i="175" s="1"/>
  <c r="T60" i="175" s="1"/>
  <c r="K49" i="174"/>
  <c r="K52" i="174" s="1"/>
  <c r="K54" i="174" s="1"/>
  <c r="K57" i="174" s="1"/>
  <c r="K60" i="174" s="1"/>
  <c r="V49" i="173"/>
  <c r="V52" i="173" s="1"/>
  <c r="V54" i="173" s="1"/>
  <c r="V57" i="173" s="1"/>
  <c r="V60" i="173" s="1"/>
  <c r="AA49" i="170"/>
  <c r="AA52" i="170" s="1"/>
  <c r="AA54" i="170" s="1"/>
  <c r="AA57" i="170" s="1"/>
  <c r="AA60" i="170" s="1"/>
  <c r="S49" i="169"/>
  <c r="S52" i="169" s="1"/>
  <c r="S54" i="169" s="1"/>
  <c r="S57" i="169" s="1"/>
  <c r="S60" i="169" s="1"/>
  <c r="F49" i="168"/>
  <c r="F52" i="168" s="1"/>
  <c r="F54" i="168" s="1"/>
  <c r="F57" i="168" s="1"/>
  <c r="F60" i="168" s="1"/>
  <c r="R49" i="167"/>
  <c r="R52" i="167" s="1"/>
  <c r="R54" i="167" s="1"/>
  <c r="R57" i="167" s="1"/>
  <c r="R60" i="167" s="1"/>
  <c r="S49" i="165"/>
  <c r="S52" i="165" s="1"/>
  <c r="S54" i="165" s="1"/>
  <c r="S57" i="165" s="1"/>
  <c r="S60" i="165" s="1"/>
  <c r="G49" i="164"/>
  <c r="G52" i="164" s="1"/>
  <c r="G54" i="164" s="1"/>
  <c r="G57" i="164" s="1"/>
  <c r="G60" i="164" s="1"/>
  <c r="T49" i="163"/>
  <c r="T52" i="163" s="1"/>
  <c r="T54" i="163" s="1"/>
  <c r="T57" i="163" s="1"/>
  <c r="T60" i="163" s="1"/>
  <c r="J49" i="162"/>
  <c r="J52" i="162" s="1"/>
  <c r="J54" i="162" s="1"/>
  <c r="J57" i="162" s="1"/>
  <c r="J60" i="162" s="1"/>
  <c r="Z52" i="159"/>
  <c r="F49" i="157"/>
  <c r="F52" i="157" s="1"/>
  <c r="F54" i="157" s="1"/>
  <c r="F57" i="157" s="1"/>
  <c r="F60" i="157" s="1"/>
  <c r="L49" i="155"/>
  <c r="L52" i="155" s="1"/>
  <c r="L54" i="155" s="1"/>
  <c r="L57" i="155" s="1"/>
  <c r="L60" i="155" s="1"/>
  <c r="V49" i="154"/>
  <c r="V52" i="154" s="1"/>
  <c r="V54" i="154" s="1"/>
  <c r="V57" i="154" s="1"/>
  <c r="V60" i="154" s="1"/>
  <c r="C49" i="147"/>
  <c r="C52" i="147" s="1"/>
  <c r="C54" i="147" s="1"/>
  <c r="C57" i="147" s="1"/>
  <c r="C60" i="147" s="1"/>
  <c r="I49" i="143"/>
  <c r="I52" i="143" s="1"/>
  <c r="I54" i="143" s="1"/>
  <c r="I57" i="143" s="1"/>
  <c r="I60" i="143" s="1"/>
  <c r="U49" i="138"/>
  <c r="U52" i="138" s="1"/>
  <c r="U54" i="138" s="1"/>
  <c r="U57" i="138" s="1"/>
  <c r="U60" i="138" s="1"/>
  <c r="X49" i="134"/>
  <c r="N49" i="129"/>
  <c r="N52" i="129" s="1"/>
  <c r="N54" i="129" s="1"/>
  <c r="N57" i="129" s="1"/>
  <c r="N60" i="129" s="1"/>
  <c r="H49" i="128"/>
  <c r="H52" i="128" s="1"/>
  <c r="H54" i="128" s="1"/>
  <c r="H57" i="128" s="1"/>
  <c r="H60" i="128" s="1"/>
  <c r="J49" i="123"/>
  <c r="J52" i="123" s="1"/>
  <c r="J54" i="123" s="1"/>
  <c r="J57" i="123" s="1"/>
  <c r="J60" i="123" s="1"/>
  <c r="Z33" i="113"/>
  <c r="Z48" i="100"/>
  <c r="AA49" i="85"/>
  <c r="AA52" i="85" s="1"/>
  <c r="AA54" i="85" s="1"/>
  <c r="AA57" i="85" s="1"/>
  <c r="AA60" i="85" s="1"/>
  <c r="F49" i="103"/>
  <c r="F52" i="103" s="1"/>
  <c r="F54" i="103" s="1"/>
  <c r="F57" i="103" s="1"/>
  <c r="F60" i="103" s="1"/>
  <c r="O49" i="199"/>
  <c r="O52" i="199" s="1"/>
  <c r="O54" i="199" s="1"/>
  <c r="O57" i="199" s="1"/>
  <c r="O60" i="199" s="1"/>
  <c r="N49" i="198"/>
  <c r="N52" i="198" s="1"/>
  <c r="N54" i="198" s="1"/>
  <c r="N57" i="198" s="1"/>
  <c r="N60" i="198" s="1"/>
  <c r="U49" i="196"/>
  <c r="U52" i="196" s="1"/>
  <c r="U54" i="196" s="1"/>
  <c r="U57" i="196" s="1"/>
  <c r="U60" i="196" s="1"/>
  <c r="U49" i="193"/>
  <c r="U52" i="193" s="1"/>
  <c r="U54" i="193" s="1"/>
  <c r="U57" i="193" s="1"/>
  <c r="U60" i="193" s="1"/>
  <c r="D49" i="192"/>
  <c r="D52" i="192" s="1"/>
  <c r="D54" i="192" s="1"/>
  <c r="D57" i="192" s="1"/>
  <c r="D60" i="192" s="1"/>
  <c r="AA49" i="192"/>
  <c r="AA52" i="192" s="1"/>
  <c r="AA54" i="192" s="1"/>
  <c r="AA57" i="192" s="1"/>
  <c r="AA60" i="192" s="1"/>
  <c r="J49" i="191"/>
  <c r="J52" i="191" s="1"/>
  <c r="J54" i="191" s="1"/>
  <c r="J57" i="191" s="1"/>
  <c r="J60" i="191" s="1"/>
  <c r="R49" i="190"/>
  <c r="R52" i="190" s="1"/>
  <c r="R54" i="190" s="1"/>
  <c r="R57" i="190" s="1"/>
  <c r="R60" i="190" s="1"/>
  <c r="D49" i="189"/>
  <c r="D52" i="189" s="1"/>
  <c r="D54" i="189" s="1"/>
  <c r="D57" i="189" s="1"/>
  <c r="D60" i="189" s="1"/>
  <c r="G49" i="188"/>
  <c r="G52" i="188" s="1"/>
  <c r="G54" i="188" s="1"/>
  <c r="G57" i="188" s="1"/>
  <c r="G60" i="188" s="1"/>
  <c r="T49" i="187"/>
  <c r="T52" i="187" s="1"/>
  <c r="T54" i="187" s="1"/>
  <c r="T57" i="187" s="1"/>
  <c r="T60" i="187" s="1"/>
  <c r="J49" i="186"/>
  <c r="J52" i="186" s="1"/>
  <c r="J54" i="186" s="1"/>
  <c r="J57" i="186" s="1"/>
  <c r="J60" i="186" s="1"/>
  <c r="T49" i="185"/>
  <c r="T52" i="185" s="1"/>
  <c r="T54" i="185" s="1"/>
  <c r="T57" i="185" s="1"/>
  <c r="T60" i="185" s="1"/>
  <c r="F49" i="184"/>
  <c r="F52" i="184" s="1"/>
  <c r="F54" i="184" s="1"/>
  <c r="F57" i="184" s="1"/>
  <c r="F60" i="184" s="1"/>
  <c r="N49" i="183"/>
  <c r="N52" i="183" s="1"/>
  <c r="N54" i="183" s="1"/>
  <c r="N57" i="183" s="1"/>
  <c r="N60" i="183" s="1"/>
  <c r="J49" i="181"/>
  <c r="J52" i="181" s="1"/>
  <c r="J54" i="181" s="1"/>
  <c r="J57" i="181" s="1"/>
  <c r="J60" i="181" s="1"/>
  <c r="L49" i="179"/>
  <c r="L52" i="179" s="1"/>
  <c r="L54" i="179" s="1"/>
  <c r="L57" i="179" s="1"/>
  <c r="L60" i="179" s="1"/>
  <c r="J49" i="177"/>
  <c r="J52" i="177" s="1"/>
  <c r="J54" i="177" s="1"/>
  <c r="J57" i="177" s="1"/>
  <c r="J60" i="177" s="1"/>
  <c r="Q49" i="176"/>
  <c r="Q52" i="176" s="1"/>
  <c r="Q54" i="176" s="1"/>
  <c r="Q57" i="176" s="1"/>
  <c r="Q60" i="176" s="1"/>
  <c r="F49" i="175"/>
  <c r="F52" i="175" s="1"/>
  <c r="F54" i="175" s="1"/>
  <c r="F57" i="175" s="1"/>
  <c r="F60" i="175" s="1"/>
  <c r="D49" i="175"/>
  <c r="D52" i="175" s="1"/>
  <c r="D54" i="175" s="1"/>
  <c r="D57" i="175" s="1"/>
  <c r="D60" i="175" s="1"/>
  <c r="P49" i="172"/>
  <c r="P52" i="172" s="1"/>
  <c r="P54" i="172" s="1"/>
  <c r="P57" i="172" s="1"/>
  <c r="P60" i="172" s="1"/>
  <c r="X49" i="167"/>
  <c r="X52" i="167" s="1"/>
  <c r="G49" i="161"/>
  <c r="G52" i="161" s="1"/>
  <c r="G54" i="161" s="1"/>
  <c r="G57" i="161" s="1"/>
  <c r="G60" i="161" s="1"/>
  <c r="D49" i="156"/>
  <c r="D52" i="156" s="1"/>
  <c r="D54" i="156" s="1"/>
  <c r="D57" i="156" s="1"/>
  <c r="D60" i="156" s="1"/>
  <c r="AA49" i="156"/>
  <c r="AA52" i="156" s="1"/>
  <c r="AA54" i="156" s="1"/>
  <c r="AA57" i="156" s="1"/>
  <c r="AA60" i="156" s="1"/>
  <c r="D49" i="152"/>
  <c r="D52" i="152" s="1"/>
  <c r="D54" i="152" s="1"/>
  <c r="D57" i="152" s="1"/>
  <c r="D60" i="152" s="1"/>
  <c r="K49" i="145"/>
  <c r="K52" i="145" s="1"/>
  <c r="K54" i="145" s="1"/>
  <c r="K57" i="145" s="1"/>
  <c r="K60" i="145" s="1"/>
  <c r="W49" i="144"/>
  <c r="W52" i="144" s="1"/>
  <c r="W54" i="144" s="1"/>
  <c r="W57" i="144" s="1"/>
  <c r="W60" i="144" s="1"/>
  <c r="O49" i="143"/>
  <c r="O52" i="143" s="1"/>
  <c r="O54" i="143" s="1"/>
  <c r="O57" i="143" s="1"/>
  <c r="O60" i="143" s="1"/>
  <c r="Q49" i="135"/>
  <c r="Q52" i="135" s="1"/>
  <c r="Q54" i="135" s="1"/>
  <c r="Q57" i="135" s="1"/>
  <c r="Q60" i="135" s="1"/>
  <c r="F49" i="130"/>
  <c r="F52" i="130" s="1"/>
  <c r="F54" i="130" s="1"/>
  <c r="F57" i="130" s="1"/>
  <c r="F60" i="130" s="1"/>
  <c r="N49" i="128"/>
  <c r="N52" i="128" s="1"/>
  <c r="N54" i="128" s="1"/>
  <c r="N57" i="128" s="1"/>
  <c r="N60" i="128" s="1"/>
  <c r="F49" i="127"/>
  <c r="F52" i="127" s="1"/>
  <c r="F54" i="127" s="1"/>
  <c r="F57" i="127" s="1"/>
  <c r="F60" i="127" s="1"/>
  <c r="Y49" i="118"/>
  <c r="Y52" i="118" s="1"/>
  <c r="Y54" i="118" s="1"/>
  <c r="Y57" i="118" s="1"/>
  <c r="Y60" i="118" s="1"/>
  <c r="H49" i="113"/>
  <c r="H52" i="113" s="1"/>
  <c r="H54" i="113" s="1"/>
  <c r="H57" i="113" s="1"/>
  <c r="H60" i="113" s="1"/>
  <c r="X49" i="113"/>
  <c r="X52" i="113" s="1"/>
  <c r="W49" i="112"/>
  <c r="W52" i="112" s="1"/>
  <c r="W54" i="112" s="1"/>
  <c r="W57" i="112" s="1"/>
  <c r="W60" i="112" s="1"/>
  <c r="D49" i="106"/>
  <c r="D52" i="106" s="1"/>
  <c r="D54" i="106" s="1"/>
  <c r="D57" i="106" s="1"/>
  <c r="D60" i="106" s="1"/>
  <c r="AA49" i="106"/>
  <c r="AA52" i="106" s="1"/>
  <c r="AA54" i="106" s="1"/>
  <c r="AA57" i="106" s="1"/>
  <c r="AA60" i="106" s="1"/>
  <c r="L49" i="104"/>
  <c r="L52" i="104" s="1"/>
  <c r="L54" i="104" s="1"/>
  <c r="L57" i="104" s="1"/>
  <c r="L60" i="104" s="1"/>
  <c r="J49" i="72"/>
  <c r="J52" i="72" s="1"/>
  <c r="J54" i="72" s="1"/>
  <c r="J57" i="72" s="1"/>
  <c r="J60" i="72" s="1"/>
  <c r="R49" i="194"/>
  <c r="R52" i="194" s="1"/>
  <c r="R54" i="194" s="1"/>
  <c r="R57" i="194" s="1"/>
  <c r="R60" i="194" s="1"/>
  <c r="W49" i="193"/>
  <c r="W52" i="193" s="1"/>
  <c r="W54" i="193" s="1"/>
  <c r="W57" i="193" s="1"/>
  <c r="W60" i="193" s="1"/>
  <c r="N49" i="191"/>
  <c r="N52" i="191" s="1"/>
  <c r="N54" i="191" s="1"/>
  <c r="N57" i="191" s="1"/>
  <c r="N60" i="191" s="1"/>
  <c r="N49" i="186"/>
  <c r="N52" i="186" s="1"/>
  <c r="N54" i="186" s="1"/>
  <c r="N57" i="186" s="1"/>
  <c r="N60" i="186" s="1"/>
  <c r="F49" i="178"/>
  <c r="F52" i="178" s="1"/>
  <c r="F54" i="178" s="1"/>
  <c r="F57" i="178" s="1"/>
  <c r="F60" i="178" s="1"/>
  <c r="S49" i="176"/>
  <c r="S52" i="176" s="1"/>
  <c r="S54" i="176" s="1"/>
  <c r="S57" i="176" s="1"/>
  <c r="S60" i="176" s="1"/>
  <c r="J49" i="173"/>
  <c r="J52" i="173" s="1"/>
  <c r="J54" i="173" s="1"/>
  <c r="J57" i="173" s="1"/>
  <c r="J60" i="173" s="1"/>
  <c r="U49" i="151"/>
  <c r="U52" i="151" s="1"/>
  <c r="U54" i="151" s="1"/>
  <c r="U57" i="151" s="1"/>
  <c r="U60" i="151" s="1"/>
  <c r="I49" i="138"/>
  <c r="I52" i="138" s="1"/>
  <c r="I54" i="138" s="1"/>
  <c r="I57" i="138" s="1"/>
  <c r="I60" i="138" s="1"/>
  <c r="S49" i="202"/>
  <c r="S52" i="202" s="1"/>
  <c r="S54" i="202" s="1"/>
  <c r="S57" i="202" s="1"/>
  <c r="S60" i="202" s="1"/>
  <c r="T49" i="200"/>
  <c r="T52" i="200" s="1"/>
  <c r="T54" i="200" s="1"/>
  <c r="T57" i="200" s="1"/>
  <c r="T60" i="200" s="1"/>
  <c r="Q49" i="199"/>
  <c r="Q52" i="199" s="1"/>
  <c r="Q54" i="199" s="1"/>
  <c r="Q57" i="199" s="1"/>
  <c r="Q60" i="199" s="1"/>
  <c r="S49" i="198"/>
  <c r="S52" i="198" s="1"/>
  <c r="S54" i="198" s="1"/>
  <c r="S57" i="198" s="1"/>
  <c r="S60" i="198" s="1"/>
  <c r="Z48" i="196"/>
  <c r="S49" i="194"/>
  <c r="S52" i="194" s="1"/>
  <c r="S54" i="194" s="1"/>
  <c r="S57" i="194" s="1"/>
  <c r="S60" i="194" s="1"/>
  <c r="D49" i="193"/>
  <c r="D52" i="193" s="1"/>
  <c r="D54" i="193" s="1"/>
  <c r="D57" i="193" s="1"/>
  <c r="D60" i="193" s="1"/>
  <c r="AA49" i="193"/>
  <c r="AA52" i="193" s="1"/>
  <c r="AA54" i="193" s="1"/>
  <c r="AA57" i="193" s="1"/>
  <c r="AA60" i="193" s="1"/>
  <c r="I49" i="192"/>
  <c r="I52" i="192" s="1"/>
  <c r="I54" i="192" s="1"/>
  <c r="I57" i="192" s="1"/>
  <c r="I60" i="192" s="1"/>
  <c r="O49" i="191"/>
  <c r="O52" i="191" s="1"/>
  <c r="O54" i="191" s="1"/>
  <c r="O57" i="191" s="1"/>
  <c r="O60" i="191" s="1"/>
  <c r="W49" i="190"/>
  <c r="W52" i="190" s="1"/>
  <c r="W54" i="190" s="1"/>
  <c r="W57" i="190" s="1"/>
  <c r="W60" i="190" s="1"/>
  <c r="I49" i="189"/>
  <c r="I52" i="189" s="1"/>
  <c r="I54" i="189" s="1"/>
  <c r="I57" i="189" s="1"/>
  <c r="I60" i="189" s="1"/>
  <c r="L49" i="188"/>
  <c r="L52" i="188" s="1"/>
  <c r="L54" i="188" s="1"/>
  <c r="L57" i="188" s="1"/>
  <c r="L60" i="188" s="1"/>
  <c r="C49" i="187"/>
  <c r="C52" i="187" s="1"/>
  <c r="C54" i="187" s="1"/>
  <c r="C57" i="187" s="1"/>
  <c r="C60" i="187" s="1"/>
  <c r="O49" i="186"/>
  <c r="O52" i="186" s="1"/>
  <c r="O54" i="186" s="1"/>
  <c r="O57" i="186" s="1"/>
  <c r="O60" i="186" s="1"/>
  <c r="C49" i="185"/>
  <c r="C52" i="185" s="1"/>
  <c r="C54" i="185" s="1"/>
  <c r="C57" i="185" s="1"/>
  <c r="C60" i="185" s="1"/>
  <c r="K49" i="184"/>
  <c r="K52" i="184" s="1"/>
  <c r="K54" i="184" s="1"/>
  <c r="K57" i="184" s="1"/>
  <c r="K60" i="184" s="1"/>
  <c r="C49" i="182"/>
  <c r="C52" i="182" s="1"/>
  <c r="C54" i="182" s="1"/>
  <c r="C57" i="182" s="1"/>
  <c r="C60" i="182" s="1"/>
  <c r="Y49" i="182"/>
  <c r="Y52" i="182" s="1"/>
  <c r="Y54" i="182" s="1"/>
  <c r="Y57" i="182" s="1"/>
  <c r="Y60" i="182" s="1"/>
  <c r="O49" i="181"/>
  <c r="O52" i="181" s="1"/>
  <c r="O54" i="181" s="1"/>
  <c r="O57" i="181" s="1"/>
  <c r="O60" i="181" s="1"/>
  <c r="E49" i="180"/>
  <c r="E52" i="180" s="1"/>
  <c r="E54" i="180" s="1"/>
  <c r="E57" i="180" s="1"/>
  <c r="E60" i="180" s="1"/>
  <c r="Q49" i="179"/>
  <c r="Q52" i="179" s="1"/>
  <c r="Q54" i="179" s="1"/>
  <c r="Q57" i="179" s="1"/>
  <c r="Q60" i="179" s="1"/>
  <c r="G49" i="178"/>
  <c r="G52" i="178" s="1"/>
  <c r="G54" i="178" s="1"/>
  <c r="G57" i="178" s="1"/>
  <c r="G60" i="178" s="1"/>
  <c r="O49" i="177"/>
  <c r="O52" i="177" s="1"/>
  <c r="O54" i="177" s="1"/>
  <c r="O57" i="177" s="1"/>
  <c r="O60" i="177" s="1"/>
  <c r="V49" i="174"/>
  <c r="V52" i="174" s="1"/>
  <c r="V54" i="174" s="1"/>
  <c r="V57" i="174" s="1"/>
  <c r="V60" i="174" s="1"/>
  <c r="U49" i="172"/>
  <c r="U52" i="172" s="1"/>
  <c r="U54" i="172" s="1"/>
  <c r="U57" i="172" s="1"/>
  <c r="U60" i="172" s="1"/>
  <c r="S49" i="172"/>
  <c r="S52" i="172" s="1"/>
  <c r="S54" i="172" s="1"/>
  <c r="S57" i="172" s="1"/>
  <c r="S60" i="172" s="1"/>
  <c r="D49" i="171"/>
  <c r="D52" i="171" s="1"/>
  <c r="D54" i="171" s="1"/>
  <c r="D57" i="171" s="1"/>
  <c r="D60" i="171" s="1"/>
  <c r="M49" i="170"/>
  <c r="M52" i="170" s="1"/>
  <c r="M54" i="170" s="1"/>
  <c r="M57" i="170" s="1"/>
  <c r="M60" i="170" s="1"/>
  <c r="H49" i="165"/>
  <c r="H52" i="165" s="1"/>
  <c r="H54" i="165" s="1"/>
  <c r="H57" i="165" s="1"/>
  <c r="H60" i="165" s="1"/>
  <c r="R49" i="164"/>
  <c r="R52" i="164" s="1"/>
  <c r="R54" i="164" s="1"/>
  <c r="R57" i="164" s="1"/>
  <c r="R60" i="164" s="1"/>
  <c r="I49" i="163"/>
  <c r="I52" i="163" s="1"/>
  <c r="I54" i="163" s="1"/>
  <c r="I57" i="163" s="1"/>
  <c r="I60" i="163" s="1"/>
  <c r="U49" i="162"/>
  <c r="U52" i="162" s="1"/>
  <c r="U54" i="162" s="1"/>
  <c r="U57" i="162" s="1"/>
  <c r="U60" i="162" s="1"/>
  <c r="L49" i="161"/>
  <c r="L52" i="161" s="1"/>
  <c r="L54" i="161" s="1"/>
  <c r="L57" i="161" s="1"/>
  <c r="L60" i="161" s="1"/>
  <c r="M49" i="159"/>
  <c r="M52" i="159" s="1"/>
  <c r="M54" i="159" s="1"/>
  <c r="M57" i="159" s="1"/>
  <c r="M60" i="159" s="1"/>
  <c r="D49" i="158"/>
  <c r="D52" i="158" s="1"/>
  <c r="D54" i="158" s="1"/>
  <c r="D57" i="158" s="1"/>
  <c r="D60" i="158" s="1"/>
  <c r="AA49" i="158"/>
  <c r="AA52" i="158" s="1"/>
  <c r="AA54" i="158" s="1"/>
  <c r="AA57" i="158" s="1"/>
  <c r="AA60" i="158" s="1"/>
  <c r="W49" i="155"/>
  <c r="W52" i="155" s="1"/>
  <c r="W54" i="155" s="1"/>
  <c r="W57" i="155" s="1"/>
  <c r="W60" i="155" s="1"/>
  <c r="V49" i="153"/>
  <c r="V52" i="153" s="1"/>
  <c r="V54" i="153" s="1"/>
  <c r="V57" i="153" s="1"/>
  <c r="V60" i="153" s="1"/>
  <c r="K49" i="152"/>
  <c r="K52" i="152" s="1"/>
  <c r="K54" i="152" s="1"/>
  <c r="K57" i="152" s="1"/>
  <c r="K60" i="152" s="1"/>
  <c r="X49" i="151"/>
  <c r="X49" i="148"/>
  <c r="X52" i="148" s="1"/>
  <c r="X54" i="148" s="1"/>
  <c r="N49" i="147"/>
  <c r="N52" i="147" s="1"/>
  <c r="N54" i="147" s="1"/>
  <c r="N57" i="147" s="1"/>
  <c r="N60" i="147" s="1"/>
  <c r="T49" i="143"/>
  <c r="T52" i="143" s="1"/>
  <c r="T54" i="143" s="1"/>
  <c r="T57" i="143" s="1"/>
  <c r="T60" i="143" s="1"/>
  <c r="K49" i="142"/>
  <c r="K52" i="142" s="1"/>
  <c r="K54" i="142" s="1"/>
  <c r="K57" i="142" s="1"/>
  <c r="K60" i="142" s="1"/>
  <c r="S49" i="139"/>
  <c r="S52" i="139" s="1"/>
  <c r="S54" i="139" s="1"/>
  <c r="S57" i="139" s="1"/>
  <c r="S60" i="139" s="1"/>
  <c r="S49" i="137"/>
  <c r="S52" i="137" s="1"/>
  <c r="S54" i="137" s="1"/>
  <c r="S57" i="137" s="1"/>
  <c r="S60" i="137" s="1"/>
  <c r="Q49" i="131"/>
  <c r="Q52" i="131" s="1"/>
  <c r="Q54" i="131" s="1"/>
  <c r="Q57" i="131" s="1"/>
  <c r="Q60" i="131" s="1"/>
  <c r="N49" i="119"/>
  <c r="N52" i="119" s="1"/>
  <c r="N54" i="119" s="1"/>
  <c r="N57" i="119" s="1"/>
  <c r="N60" i="119" s="1"/>
  <c r="T49" i="197"/>
  <c r="T52" i="197" s="1"/>
  <c r="T54" i="197" s="1"/>
  <c r="T57" i="197" s="1"/>
  <c r="T60" i="197" s="1"/>
  <c r="E49" i="196"/>
  <c r="E52" i="196" s="1"/>
  <c r="E54" i="196" s="1"/>
  <c r="E57" i="196" s="1"/>
  <c r="E60" i="196" s="1"/>
  <c r="N49" i="195"/>
  <c r="N52" i="195" s="1"/>
  <c r="N54" i="195" s="1"/>
  <c r="N57" i="195" s="1"/>
  <c r="N60" i="195" s="1"/>
  <c r="T49" i="194"/>
  <c r="T52" i="194" s="1"/>
  <c r="T54" i="194" s="1"/>
  <c r="T57" i="194" s="1"/>
  <c r="T60" i="194" s="1"/>
  <c r="E49" i="193"/>
  <c r="E52" i="193" s="1"/>
  <c r="E54" i="193" s="1"/>
  <c r="E57" i="193" s="1"/>
  <c r="E60" i="193" s="1"/>
  <c r="H49" i="192"/>
  <c r="H52" i="192" s="1"/>
  <c r="H54" i="192" s="1"/>
  <c r="H57" i="192" s="1"/>
  <c r="H60" i="192" s="1"/>
  <c r="X49" i="190"/>
  <c r="J49" i="189"/>
  <c r="J52" i="189" s="1"/>
  <c r="J54" i="189" s="1"/>
  <c r="J57" i="189" s="1"/>
  <c r="J60" i="189" s="1"/>
  <c r="M49" i="188"/>
  <c r="M52" i="188" s="1"/>
  <c r="M54" i="188" s="1"/>
  <c r="M57" i="188" s="1"/>
  <c r="M60" i="188" s="1"/>
  <c r="D49" i="187"/>
  <c r="D52" i="187" s="1"/>
  <c r="D54" i="187" s="1"/>
  <c r="D57" i="187" s="1"/>
  <c r="D60" i="187" s="1"/>
  <c r="AA49" i="187"/>
  <c r="AA52" i="187" s="1"/>
  <c r="AA54" i="187" s="1"/>
  <c r="AA57" i="187" s="1"/>
  <c r="AA60" i="187" s="1"/>
  <c r="Z48" i="187"/>
  <c r="D49" i="185"/>
  <c r="D52" i="185" s="1"/>
  <c r="D54" i="185" s="1"/>
  <c r="D57" i="185" s="1"/>
  <c r="D60" i="185" s="1"/>
  <c r="AA49" i="185"/>
  <c r="AA52" i="185" s="1"/>
  <c r="AA54" i="185" s="1"/>
  <c r="AA57" i="185" s="1"/>
  <c r="AA60" i="185" s="1"/>
  <c r="L49" i="184"/>
  <c r="L52" i="184" s="1"/>
  <c r="L54" i="184" s="1"/>
  <c r="L57" i="184" s="1"/>
  <c r="L60" i="184" s="1"/>
  <c r="T49" i="183"/>
  <c r="T52" i="183" s="1"/>
  <c r="T54" i="183" s="1"/>
  <c r="T57" i="183" s="1"/>
  <c r="T60" i="183" s="1"/>
  <c r="AA49" i="182"/>
  <c r="AA52" i="182" s="1"/>
  <c r="AA54" i="182" s="1"/>
  <c r="AA57" i="182" s="1"/>
  <c r="AA60" i="182" s="1"/>
  <c r="Z48" i="182"/>
  <c r="P49" i="181"/>
  <c r="P52" i="181" s="1"/>
  <c r="P54" i="181" s="1"/>
  <c r="P57" i="181" s="1"/>
  <c r="P60" i="181" s="1"/>
  <c r="R49" i="179"/>
  <c r="R52" i="179" s="1"/>
  <c r="R54" i="179" s="1"/>
  <c r="R57" i="179" s="1"/>
  <c r="R60" i="179" s="1"/>
  <c r="P49" i="177"/>
  <c r="P52" i="177" s="1"/>
  <c r="P54" i="177" s="1"/>
  <c r="P57" i="177" s="1"/>
  <c r="P60" i="177" s="1"/>
  <c r="W49" i="174"/>
  <c r="W52" i="174" s="1"/>
  <c r="W54" i="174" s="1"/>
  <c r="W57" i="174" s="1"/>
  <c r="W60" i="174" s="1"/>
  <c r="U49" i="174"/>
  <c r="U52" i="174" s="1"/>
  <c r="U54" i="174" s="1"/>
  <c r="U57" i="174" s="1"/>
  <c r="U60" i="174" s="1"/>
  <c r="T49" i="166"/>
  <c r="T52" i="166" s="1"/>
  <c r="T54" i="166" s="1"/>
  <c r="T57" i="166" s="1"/>
  <c r="T60" i="166" s="1"/>
  <c r="I49" i="165"/>
  <c r="I52" i="165" s="1"/>
  <c r="I54" i="165" s="1"/>
  <c r="I57" i="165" s="1"/>
  <c r="I60" i="165" s="1"/>
  <c r="S49" i="164"/>
  <c r="S52" i="164" s="1"/>
  <c r="S54" i="164" s="1"/>
  <c r="S57" i="164" s="1"/>
  <c r="S60" i="164" s="1"/>
  <c r="J49" i="163"/>
  <c r="J52" i="163" s="1"/>
  <c r="J54" i="163" s="1"/>
  <c r="J57" i="163" s="1"/>
  <c r="J60" i="163" s="1"/>
  <c r="V49" i="162"/>
  <c r="V52" i="162" s="1"/>
  <c r="V54" i="162" s="1"/>
  <c r="V57" i="162" s="1"/>
  <c r="V60" i="162" s="1"/>
  <c r="M49" i="161"/>
  <c r="M52" i="161" s="1"/>
  <c r="M54" i="161" s="1"/>
  <c r="M57" i="161" s="1"/>
  <c r="M60" i="161" s="1"/>
  <c r="L49" i="154"/>
  <c r="L52" i="154" s="1"/>
  <c r="L54" i="154" s="1"/>
  <c r="L57" i="154" s="1"/>
  <c r="L60" i="154" s="1"/>
  <c r="O49" i="147"/>
  <c r="O52" i="147" s="1"/>
  <c r="O54" i="147" s="1"/>
  <c r="O57" i="147" s="1"/>
  <c r="O60" i="147" s="1"/>
  <c r="U49" i="143"/>
  <c r="U52" i="143" s="1"/>
  <c r="U54" i="143" s="1"/>
  <c r="U57" i="143" s="1"/>
  <c r="U60" i="143" s="1"/>
  <c r="J49" i="140"/>
  <c r="J52" i="140" s="1"/>
  <c r="J54" i="140" s="1"/>
  <c r="J57" i="140" s="1"/>
  <c r="J60" i="140" s="1"/>
  <c r="K49" i="138"/>
  <c r="K52" i="138" s="1"/>
  <c r="K54" i="138" s="1"/>
  <c r="K57" i="138" s="1"/>
  <c r="K60" i="138" s="1"/>
  <c r="T49" i="137"/>
  <c r="T52" i="137" s="1"/>
  <c r="T54" i="137" s="1"/>
  <c r="T57" i="137" s="1"/>
  <c r="T60" i="137" s="1"/>
  <c r="W49" i="135"/>
  <c r="W52" i="135" s="1"/>
  <c r="W54" i="135" s="1"/>
  <c r="W57" i="135" s="1"/>
  <c r="W60" i="135" s="1"/>
  <c r="C49" i="133"/>
  <c r="C52" i="133" s="1"/>
  <c r="C54" i="133" s="1"/>
  <c r="C57" i="133" s="1"/>
  <c r="C60" i="133" s="1"/>
  <c r="J49" i="132"/>
  <c r="J52" i="132" s="1"/>
  <c r="J54" i="132" s="1"/>
  <c r="J57" i="132" s="1"/>
  <c r="J60" i="132" s="1"/>
  <c r="O49" i="119"/>
  <c r="O52" i="119" s="1"/>
  <c r="O54" i="119" s="1"/>
  <c r="O57" i="119" s="1"/>
  <c r="O60" i="119" s="1"/>
  <c r="I49" i="115"/>
  <c r="I52" i="115" s="1"/>
  <c r="I54" i="115" s="1"/>
  <c r="I57" i="115" s="1"/>
  <c r="I60" i="115" s="1"/>
  <c r="M49" i="97"/>
  <c r="M52" i="97" s="1"/>
  <c r="M54" i="97" s="1"/>
  <c r="M57" i="97" s="1"/>
  <c r="M60" i="97" s="1"/>
  <c r="Z52" i="86"/>
  <c r="X54" i="86"/>
  <c r="Z48" i="73"/>
  <c r="X49" i="73"/>
  <c r="O49" i="173"/>
  <c r="O52" i="173" s="1"/>
  <c r="O54" i="173" s="1"/>
  <c r="O57" i="173" s="1"/>
  <c r="O60" i="173" s="1"/>
  <c r="R49" i="170"/>
  <c r="R52" i="170" s="1"/>
  <c r="R54" i="170" s="1"/>
  <c r="R57" i="170" s="1"/>
  <c r="R60" i="170" s="1"/>
  <c r="J49" i="169"/>
  <c r="J52" i="169" s="1"/>
  <c r="J54" i="169" s="1"/>
  <c r="J57" i="169" s="1"/>
  <c r="J60" i="169" s="1"/>
  <c r="U49" i="166"/>
  <c r="U52" i="166" s="1"/>
  <c r="U54" i="166" s="1"/>
  <c r="U57" i="166" s="1"/>
  <c r="U60" i="166" s="1"/>
  <c r="J49" i="165"/>
  <c r="J52" i="165" s="1"/>
  <c r="J54" i="165" s="1"/>
  <c r="J57" i="165" s="1"/>
  <c r="J60" i="165" s="1"/>
  <c r="T49" i="164"/>
  <c r="T52" i="164" s="1"/>
  <c r="T54" i="164" s="1"/>
  <c r="T57" i="164" s="1"/>
  <c r="T60" i="164" s="1"/>
  <c r="K49" i="163"/>
  <c r="K52" i="163" s="1"/>
  <c r="K54" i="163" s="1"/>
  <c r="K57" i="163" s="1"/>
  <c r="K60" i="163" s="1"/>
  <c r="O49" i="159"/>
  <c r="O52" i="159" s="1"/>
  <c r="O54" i="159" s="1"/>
  <c r="O57" i="159" s="1"/>
  <c r="O60" i="159" s="1"/>
  <c r="K49" i="156"/>
  <c r="K52" i="156" s="1"/>
  <c r="K54" i="156" s="1"/>
  <c r="K57" i="156" s="1"/>
  <c r="K60" i="156" s="1"/>
  <c r="C49" i="155"/>
  <c r="C52" i="155" s="1"/>
  <c r="C54" i="155" s="1"/>
  <c r="C57" i="155" s="1"/>
  <c r="C60" i="155" s="1"/>
  <c r="M49" i="154"/>
  <c r="M52" i="154" s="1"/>
  <c r="M54" i="154" s="1"/>
  <c r="M57" i="154" s="1"/>
  <c r="M60" i="154" s="1"/>
  <c r="X49" i="153"/>
  <c r="Z33" i="153"/>
  <c r="M49" i="152"/>
  <c r="M52" i="152" s="1"/>
  <c r="M54" i="152" s="1"/>
  <c r="M57" i="152" s="1"/>
  <c r="M60" i="152" s="1"/>
  <c r="N49" i="149"/>
  <c r="N52" i="149" s="1"/>
  <c r="N54" i="149" s="1"/>
  <c r="N57" i="149" s="1"/>
  <c r="N60" i="149" s="1"/>
  <c r="D49" i="148"/>
  <c r="D52" i="148" s="1"/>
  <c r="D54" i="148" s="1"/>
  <c r="D57" i="148" s="1"/>
  <c r="D60" i="148" s="1"/>
  <c r="AA49" i="148"/>
  <c r="AA52" i="148" s="1"/>
  <c r="AA54" i="148" s="1"/>
  <c r="AA57" i="148" s="1"/>
  <c r="AA60" i="148" s="1"/>
  <c r="Z48" i="148"/>
  <c r="P49" i="147"/>
  <c r="P52" i="147" s="1"/>
  <c r="P54" i="147" s="1"/>
  <c r="P57" i="147" s="1"/>
  <c r="P60" i="147" s="1"/>
  <c r="R49" i="145"/>
  <c r="R52" i="145" s="1"/>
  <c r="R54" i="145" s="1"/>
  <c r="R57" i="145" s="1"/>
  <c r="R60" i="145" s="1"/>
  <c r="H49" i="144"/>
  <c r="H52" i="144" s="1"/>
  <c r="H54" i="144" s="1"/>
  <c r="H57" i="144" s="1"/>
  <c r="H60" i="144" s="1"/>
  <c r="K49" i="140"/>
  <c r="K52" i="140" s="1"/>
  <c r="K54" i="140" s="1"/>
  <c r="K57" i="140" s="1"/>
  <c r="K60" i="140" s="1"/>
  <c r="U49" i="139"/>
  <c r="U52" i="139" s="1"/>
  <c r="U54" i="139" s="1"/>
  <c r="U57" i="139" s="1"/>
  <c r="U60" i="139" s="1"/>
  <c r="M49" i="136"/>
  <c r="M52" i="136" s="1"/>
  <c r="M54" i="136" s="1"/>
  <c r="M57" i="136" s="1"/>
  <c r="M60" i="136" s="1"/>
  <c r="AA49" i="133"/>
  <c r="AA52" i="133" s="1"/>
  <c r="AA54" i="133" s="1"/>
  <c r="AA57" i="133" s="1"/>
  <c r="AA60" i="133" s="1"/>
  <c r="X49" i="133"/>
  <c r="X52" i="133" s="1"/>
  <c r="Z48" i="133"/>
  <c r="E49" i="129"/>
  <c r="E52" i="129" s="1"/>
  <c r="E54" i="129" s="1"/>
  <c r="E57" i="129" s="1"/>
  <c r="E60" i="129" s="1"/>
  <c r="Z48" i="129"/>
  <c r="X49" i="129"/>
  <c r="W49" i="120"/>
  <c r="W52" i="120" s="1"/>
  <c r="W54" i="120" s="1"/>
  <c r="W57" i="120" s="1"/>
  <c r="W60" i="120" s="1"/>
  <c r="P49" i="119"/>
  <c r="P52" i="119" s="1"/>
  <c r="P54" i="119" s="1"/>
  <c r="P57" i="119" s="1"/>
  <c r="P60" i="119" s="1"/>
  <c r="Q49" i="107"/>
  <c r="Q52" i="107" s="1"/>
  <c r="Q54" i="107" s="1"/>
  <c r="Q57" i="107" s="1"/>
  <c r="Q60" i="107" s="1"/>
  <c r="Q49" i="100"/>
  <c r="Q52" i="100" s="1"/>
  <c r="Q54" i="100" s="1"/>
  <c r="Q57" i="100" s="1"/>
  <c r="Q60" i="100" s="1"/>
  <c r="J49" i="90"/>
  <c r="J52" i="90" s="1"/>
  <c r="J54" i="90" s="1"/>
  <c r="J57" i="90" s="1"/>
  <c r="J60" i="90" s="1"/>
  <c r="U49" i="82"/>
  <c r="U52" i="82" s="1"/>
  <c r="U54" i="82" s="1"/>
  <c r="U57" i="82" s="1"/>
  <c r="U60" i="82" s="1"/>
  <c r="O49" i="109"/>
  <c r="O52" i="109" s="1"/>
  <c r="O54" i="109" s="1"/>
  <c r="O57" i="109" s="1"/>
  <c r="O60" i="109" s="1"/>
  <c r="H49" i="92"/>
  <c r="H52" i="92" s="1"/>
  <c r="H54" i="92" s="1"/>
  <c r="H57" i="92" s="1"/>
  <c r="H60" i="92" s="1"/>
  <c r="Z49" i="77"/>
  <c r="X52" i="77"/>
  <c r="U49" i="203"/>
  <c r="U52" i="203" s="1"/>
  <c r="U54" i="203" s="1"/>
  <c r="U57" i="203" s="1"/>
  <c r="U60" i="203" s="1"/>
  <c r="D49" i="202"/>
  <c r="D52" i="202" s="1"/>
  <c r="D54" i="202" s="1"/>
  <c r="D57" i="202" s="1"/>
  <c r="D60" i="202" s="1"/>
  <c r="C49" i="201"/>
  <c r="C52" i="201" s="1"/>
  <c r="C54" i="201" s="1"/>
  <c r="C57" i="201" s="1"/>
  <c r="C60" i="201" s="1"/>
  <c r="W49" i="201"/>
  <c r="W52" i="201" s="1"/>
  <c r="W54" i="201" s="1"/>
  <c r="W57" i="201" s="1"/>
  <c r="W60" i="201" s="1"/>
  <c r="E49" i="200"/>
  <c r="E52" i="200" s="1"/>
  <c r="E54" i="200" s="1"/>
  <c r="E57" i="200" s="1"/>
  <c r="E60" i="200" s="1"/>
  <c r="E49" i="199"/>
  <c r="E52" i="199" s="1"/>
  <c r="E54" i="199" s="1"/>
  <c r="E57" i="199" s="1"/>
  <c r="E60" i="199" s="1"/>
  <c r="AA49" i="198"/>
  <c r="AA52" i="198" s="1"/>
  <c r="AA54" i="198" s="1"/>
  <c r="AA57" i="198" s="1"/>
  <c r="AA60" i="198" s="1"/>
  <c r="D49" i="197"/>
  <c r="D52" i="197" s="1"/>
  <c r="D54" i="197" s="1"/>
  <c r="D57" i="197" s="1"/>
  <c r="D60" i="197" s="1"/>
  <c r="Z48" i="197"/>
  <c r="D49" i="194"/>
  <c r="D52" i="194" s="1"/>
  <c r="D54" i="194" s="1"/>
  <c r="D57" i="194" s="1"/>
  <c r="D60" i="194" s="1"/>
  <c r="K49" i="193"/>
  <c r="K52" i="193" s="1"/>
  <c r="K54" i="193" s="1"/>
  <c r="K57" i="193" s="1"/>
  <c r="K60" i="193" s="1"/>
  <c r="V49" i="191"/>
  <c r="V52" i="191" s="1"/>
  <c r="V54" i="191" s="1"/>
  <c r="V57" i="191" s="1"/>
  <c r="V60" i="191" s="1"/>
  <c r="H49" i="190"/>
  <c r="H52" i="190" s="1"/>
  <c r="H54" i="190" s="1"/>
  <c r="H57" i="190" s="1"/>
  <c r="H60" i="190" s="1"/>
  <c r="S49" i="188"/>
  <c r="S52" i="188" s="1"/>
  <c r="S54" i="188" s="1"/>
  <c r="S57" i="188" s="1"/>
  <c r="S60" i="188" s="1"/>
  <c r="J49" i="187"/>
  <c r="J52" i="187" s="1"/>
  <c r="J54" i="187" s="1"/>
  <c r="J57" i="187" s="1"/>
  <c r="J60" i="187" s="1"/>
  <c r="V49" i="186"/>
  <c r="V52" i="186" s="1"/>
  <c r="V54" i="186" s="1"/>
  <c r="V57" i="186" s="1"/>
  <c r="V60" i="186" s="1"/>
  <c r="J49" i="185"/>
  <c r="J52" i="185" s="1"/>
  <c r="J54" i="185" s="1"/>
  <c r="J57" i="185" s="1"/>
  <c r="J60" i="185" s="1"/>
  <c r="D49" i="183"/>
  <c r="D52" i="183" s="1"/>
  <c r="D54" i="183" s="1"/>
  <c r="D57" i="183" s="1"/>
  <c r="D60" i="183" s="1"/>
  <c r="J49" i="182"/>
  <c r="J52" i="182" s="1"/>
  <c r="J54" i="182" s="1"/>
  <c r="J57" i="182" s="1"/>
  <c r="J60" i="182" s="1"/>
  <c r="V49" i="181"/>
  <c r="V52" i="181" s="1"/>
  <c r="V54" i="181" s="1"/>
  <c r="V57" i="181" s="1"/>
  <c r="V60" i="181" s="1"/>
  <c r="L49" i="180"/>
  <c r="L52" i="180" s="1"/>
  <c r="L54" i="180" s="1"/>
  <c r="L57" i="180" s="1"/>
  <c r="L60" i="180" s="1"/>
  <c r="X49" i="179"/>
  <c r="N49" i="178"/>
  <c r="N52" i="178" s="1"/>
  <c r="N54" i="178" s="1"/>
  <c r="N57" i="178" s="1"/>
  <c r="N60" i="178" s="1"/>
  <c r="V49" i="177"/>
  <c r="V52" i="177" s="1"/>
  <c r="V54" i="177" s="1"/>
  <c r="V57" i="177" s="1"/>
  <c r="V60" i="177" s="1"/>
  <c r="G49" i="176"/>
  <c r="G52" i="176" s="1"/>
  <c r="G54" i="176" s="1"/>
  <c r="G57" i="176" s="1"/>
  <c r="G60" i="176" s="1"/>
  <c r="R49" i="175"/>
  <c r="R52" i="175" s="1"/>
  <c r="R54" i="175" s="1"/>
  <c r="R57" i="175" s="1"/>
  <c r="R60" i="175" s="1"/>
  <c r="E49" i="174"/>
  <c r="E52" i="174" s="1"/>
  <c r="E54" i="174" s="1"/>
  <c r="E57" i="174" s="1"/>
  <c r="E60" i="174" s="1"/>
  <c r="M49" i="171"/>
  <c r="M52" i="171" s="1"/>
  <c r="M54" i="171" s="1"/>
  <c r="M57" i="171" s="1"/>
  <c r="M60" i="171" s="1"/>
  <c r="W49" i="170"/>
  <c r="W52" i="170" s="1"/>
  <c r="W54" i="170" s="1"/>
  <c r="W57" i="170" s="1"/>
  <c r="W60" i="170" s="1"/>
  <c r="O49" i="169"/>
  <c r="O52" i="169" s="1"/>
  <c r="O54" i="169" s="1"/>
  <c r="O57" i="169" s="1"/>
  <c r="O60" i="169" s="1"/>
  <c r="X49" i="168"/>
  <c r="Z49" i="168" s="1"/>
  <c r="N49" i="167"/>
  <c r="N52" i="167" s="1"/>
  <c r="N54" i="167" s="1"/>
  <c r="N57" i="167" s="1"/>
  <c r="N60" i="167" s="1"/>
  <c r="D49" i="166"/>
  <c r="D52" i="166" s="1"/>
  <c r="D54" i="166" s="1"/>
  <c r="D57" i="166" s="1"/>
  <c r="D60" i="166" s="1"/>
  <c r="Z48" i="166"/>
  <c r="K49" i="158"/>
  <c r="K52" i="158" s="1"/>
  <c r="K54" i="158" s="1"/>
  <c r="K57" i="158" s="1"/>
  <c r="K60" i="158" s="1"/>
  <c r="X49" i="157"/>
  <c r="S49" i="149"/>
  <c r="S52" i="149" s="1"/>
  <c r="S54" i="149" s="1"/>
  <c r="S57" i="149" s="1"/>
  <c r="S60" i="149" s="1"/>
  <c r="U49" i="147"/>
  <c r="U52" i="147" s="1"/>
  <c r="U54" i="147" s="1"/>
  <c r="U57" i="147" s="1"/>
  <c r="U60" i="147" s="1"/>
  <c r="P49" i="140"/>
  <c r="P52" i="140" s="1"/>
  <c r="P54" i="140" s="1"/>
  <c r="P57" i="140" s="1"/>
  <c r="P60" i="140" s="1"/>
  <c r="AA49" i="137"/>
  <c r="AA52" i="137" s="1"/>
  <c r="AA54" i="137" s="1"/>
  <c r="AA57" i="137" s="1"/>
  <c r="AA60" i="137" s="1"/>
  <c r="I49" i="133"/>
  <c r="I52" i="133" s="1"/>
  <c r="I54" i="133" s="1"/>
  <c r="I57" i="133" s="1"/>
  <c r="I60" i="133" s="1"/>
  <c r="AA49" i="128"/>
  <c r="AA52" i="128" s="1"/>
  <c r="AA54" i="128" s="1"/>
  <c r="AA57" i="128" s="1"/>
  <c r="AA60" i="128" s="1"/>
  <c r="O49" i="124"/>
  <c r="O52" i="124" s="1"/>
  <c r="O54" i="124" s="1"/>
  <c r="O57" i="124" s="1"/>
  <c r="O60" i="124" s="1"/>
  <c r="O49" i="118"/>
  <c r="O52" i="118" s="1"/>
  <c r="O54" i="118" s="1"/>
  <c r="O57" i="118" s="1"/>
  <c r="O60" i="118" s="1"/>
  <c r="C49" i="110"/>
  <c r="C52" i="110" s="1"/>
  <c r="C54" i="110" s="1"/>
  <c r="C57" i="110" s="1"/>
  <c r="C60" i="110" s="1"/>
  <c r="Y49" i="110"/>
  <c r="Y52" i="110" s="1"/>
  <c r="Y54" i="110" s="1"/>
  <c r="Y57" i="110" s="1"/>
  <c r="Y60" i="110" s="1"/>
  <c r="P49" i="106"/>
  <c r="P52" i="106" s="1"/>
  <c r="P54" i="106" s="1"/>
  <c r="P57" i="106" s="1"/>
  <c r="P60" i="106" s="1"/>
  <c r="N49" i="96"/>
  <c r="N52" i="96" s="1"/>
  <c r="N54" i="96" s="1"/>
  <c r="N57" i="96" s="1"/>
  <c r="N60" i="96" s="1"/>
  <c r="H49" i="95"/>
  <c r="H52" i="95" s="1"/>
  <c r="H54" i="95" s="1"/>
  <c r="H57" i="95" s="1"/>
  <c r="H60" i="95" s="1"/>
  <c r="Z49" i="86"/>
  <c r="V49" i="74"/>
  <c r="V52" i="74" s="1"/>
  <c r="V54" i="74" s="1"/>
  <c r="V57" i="74" s="1"/>
  <c r="V60" i="74" s="1"/>
  <c r="I49" i="151"/>
  <c r="I52" i="151" s="1"/>
  <c r="I54" i="151" s="1"/>
  <c r="I57" i="151" s="1"/>
  <c r="I60" i="151" s="1"/>
  <c r="S49" i="150"/>
  <c r="S52" i="150" s="1"/>
  <c r="S54" i="150" s="1"/>
  <c r="S57" i="150" s="1"/>
  <c r="S60" i="150" s="1"/>
  <c r="M49" i="149"/>
  <c r="M52" i="149" s="1"/>
  <c r="M54" i="149" s="1"/>
  <c r="M57" i="149" s="1"/>
  <c r="M60" i="149" s="1"/>
  <c r="U49" i="148"/>
  <c r="U52" i="148" s="1"/>
  <c r="U54" i="148" s="1"/>
  <c r="U57" i="148" s="1"/>
  <c r="U60" i="148" s="1"/>
  <c r="I49" i="147"/>
  <c r="I52" i="147" s="1"/>
  <c r="I54" i="147" s="1"/>
  <c r="I57" i="147" s="1"/>
  <c r="I60" i="147" s="1"/>
  <c r="P49" i="146"/>
  <c r="P52" i="146" s="1"/>
  <c r="P54" i="146" s="1"/>
  <c r="P57" i="146" s="1"/>
  <c r="P60" i="146" s="1"/>
  <c r="F49" i="145"/>
  <c r="F52" i="145" s="1"/>
  <c r="F54" i="145" s="1"/>
  <c r="F57" i="145" s="1"/>
  <c r="F60" i="145" s="1"/>
  <c r="R49" i="144"/>
  <c r="R52" i="144" s="1"/>
  <c r="R54" i="144" s="1"/>
  <c r="R57" i="144" s="1"/>
  <c r="R60" i="144" s="1"/>
  <c r="H49" i="143"/>
  <c r="H52" i="143" s="1"/>
  <c r="H54" i="143" s="1"/>
  <c r="H57" i="143" s="1"/>
  <c r="H60" i="143" s="1"/>
  <c r="R49" i="142"/>
  <c r="R52" i="142" s="1"/>
  <c r="R54" i="142" s="1"/>
  <c r="R57" i="142" s="1"/>
  <c r="R60" i="142" s="1"/>
  <c r="C49" i="141"/>
  <c r="C52" i="141" s="1"/>
  <c r="C54" i="141" s="1"/>
  <c r="C57" i="141" s="1"/>
  <c r="C60" i="141" s="1"/>
  <c r="P49" i="139"/>
  <c r="P52" i="139" s="1"/>
  <c r="P54" i="139" s="1"/>
  <c r="P57" i="139" s="1"/>
  <c r="P60" i="139" s="1"/>
  <c r="F49" i="138"/>
  <c r="F52" i="138" s="1"/>
  <c r="F54" i="138" s="1"/>
  <c r="F57" i="138" s="1"/>
  <c r="F60" i="138" s="1"/>
  <c r="N49" i="137"/>
  <c r="N52" i="137" s="1"/>
  <c r="N54" i="137" s="1"/>
  <c r="N57" i="137" s="1"/>
  <c r="N60" i="137" s="1"/>
  <c r="X49" i="128"/>
  <c r="Z49" i="128" s="1"/>
  <c r="O49" i="127"/>
  <c r="O52" i="127" s="1"/>
  <c r="O54" i="127" s="1"/>
  <c r="O57" i="127" s="1"/>
  <c r="O60" i="127" s="1"/>
  <c r="G49" i="126"/>
  <c r="G52" i="126" s="1"/>
  <c r="G54" i="126" s="1"/>
  <c r="G57" i="126" s="1"/>
  <c r="G60" i="126" s="1"/>
  <c r="R49" i="125"/>
  <c r="R52" i="125" s="1"/>
  <c r="R54" i="125" s="1"/>
  <c r="R57" i="125" s="1"/>
  <c r="R60" i="125" s="1"/>
  <c r="H49" i="122"/>
  <c r="H52" i="122" s="1"/>
  <c r="H54" i="122" s="1"/>
  <c r="H57" i="122" s="1"/>
  <c r="H60" i="122" s="1"/>
  <c r="W49" i="121"/>
  <c r="W52" i="121" s="1"/>
  <c r="W54" i="121" s="1"/>
  <c r="W57" i="121" s="1"/>
  <c r="W60" i="121" s="1"/>
  <c r="M49" i="117"/>
  <c r="M52" i="117" s="1"/>
  <c r="M54" i="117" s="1"/>
  <c r="M57" i="117" s="1"/>
  <c r="M60" i="117" s="1"/>
  <c r="C49" i="111"/>
  <c r="C52" i="111" s="1"/>
  <c r="C54" i="111" s="1"/>
  <c r="C57" i="111" s="1"/>
  <c r="C60" i="111" s="1"/>
  <c r="Y49" i="111"/>
  <c r="Y52" i="111" s="1"/>
  <c r="Y54" i="111" s="1"/>
  <c r="Y57" i="111" s="1"/>
  <c r="Y60" i="111" s="1"/>
  <c r="J49" i="109"/>
  <c r="J52" i="109" s="1"/>
  <c r="J54" i="109" s="1"/>
  <c r="J57" i="109" s="1"/>
  <c r="J60" i="109" s="1"/>
  <c r="V49" i="108"/>
  <c r="V52" i="108" s="1"/>
  <c r="V54" i="108" s="1"/>
  <c r="V57" i="108" s="1"/>
  <c r="V60" i="108" s="1"/>
  <c r="D49" i="103"/>
  <c r="D52" i="103" s="1"/>
  <c r="D54" i="103" s="1"/>
  <c r="D57" i="103" s="1"/>
  <c r="D60" i="103" s="1"/>
  <c r="T49" i="97"/>
  <c r="T52" i="97" s="1"/>
  <c r="T54" i="97" s="1"/>
  <c r="T57" i="97" s="1"/>
  <c r="T60" i="97" s="1"/>
  <c r="Q49" i="89"/>
  <c r="Q52" i="89" s="1"/>
  <c r="Q54" i="89" s="1"/>
  <c r="Q57" i="89" s="1"/>
  <c r="Q60" i="89" s="1"/>
  <c r="N49" i="64"/>
  <c r="N52" i="64" s="1"/>
  <c r="N54" i="64" s="1"/>
  <c r="N57" i="64" s="1"/>
  <c r="N60" i="64" s="1"/>
  <c r="P49" i="160"/>
  <c r="P52" i="160" s="1"/>
  <c r="P54" i="160" s="1"/>
  <c r="P57" i="160" s="1"/>
  <c r="P60" i="160" s="1"/>
  <c r="D49" i="159"/>
  <c r="D52" i="159" s="1"/>
  <c r="D54" i="159" s="1"/>
  <c r="D57" i="159" s="1"/>
  <c r="D60" i="159" s="1"/>
  <c r="AA49" i="159"/>
  <c r="AA52" i="159" s="1"/>
  <c r="AA54" i="159" s="1"/>
  <c r="AA57" i="159" s="1"/>
  <c r="AA60" i="159" s="1"/>
  <c r="Z48" i="159"/>
  <c r="O49" i="158"/>
  <c r="O52" i="158" s="1"/>
  <c r="O54" i="158" s="1"/>
  <c r="O57" i="158" s="1"/>
  <c r="O60" i="158" s="1"/>
  <c r="C49" i="157"/>
  <c r="C52" i="157" s="1"/>
  <c r="C54" i="157" s="1"/>
  <c r="C57" i="157" s="1"/>
  <c r="C60" i="157" s="1"/>
  <c r="Y49" i="157"/>
  <c r="Y52" i="157" s="1"/>
  <c r="Y54" i="157" s="1"/>
  <c r="Y57" i="157" s="1"/>
  <c r="Y60" i="157" s="1"/>
  <c r="W49" i="157"/>
  <c r="W52" i="157" s="1"/>
  <c r="W54" i="157" s="1"/>
  <c r="W57" i="157" s="1"/>
  <c r="W60" i="157" s="1"/>
  <c r="O49" i="156"/>
  <c r="O52" i="156" s="1"/>
  <c r="O54" i="156" s="1"/>
  <c r="O57" i="156" s="1"/>
  <c r="O60" i="156" s="1"/>
  <c r="D49" i="155"/>
  <c r="D52" i="155" s="1"/>
  <c r="D54" i="155" s="1"/>
  <c r="D57" i="155" s="1"/>
  <c r="D60" i="155" s="1"/>
  <c r="AA49" i="155"/>
  <c r="AA52" i="155" s="1"/>
  <c r="AA54" i="155" s="1"/>
  <c r="AA57" i="155" s="1"/>
  <c r="AA60" i="155" s="1"/>
  <c r="K49" i="154"/>
  <c r="K52" i="154" s="1"/>
  <c r="K54" i="154" s="1"/>
  <c r="K57" i="154" s="1"/>
  <c r="K60" i="154" s="1"/>
  <c r="T49" i="153"/>
  <c r="T52" i="153" s="1"/>
  <c r="T54" i="153" s="1"/>
  <c r="T57" i="153" s="1"/>
  <c r="T60" i="153" s="1"/>
  <c r="X49" i="152"/>
  <c r="K49" i="151"/>
  <c r="K52" i="151" s="1"/>
  <c r="K54" i="151" s="1"/>
  <c r="K57" i="151" s="1"/>
  <c r="K60" i="151" s="1"/>
  <c r="W49" i="150"/>
  <c r="W52" i="150" s="1"/>
  <c r="W54" i="150" s="1"/>
  <c r="W57" i="150" s="1"/>
  <c r="W60" i="150" s="1"/>
  <c r="C49" i="148"/>
  <c r="C52" i="148" s="1"/>
  <c r="C54" i="148" s="1"/>
  <c r="C57" i="148" s="1"/>
  <c r="C60" i="148" s="1"/>
  <c r="Y49" i="148"/>
  <c r="M49" i="147"/>
  <c r="M52" i="147" s="1"/>
  <c r="M54" i="147" s="1"/>
  <c r="M57" i="147" s="1"/>
  <c r="M60" i="147" s="1"/>
  <c r="J49" i="145"/>
  <c r="J52" i="145" s="1"/>
  <c r="J54" i="145" s="1"/>
  <c r="J57" i="145" s="1"/>
  <c r="J60" i="145" s="1"/>
  <c r="L49" i="143"/>
  <c r="L52" i="143" s="1"/>
  <c r="L54" i="143" s="1"/>
  <c r="L57" i="143" s="1"/>
  <c r="L60" i="143" s="1"/>
  <c r="V49" i="142"/>
  <c r="V52" i="142" s="1"/>
  <c r="V54" i="142" s="1"/>
  <c r="V57" i="142" s="1"/>
  <c r="V60" i="142" s="1"/>
  <c r="G49" i="141"/>
  <c r="G52" i="141" s="1"/>
  <c r="G54" i="141" s="1"/>
  <c r="G57" i="141" s="1"/>
  <c r="G60" i="141" s="1"/>
  <c r="N49" i="140"/>
  <c r="N52" i="140" s="1"/>
  <c r="N54" i="140" s="1"/>
  <c r="N57" i="140" s="1"/>
  <c r="N60" i="140" s="1"/>
  <c r="T49" i="139"/>
  <c r="T52" i="139" s="1"/>
  <c r="T54" i="139" s="1"/>
  <c r="T57" i="139" s="1"/>
  <c r="T60" i="139" s="1"/>
  <c r="J49" i="138"/>
  <c r="J52" i="138" s="1"/>
  <c r="J54" i="138" s="1"/>
  <c r="J57" i="138" s="1"/>
  <c r="J60" i="138" s="1"/>
  <c r="R49" i="137"/>
  <c r="R52" i="137" s="1"/>
  <c r="R54" i="137" s="1"/>
  <c r="R57" i="137" s="1"/>
  <c r="R60" i="137" s="1"/>
  <c r="E49" i="136"/>
  <c r="E52" i="136" s="1"/>
  <c r="E54" i="136" s="1"/>
  <c r="E57" i="136" s="1"/>
  <c r="E60" i="136" s="1"/>
  <c r="F49" i="133"/>
  <c r="F52" i="133" s="1"/>
  <c r="F54" i="133" s="1"/>
  <c r="F57" i="133" s="1"/>
  <c r="F60" i="133" s="1"/>
  <c r="D49" i="130"/>
  <c r="D52" i="130" s="1"/>
  <c r="D54" i="130" s="1"/>
  <c r="D57" i="130" s="1"/>
  <c r="D60" i="130" s="1"/>
  <c r="AA49" i="130"/>
  <c r="AA52" i="130" s="1"/>
  <c r="AA54" i="130" s="1"/>
  <c r="AA57" i="130" s="1"/>
  <c r="AA60" i="130" s="1"/>
  <c r="Z48" i="130"/>
  <c r="F49" i="128"/>
  <c r="F52" i="128" s="1"/>
  <c r="F54" i="128" s="1"/>
  <c r="F57" i="128" s="1"/>
  <c r="F60" i="128" s="1"/>
  <c r="S49" i="127"/>
  <c r="S52" i="127" s="1"/>
  <c r="S54" i="127" s="1"/>
  <c r="S57" i="127" s="1"/>
  <c r="S60" i="127" s="1"/>
  <c r="W49" i="123"/>
  <c r="W52" i="123" s="1"/>
  <c r="W54" i="123" s="1"/>
  <c r="W57" i="123" s="1"/>
  <c r="W60" i="123" s="1"/>
  <c r="L49" i="122"/>
  <c r="L52" i="122" s="1"/>
  <c r="L54" i="122" s="1"/>
  <c r="L57" i="122" s="1"/>
  <c r="L60" i="122" s="1"/>
  <c r="M49" i="119"/>
  <c r="M52" i="119" s="1"/>
  <c r="M54" i="119" s="1"/>
  <c r="M57" i="119" s="1"/>
  <c r="M60" i="119" s="1"/>
  <c r="E49" i="118"/>
  <c r="E52" i="118" s="1"/>
  <c r="E54" i="118" s="1"/>
  <c r="E57" i="118" s="1"/>
  <c r="E60" i="118" s="1"/>
  <c r="Q49" i="117"/>
  <c r="Q52" i="117" s="1"/>
  <c r="Q54" i="117" s="1"/>
  <c r="Q57" i="117" s="1"/>
  <c r="Q60" i="117" s="1"/>
  <c r="T49" i="115"/>
  <c r="T52" i="115" s="1"/>
  <c r="T54" i="115" s="1"/>
  <c r="T57" i="115" s="1"/>
  <c r="T60" i="115" s="1"/>
  <c r="I49" i="114"/>
  <c r="I52" i="114" s="1"/>
  <c r="I54" i="114" s="1"/>
  <c r="I57" i="114" s="1"/>
  <c r="I60" i="114" s="1"/>
  <c r="N49" i="112"/>
  <c r="N52" i="112" s="1"/>
  <c r="N54" i="112" s="1"/>
  <c r="N57" i="112" s="1"/>
  <c r="N60" i="112" s="1"/>
  <c r="W49" i="110"/>
  <c r="W52" i="110" s="1"/>
  <c r="W54" i="110" s="1"/>
  <c r="W57" i="110" s="1"/>
  <c r="W60" i="110" s="1"/>
  <c r="M49" i="104"/>
  <c r="M52" i="104" s="1"/>
  <c r="M54" i="104" s="1"/>
  <c r="M57" i="104" s="1"/>
  <c r="M60" i="104" s="1"/>
  <c r="H49" i="103"/>
  <c r="H52" i="103" s="1"/>
  <c r="H54" i="103" s="1"/>
  <c r="H57" i="103" s="1"/>
  <c r="H60" i="103" s="1"/>
  <c r="J49" i="98"/>
  <c r="J52" i="98" s="1"/>
  <c r="J54" i="98" s="1"/>
  <c r="J57" i="98" s="1"/>
  <c r="J60" i="98" s="1"/>
  <c r="U49" i="89"/>
  <c r="U52" i="89" s="1"/>
  <c r="U54" i="89" s="1"/>
  <c r="U57" i="89" s="1"/>
  <c r="U60" i="89" s="1"/>
  <c r="D49" i="65"/>
  <c r="D52" i="65" s="1"/>
  <c r="D54" i="65" s="1"/>
  <c r="D57" i="65" s="1"/>
  <c r="D60" i="65" s="1"/>
  <c r="AA49" i="65"/>
  <c r="AA52" i="65" s="1"/>
  <c r="AA54" i="65" s="1"/>
  <c r="AA57" i="65" s="1"/>
  <c r="AA60" i="65" s="1"/>
  <c r="W49" i="175"/>
  <c r="W52" i="175" s="1"/>
  <c r="W54" i="175" s="1"/>
  <c r="W57" i="175" s="1"/>
  <c r="W60" i="175" s="1"/>
  <c r="I49" i="174"/>
  <c r="I52" i="174" s="1"/>
  <c r="I54" i="174" s="1"/>
  <c r="I57" i="174" s="1"/>
  <c r="I60" i="174" s="1"/>
  <c r="T49" i="173"/>
  <c r="T52" i="173" s="1"/>
  <c r="T54" i="173" s="1"/>
  <c r="T57" i="173" s="1"/>
  <c r="T60" i="173" s="1"/>
  <c r="R49" i="173"/>
  <c r="R52" i="173" s="1"/>
  <c r="R54" i="173" s="1"/>
  <c r="R57" i="173" s="1"/>
  <c r="R60" i="173" s="1"/>
  <c r="D49" i="172"/>
  <c r="D52" i="172" s="1"/>
  <c r="D54" i="172" s="1"/>
  <c r="D57" i="172" s="1"/>
  <c r="D60" i="172" s="1"/>
  <c r="N49" i="170"/>
  <c r="N52" i="170" s="1"/>
  <c r="N54" i="170" s="1"/>
  <c r="N57" i="170" s="1"/>
  <c r="N60" i="170" s="1"/>
  <c r="K49" i="168"/>
  <c r="K52" i="168" s="1"/>
  <c r="K54" i="168" s="1"/>
  <c r="K57" i="168" s="1"/>
  <c r="K60" i="168" s="1"/>
  <c r="U49" i="167"/>
  <c r="U52" i="167" s="1"/>
  <c r="U54" i="167" s="1"/>
  <c r="U57" i="167" s="1"/>
  <c r="U60" i="167" s="1"/>
  <c r="H49" i="166"/>
  <c r="H52" i="166" s="1"/>
  <c r="H54" i="166" s="1"/>
  <c r="H57" i="166" s="1"/>
  <c r="H60" i="166" s="1"/>
  <c r="P49" i="165"/>
  <c r="P52" i="165" s="1"/>
  <c r="P54" i="165" s="1"/>
  <c r="P57" i="165" s="1"/>
  <c r="P60" i="165" s="1"/>
  <c r="D49" i="164"/>
  <c r="D52" i="164" s="1"/>
  <c r="D54" i="164" s="1"/>
  <c r="D57" i="164" s="1"/>
  <c r="D60" i="164" s="1"/>
  <c r="AA49" i="164"/>
  <c r="AA52" i="164" s="1"/>
  <c r="AA54" i="164" s="1"/>
  <c r="AA57" i="164" s="1"/>
  <c r="AA60" i="164" s="1"/>
  <c r="O49" i="163"/>
  <c r="O52" i="163" s="1"/>
  <c r="O54" i="163" s="1"/>
  <c r="O57" i="163" s="1"/>
  <c r="O60" i="163" s="1"/>
  <c r="E49" i="162"/>
  <c r="E52" i="162" s="1"/>
  <c r="E54" i="162" s="1"/>
  <c r="E57" i="162" s="1"/>
  <c r="E60" i="162" s="1"/>
  <c r="V49" i="160"/>
  <c r="V52" i="160" s="1"/>
  <c r="V54" i="160" s="1"/>
  <c r="V57" i="160" s="1"/>
  <c r="V60" i="160" s="1"/>
  <c r="U49" i="158"/>
  <c r="U52" i="158" s="1"/>
  <c r="U54" i="158" s="1"/>
  <c r="U57" i="158" s="1"/>
  <c r="U60" i="158" s="1"/>
  <c r="I49" i="157"/>
  <c r="I52" i="157" s="1"/>
  <c r="I54" i="157" s="1"/>
  <c r="I57" i="157" s="1"/>
  <c r="I60" i="157" s="1"/>
  <c r="J49" i="155"/>
  <c r="J52" i="155" s="1"/>
  <c r="J54" i="155" s="1"/>
  <c r="J57" i="155" s="1"/>
  <c r="J60" i="155" s="1"/>
  <c r="Q49" i="154"/>
  <c r="Q52" i="154" s="1"/>
  <c r="Q54" i="154" s="1"/>
  <c r="Q57" i="154" s="1"/>
  <c r="Q60" i="154" s="1"/>
  <c r="D49" i="153"/>
  <c r="D52" i="153" s="1"/>
  <c r="D54" i="153" s="1"/>
  <c r="D57" i="153" s="1"/>
  <c r="D60" i="153" s="1"/>
  <c r="H49" i="152"/>
  <c r="H52" i="152" s="1"/>
  <c r="H54" i="152" s="1"/>
  <c r="H57" i="152" s="1"/>
  <c r="H60" i="152" s="1"/>
  <c r="G49" i="150"/>
  <c r="G52" i="150" s="1"/>
  <c r="G54" i="150" s="1"/>
  <c r="G57" i="150" s="1"/>
  <c r="G60" i="150" s="1"/>
  <c r="W49" i="149"/>
  <c r="W52" i="149" s="1"/>
  <c r="W54" i="149" s="1"/>
  <c r="W57" i="149" s="1"/>
  <c r="W60" i="149" s="1"/>
  <c r="I49" i="148"/>
  <c r="I52" i="148" s="1"/>
  <c r="I54" i="148" s="1"/>
  <c r="I57" i="148" s="1"/>
  <c r="I60" i="148" s="1"/>
  <c r="AA49" i="146"/>
  <c r="AA52" i="146" s="1"/>
  <c r="AA54" i="146" s="1"/>
  <c r="AA57" i="146" s="1"/>
  <c r="AA60" i="146" s="1"/>
  <c r="Z48" i="146"/>
  <c r="P49" i="145"/>
  <c r="P52" i="145" s="1"/>
  <c r="P54" i="145" s="1"/>
  <c r="P57" i="145" s="1"/>
  <c r="P60" i="145" s="1"/>
  <c r="R49" i="143"/>
  <c r="R52" i="143" s="1"/>
  <c r="R54" i="143" s="1"/>
  <c r="R57" i="143" s="1"/>
  <c r="R60" i="143" s="1"/>
  <c r="F49" i="142"/>
  <c r="F52" i="142" s="1"/>
  <c r="F54" i="142" s="1"/>
  <c r="F57" i="142" s="1"/>
  <c r="F60" i="142" s="1"/>
  <c r="M49" i="141"/>
  <c r="M52" i="141" s="1"/>
  <c r="M54" i="141" s="1"/>
  <c r="M57" i="141" s="1"/>
  <c r="M60" i="141" s="1"/>
  <c r="T49" i="140"/>
  <c r="T52" i="140" s="1"/>
  <c r="T54" i="140" s="1"/>
  <c r="T57" i="140" s="1"/>
  <c r="T60" i="140" s="1"/>
  <c r="D49" i="139"/>
  <c r="D52" i="139" s="1"/>
  <c r="D54" i="139" s="1"/>
  <c r="D57" i="139" s="1"/>
  <c r="D60" i="139" s="1"/>
  <c r="P49" i="138"/>
  <c r="P52" i="138" s="1"/>
  <c r="P54" i="138" s="1"/>
  <c r="P57" i="138" s="1"/>
  <c r="P60" i="138" s="1"/>
  <c r="X49" i="137"/>
  <c r="K49" i="136"/>
  <c r="K52" i="136" s="1"/>
  <c r="K54" i="136" s="1"/>
  <c r="K57" i="136" s="1"/>
  <c r="K60" i="136" s="1"/>
  <c r="L49" i="133"/>
  <c r="L52" i="133" s="1"/>
  <c r="L54" i="133" s="1"/>
  <c r="L57" i="133" s="1"/>
  <c r="L60" i="133" s="1"/>
  <c r="T49" i="131"/>
  <c r="T52" i="131" s="1"/>
  <c r="T54" i="131" s="1"/>
  <c r="T57" i="131" s="1"/>
  <c r="T60" i="131" s="1"/>
  <c r="R49" i="131"/>
  <c r="R52" i="131" s="1"/>
  <c r="R54" i="131" s="1"/>
  <c r="R57" i="131" s="1"/>
  <c r="R60" i="131" s="1"/>
  <c r="J49" i="130"/>
  <c r="J52" i="130" s="1"/>
  <c r="J54" i="130" s="1"/>
  <c r="J57" i="130" s="1"/>
  <c r="J60" i="130" s="1"/>
  <c r="F49" i="125"/>
  <c r="F52" i="125" s="1"/>
  <c r="F54" i="125" s="1"/>
  <c r="F57" i="125" s="1"/>
  <c r="F60" i="125" s="1"/>
  <c r="R49" i="122"/>
  <c r="R52" i="122" s="1"/>
  <c r="R54" i="122" s="1"/>
  <c r="R57" i="122" s="1"/>
  <c r="R60" i="122" s="1"/>
  <c r="K49" i="121"/>
  <c r="K52" i="121" s="1"/>
  <c r="K54" i="121" s="1"/>
  <c r="K57" i="121" s="1"/>
  <c r="K60" i="121" s="1"/>
  <c r="D49" i="120"/>
  <c r="D52" i="120" s="1"/>
  <c r="D54" i="120" s="1"/>
  <c r="D57" i="120" s="1"/>
  <c r="D60" i="120" s="1"/>
  <c r="AA49" i="120"/>
  <c r="AA52" i="120" s="1"/>
  <c r="AA54" i="120" s="1"/>
  <c r="AA57" i="120" s="1"/>
  <c r="AA60" i="120" s="1"/>
  <c r="S49" i="119"/>
  <c r="S52" i="119" s="1"/>
  <c r="S54" i="119" s="1"/>
  <c r="S57" i="119" s="1"/>
  <c r="S60" i="119" s="1"/>
  <c r="K49" i="118"/>
  <c r="K52" i="118" s="1"/>
  <c r="K54" i="118" s="1"/>
  <c r="K57" i="118" s="1"/>
  <c r="K60" i="118" s="1"/>
  <c r="W49" i="117"/>
  <c r="W52" i="117" s="1"/>
  <c r="W54" i="117" s="1"/>
  <c r="W57" i="117" s="1"/>
  <c r="W60" i="117" s="1"/>
  <c r="M49" i="111"/>
  <c r="M52" i="111" s="1"/>
  <c r="M54" i="111" s="1"/>
  <c r="M57" i="111" s="1"/>
  <c r="M60" i="111" s="1"/>
  <c r="J49" i="108"/>
  <c r="J52" i="108" s="1"/>
  <c r="J54" i="108" s="1"/>
  <c r="J57" i="108" s="1"/>
  <c r="J60" i="108" s="1"/>
  <c r="T49" i="101"/>
  <c r="T52" i="101" s="1"/>
  <c r="T54" i="101" s="1"/>
  <c r="T57" i="101" s="1"/>
  <c r="T60" i="101" s="1"/>
  <c r="U49" i="93"/>
  <c r="U52" i="93" s="1"/>
  <c r="U54" i="93" s="1"/>
  <c r="U57" i="93" s="1"/>
  <c r="U60" i="93" s="1"/>
  <c r="X49" i="85"/>
  <c r="X49" i="175"/>
  <c r="J49" i="174"/>
  <c r="J52" i="174" s="1"/>
  <c r="J54" i="174" s="1"/>
  <c r="J57" i="174" s="1"/>
  <c r="J60" i="174" s="1"/>
  <c r="E49" i="172"/>
  <c r="E52" i="172" s="1"/>
  <c r="E54" i="172" s="1"/>
  <c r="E57" i="172" s="1"/>
  <c r="E60" i="172" s="1"/>
  <c r="C49" i="172"/>
  <c r="C52" i="172" s="1"/>
  <c r="C54" i="172" s="1"/>
  <c r="C57" i="172" s="1"/>
  <c r="C60" i="172" s="1"/>
  <c r="I49" i="171"/>
  <c r="I52" i="171" s="1"/>
  <c r="I54" i="171" s="1"/>
  <c r="I57" i="171" s="1"/>
  <c r="I60" i="171" s="1"/>
  <c r="O49" i="170"/>
  <c r="O52" i="170" s="1"/>
  <c r="O54" i="170" s="1"/>
  <c r="O57" i="170" s="1"/>
  <c r="O60" i="170" s="1"/>
  <c r="G49" i="169"/>
  <c r="G52" i="169" s="1"/>
  <c r="G54" i="169" s="1"/>
  <c r="G57" i="169" s="1"/>
  <c r="G60" i="169" s="1"/>
  <c r="L49" i="168"/>
  <c r="L52" i="168" s="1"/>
  <c r="L54" i="168" s="1"/>
  <c r="L57" i="168" s="1"/>
  <c r="L60" i="168" s="1"/>
  <c r="V49" i="167"/>
  <c r="V52" i="167" s="1"/>
  <c r="V54" i="167" s="1"/>
  <c r="V57" i="167" s="1"/>
  <c r="V60" i="167" s="1"/>
  <c r="I49" i="166"/>
  <c r="I52" i="166" s="1"/>
  <c r="I54" i="166" s="1"/>
  <c r="I57" i="166" s="1"/>
  <c r="I60" i="166" s="1"/>
  <c r="Q49" i="165"/>
  <c r="Q52" i="165" s="1"/>
  <c r="Q54" i="165" s="1"/>
  <c r="Q57" i="165" s="1"/>
  <c r="Q60" i="165" s="1"/>
  <c r="P49" i="163"/>
  <c r="P52" i="163" s="1"/>
  <c r="P54" i="163" s="1"/>
  <c r="P57" i="163" s="1"/>
  <c r="P60" i="163" s="1"/>
  <c r="F49" i="162"/>
  <c r="F52" i="162" s="1"/>
  <c r="F54" i="162" s="1"/>
  <c r="F57" i="162" s="1"/>
  <c r="F60" i="162" s="1"/>
  <c r="R49" i="161"/>
  <c r="R52" i="161" s="1"/>
  <c r="R54" i="161" s="1"/>
  <c r="R57" i="161" s="1"/>
  <c r="R60" i="161" s="1"/>
  <c r="W49" i="160"/>
  <c r="W52" i="160" s="1"/>
  <c r="W54" i="160" s="1"/>
  <c r="W57" i="160" s="1"/>
  <c r="W60" i="160" s="1"/>
  <c r="K49" i="159"/>
  <c r="K52" i="159" s="1"/>
  <c r="K54" i="159" s="1"/>
  <c r="K57" i="159" s="1"/>
  <c r="K60" i="159" s="1"/>
  <c r="V49" i="158"/>
  <c r="V52" i="158" s="1"/>
  <c r="V54" i="158" s="1"/>
  <c r="V57" i="158" s="1"/>
  <c r="V60" i="158" s="1"/>
  <c r="J49" i="157"/>
  <c r="J52" i="157" s="1"/>
  <c r="J54" i="157" s="1"/>
  <c r="J57" i="157" s="1"/>
  <c r="J60" i="157" s="1"/>
  <c r="V49" i="156"/>
  <c r="V52" i="156" s="1"/>
  <c r="V54" i="156" s="1"/>
  <c r="V57" i="156" s="1"/>
  <c r="V60" i="156" s="1"/>
  <c r="K49" i="155"/>
  <c r="K52" i="155" s="1"/>
  <c r="K54" i="155" s="1"/>
  <c r="K57" i="155" s="1"/>
  <c r="K60" i="155" s="1"/>
  <c r="E49" i="153"/>
  <c r="E52" i="153" s="1"/>
  <c r="E54" i="153" s="1"/>
  <c r="E57" i="153" s="1"/>
  <c r="E60" i="153" s="1"/>
  <c r="T49" i="151"/>
  <c r="T52" i="151" s="1"/>
  <c r="T54" i="151" s="1"/>
  <c r="T57" i="151" s="1"/>
  <c r="T60" i="151" s="1"/>
  <c r="H49" i="150"/>
  <c r="H52" i="150" s="1"/>
  <c r="H54" i="150" s="1"/>
  <c r="H57" i="150" s="1"/>
  <c r="H60" i="150" s="1"/>
  <c r="X49" i="149"/>
  <c r="T49" i="147"/>
  <c r="T52" i="147" s="1"/>
  <c r="T54" i="147" s="1"/>
  <c r="T57" i="147" s="1"/>
  <c r="T60" i="147" s="1"/>
  <c r="E49" i="146"/>
  <c r="E52" i="146" s="1"/>
  <c r="E54" i="146" s="1"/>
  <c r="E57" i="146" s="1"/>
  <c r="E60" i="146" s="1"/>
  <c r="Q49" i="145"/>
  <c r="Q52" i="145" s="1"/>
  <c r="Q54" i="145" s="1"/>
  <c r="Q57" i="145" s="1"/>
  <c r="Q60" i="145" s="1"/>
  <c r="G49" i="144"/>
  <c r="G52" i="144" s="1"/>
  <c r="G54" i="144" s="1"/>
  <c r="G57" i="144" s="1"/>
  <c r="G60" i="144" s="1"/>
  <c r="S49" i="143"/>
  <c r="S52" i="143" s="1"/>
  <c r="S54" i="143" s="1"/>
  <c r="S57" i="143" s="1"/>
  <c r="S60" i="143" s="1"/>
  <c r="G49" i="142"/>
  <c r="G52" i="142" s="1"/>
  <c r="G54" i="142" s="1"/>
  <c r="G57" i="142" s="1"/>
  <c r="G60" i="142" s="1"/>
  <c r="N49" i="141"/>
  <c r="N52" i="141" s="1"/>
  <c r="N54" i="141" s="1"/>
  <c r="N57" i="141" s="1"/>
  <c r="N60" i="141" s="1"/>
  <c r="U49" i="140"/>
  <c r="U52" i="140" s="1"/>
  <c r="U54" i="140" s="1"/>
  <c r="U57" i="140" s="1"/>
  <c r="U60" i="140" s="1"/>
  <c r="E49" i="139"/>
  <c r="E52" i="139" s="1"/>
  <c r="E54" i="139" s="1"/>
  <c r="E57" i="139" s="1"/>
  <c r="E60" i="139" s="1"/>
  <c r="Q49" i="138"/>
  <c r="Q52" i="138" s="1"/>
  <c r="Q54" i="138" s="1"/>
  <c r="Q57" i="138" s="1"/>
  <c r="Q60" i="138" s="1"/>
  <c r="C49" i="137"/>
  <c r="C52" i="137" s="1"/>
  <c r="C54" i="137" s="1"/>
  <c r="C57" i="137" s="1"/>
  <c r="C60" i="137" s="1"/>
  <c r="Y49" i="137"/>
  <c r="Y52" i="137" s="1"/>
  <c r="Y54" i="137" s="1"/>
  <c r="Y57" i="137" s="1"/>
  <c r="Y60" i="137" s="1"/>
  <c r="U49" i="135"/>
  <c r="U52" i="135" s="1"/>
  <c r="U54" i="135" s="1"/>
  <c r="U57" i="135" s="1"/>
  <c r="U60" i="135" s="1"/>
  <c r="U49" i="131"/>
  <c r="U52" i="131" s="1"/>
  <c r="U54" i="131" s="1"/>
  <c r="U57" i="131" s="1"/>
  <c r="U60" i="131" s="1"/>
  <c r="W49" i="129"/>
  <c r="W52" i="129" s="1"/>
  <c r="W54" i="129" s="1"/>
  <c r="W57" i="129" s="1"/>
  <c r="W60" i="129" s="1"/>
  <c r="D49" i="127"/>
  <c r="D52" i="127" s="1"/>
  <c r="D54" i="127" s="1"/>
  <c r="D57" i="127" s="1"/>
  <c r="D60" i="127" s="1"/>
  <c r="AA49" i="127"/>
  <c r="AA52" i="127" s="1"/>
  <c r="AA54" i="127" s="1"/>
  <c r="AA57" i="127" s="1"/>
  <c r="AA60" i="127" s="1"/>
  <c r="Z48" i="127"/>
  <c r="R49" i="126"/>
  <c r="R52" i="126" s="1"/>
  <c r="R54" i="126" s="1"/>
  <c r="R57" i="126" s="1"/>
  <c r="R60" i="126" s="1"/>
  <c r="G49" i="125"/>
  <c r="G52" i="125" s="1"/>
  <c r="G54" i="125" s="1"/>
  <c r="G57" i="125" s="1"/>
  <c r="G60" i="125" s="1"/>
  <c r="S49" i="122"/>
  <c r="S52" i="122" s="1"/>
  <c r="S54" i="122" s="1"/>
  <c r="S57" i="122" s="1"/>
  <c r="S60" i="122" s="1"/>
  <c r="L49" i="121"/>
  <c r="L52" i="121" s="1"/>
  <c r="L54" i="121" s="1"/>
  <c r="L57" i="121" s="1"/>
  <c r="L60" i="121" s="1"/>
  <c r="E49" i="120"/>
  <c r="E52" i="120" s="1"/>
  <c r="E54" i="120" s="1"/>
  <c r="E57" i="120" s="1"/>
  <c r="E60" i="120" s="1"/>
  <c r="M49" i="116"/>
  <c r="M52" i="116" s="1"/>
  <c r="M54" i="116" s="1"/>
  <c r="M57" i="116" s="1"/>
  <c r="M60" i="116" s="1"/>
  <c r="G49" i="113"/>
  <c r="G52" i="113" s="1"/>
  <c r="G54" i="113" s="1"/>
  <c r="G57" i="113" s="1"/>
  <c r="G60" i="113" s="1"/>
  <c r="U49" i="112"/>
  <c r="U52" i="112" s="1"/>
  <c r="U54" i="112" s="1"/>
  <c r="U57" i="112" s="1"/>
  <c r="U60" i="112" s="1"/>
  <c r="N49" i="111"/>
  <c r="N52" i="111" s="1"/>
  <c r="N54" i="111" s="1"/>
  <c r="N57" i="111" s="1"/>
  <c r="N60" i="111" s="1"/>
  <c r="N49" i="106"/>
  <c r="N52" i="106" s="1"/>
  <c r="N54" i="106" s="1"/>
  <c r="N57" i="106" s="1"/>
  <c r="N60" i="106" s="1"/>
  <c r="G49" i="105"/>
  <c r="G52" i="105" s="1"/>
  <c r="G54" i="105" s="1"/>
  <c r="G57" i="105" s="1"/>
  <c r="G60" i="105" s="1"/>
  <c r="G49" i="102"/>
  <c r="G52" i="102" s="1"/>
  <c r="G54" i="102" s="1"/>
  <c r="G57" i="102" s="1"/>
  <c r="G60" i="102" s="1"/>
  <c r="D49" i="99"/>
  <c r="D52" i="99" s="1"/>
  <c r="D54" i="99" s="1"/>
  <c r="D57" i="99" s="1"/>
  <c r="D60" i="99" s="1"/>
  <c r="AA49" i="99"/>
  <c r="AA52" i="99" s="1"/>
  <c r="AA54" i="99" s="1"/>
  <c r="AA57" i="99" s="1"/>
  <c r="AA60" i="99" s="1"/>
  <c r="V49" i="93"/>
  <c r="V52" i="93" s="1"/>
  <c r="V54" i="93" s="1"/>
  <c r="V57" i="93" s="1"/>
  <c r="V60" i="93" s="1"/>
  <c r="Q49" i="84"/>
  <c r="Q52" i="84" s="1"/>
  <c r="Q54" i="84" s="1"/>
  <c r="Q57" i="84" s="1"/>
  <c r="Q60" i="84" s="1"/>
  <c r="G49" i="175"/>
  <c r="G52" i="175" s="1"/>
  <c r="G54" i="175" s="1"/>
  <c r="G57" i="175" s="1"/>
  <c r="G60" i="175" s="1"/>
  <c r="O49" i="174"/>
  <c r="O52" i="174" s="1"/>
  <c r="O54" i="174" s="1"/>
  <c r="O57" i="174" s="1"/>
  <c r="O60" i="174" s="1"/>
  <c r="M49" i="174"/>
  <c r="M52" i="174" s="1"/>
  <c r="M54" i="174" s="1"/>
  <c r="M57" i="174" s="1"/>
  <c r="M60" i="174" s="1"/>
  <c r="D49" i="173"/>
  <c r="D52" i="173" s="1"/>
  <c r="D54" i="173" s="1"/>
  <c r="D57" i="173" s="1"/>
  <c r="D60" i="173" s="1"/>
  <c r="AA49" i="173"/>
  <c r="AA52" i="173" s="1"/>
  <c r="AA54" i="173" s="1"/>
  <c r="AA57" i="173" s="1"/>
  <c r="AA60" i="173" s="1"/>
  <c r="N49" i="171"/>
  <c r="N52" i="171" s="1"/>
  <c r="N54" i="171" s="1"/>
  <c r="N57" i="171" s="1"/>
  <c r="N60" i="171" s="1"/>
  <c r="L49" i="171"/>
  <c r="L52" i="171" s="1"/>
  <c r="L54" i="171" s="1"/>
  <c r="L57" i="171" s="1"/>
  <c r="L60" i="171" s="1"/>
  <c r="T49" i="170"/>
  <c r="T52" i="170" s="1"/>
  <c r="T54" i="170" s="1"/>
  <c r="T57" i="170" s="1"/>
  <c r="T60" i="170" s="1"/>
  <c r="L49" i="169"/>
  <c r="L52" i="169" s="1"/>
  <c r="L54" i="169" s="1"/>
  <c r="L57" i="169" s="1"/>
  <c r="L60" i="169" s="1"/>
  <c r="E49" i="167"/>
  <c r="E52" i="167" s="1"/>
  <c r="E54" i="167" s="1"/>
  <c r="E57" i="167" s="1"/>
  <c r="E60" i="167" s="1"/>
  <c r="N49" i="166"/>
  <c r="N52" i="166" s="1"/>
  <c r="N54" i="166" s="1"/>
  <c r="N57" i="166" s="1"/>
  <c r="N60" i="166" s="1"/>
  <c r="V49" i="165"/>
  <c r="V52" i="165" s="1"/>
  <c r="V54" i="165" s="1"/>
  <c r="V57" i="165" s="1"/>
  <c r="V60" i="165" s="1"/>
  <c r="J49" i="164"/>
  <c r="J52" i="164" s="1"/>
  <c r="J54" i="164" s="1"/>
  <c r="J57" i="164" s="1"/>
  <c r="J60" i="164" s="1"/>
  <c r="U49" i="163"/>
  <c r="U52" i="163" s="1"/>
  <c r="U54" i="163" s="1"/>
  <c r="U57" i="163" s="1"/>
  <c r="U60" i="163" s="1"/>
  <c r="K49" i="162"/>
  <c r="K52" i="162" s="1"/>
  <c r="K54" i="162" s="1"/>
  <c r="K57" i="162" s="1"/>
  <c r="K60" i="162" s="1"/>
  <c r="W49" i="161"/>
  <c r="W52" i="161" s="1"/>
  <c r="W54" i="161" s="1"/>
  <c r="W57" i="161" s="1"/>
  <c r="W60" i="161" s="1"/>
  <c r="F49" i="160"/>
  <c r="F52" i="160" s="1"/>
  <c r="F54" i="160" s="1"/>
  <c r="F57" i="160" s="1"/>
  <c r="F60" i="160" s="1"/>
  <c r="P49" i="159"/>
  <c r="P52" i="159" s="1"/>
  <c r="P54" i="159" s="1"/>
  <c r="P57" i="159" s="1"/>
  <c r="P60" i="159" s="1"/>
  <c r="E49" i="158"/>
  <c r="E52" i="158" s="1"/>
  <c r="E54" i="158" s="1"/>
  <c r="E57" i="158" s="1"/>
  <c r="E60" i="158" s="1"/>
  <c r="P49" i="155"/>
  <c r="P52" i="155" s="1"/>
  <c r="P54" i="155" s="1"/>
  <c r="P57" i="155" s="1"/>
  <c r="P60" i="155" s="1"/>
  <c r="J49" i="153"/>
  <c r="J52" i="153" s="1"/>
  <c r="J54" i="153" s="1"/>
  <c r="J57" i="153" s="1"/>
  <c r="J60" i="153" s="1"/>
  <c r="N49" i="152"/>
  <c r="N52" i="152" s="1"/>
  <c r="N54" i="152" s="1"/>
  <c r="N57" i="152" s="1"/>
  <c r="N60" i="152" s="1"/>
  <c r="L49" i="152"/>
  <c r="L52" i="152" s="1"/>
  <c r="L54" i="152" s="1"/>
  <c r="L57" i="152" s="1"/>
  <c r="L60" i="152" s="1"/>
  <c r="Y49" i="151"/>
  <c r="Y52" i="151" s="1"/>
  <c r="Y54" i="151" s="1"/>
  <c r="Y57" i="151" s="1"/>
  <c r="Y60" i="151" s="1"/>
  <c r="M49" i="150"/>
  <c r="M52" i="150" s="1"/>
  <c r="M54" i="150" s="1"/>
  <c r="M57" i="150" s="1"/>
  <c r="M60" i="150" s="1"/>
  <c r="G49" i="149"/>
  <c r="G52" i="149" s="1"/>
  <c r="G54" i="149" s="1"/>
  <c r="G57" i="149" s="1"/>
  <c r="G60" i="149" s="1"/>
  <c r="O49" i="148"/>
  <c r="O52" i="148" s="1"/>
  <c r="O54" i="148" s="1"/>
  <c r="O57" i="148" s="1"/>
  <c r="O60" i="148" s="1"/>
  <c r="Y49" i="147"/>
  <c r="Y52" i="147" s="1"/>
  <c r="Y54" i="147" s="1"/>
  <c r="Y57" i="147" s="1"/>
  <c r="Y60" i="147" s="1"/>
  <c r="J49" i="146"/>
  <c r="J52" i="146" s="1"/>
  <c r="J54" i="146" s="1"/>
  <c r="J57" i="146" s="1"/>
  <c r="J60" i="146" s="1"/>
  <c r="V49" i="145"/>
  <c r="V52" i="145" s="1"/>
  <c r="V54" i="145" s="1"/>
  <c r="V57" i="145" s="1"/>
  <c r="V60" i="145" s="1"/>
  <c r="L49" i="144"/>
  <c r="L52" i="144" s="1"/>
  <c r="L54" i="144" s="1"/>
  <c r="L57" i="144" s="1"/>
  <c r="L60" i="144" s="1"/>
  <c r="X49" i="143"/>
  <c r="AA49" i="140"/>
  <c r="AA52" i="140" s="1"/>
  <c r="AA54" i="140" s="1"/>
  <c r="AA57" i="140" s="1"/>
  <c r="AA60" i="140" s="1"/>
  <c r="J49" i="139"/>
  <c r="J52" i="139" s="1"/>
  <c r="J54" i="139" s="1"/>
  <c r="J57" i="139" s="1"/>
  <c r="J60" i="139" s="1"/>
  <c r="V49" i="138"/>
  <c r="V52" i="138" s="1"/>
  <c r="V54" i="138" s="1"/>
  <c r="V57" i="138" s="1"/>
  <c r="V60" i="138" s="1"/>
  <c r="H49" i="137"/>
  <c r="H52" i="137" s="1"/>
  <c r="H54" i="137" s="1"/>
  <c r="H57" i="137" s="1"/>
  <c r="H60" i="137" s="1"/>
  <c r="Q49" i="136"/>
  <c r="Q52" i="136" s="1"/>
  <c r="Q54" i="136" s="1"/>
  <c r="Q57" i="136" s="1"/>
  <c r="Q60" i="136" s="1"/>
  <c r="D49" i="135"/>
  <c r="D52" i="135" s="1"/>
  <c r="D54" i="135" s="1"/>
  <c r="D57" i="135" s="1"/>
  <c r="D60" i="135" s="1"/>
  <c r="R49" i="133"/>
  <c r="R52" i="133" s="1"/>
  <c r="R54" i="133" s="1"/>
  <c r="R57" i="133" s="1"/>
  <c r="R60" i="133" s="1"/>
  <c r="P49" i="133"/>
  <c r="P52" i="133" s="1"/>
  <c r="P54" i="133" s="1"/>
  <c r="P57" i="133" s="1"/>
  <c r="P60" i="133" s="1"/>
  <c r="R49" i="128"/>
  <c r="R52" i="128" s="1"/>
  <c r="R54" i="128" s="1"/>
  <c r="R57" i="128" s="1"/>
  <c r="R60" i="128" s="1"/>
  <c r="I49" i="127"/>
  <c r="I52" i="127" s="1"/>
  <c r="I54" i="127" s="1"/>
  <c r="I57" i="127" s="1"/>
  <c r="I60" i="127" s="1"/>
  <c r="M49" i="123"/>
  <c r="M52" i="123" s="1"/>
  <c r="M54" i="123" s="1"/>
  <c r="M57" i="123" s="1"/>
  <c r="M60" i="123" s="1"/>
  <c r="X49" i="122"/>
  <c r="C49" i="119"/>
  <c r="C52" i="119" s="1"/>
  <c r="C54" i="119" s="1"/>
  <c r="C57" i="119" s="1"/>
  <c r="C60" i="119" s="1"/>
  <c r="Y49" i="119"/>
  <c r="Y52" i="119" s="1"/>
  <c r="Y54" i="119" s="1"/>
  <c r="Y57" i="119" s="1"/>
  <c r="Y60" i="119" s="1"/>
  <c r="J49" i="115"/>
  <c r="J52" i="115" s="1"/>
  <c r="J54" i="115" s="1"/>
  <c r="J57" i="115" s="1"/>
  <c r="J60" i="115" s="1"/>
  <c r="L49" i="113"/>
  <c r="L52" i="113" s="1"/>
  <c r="L54" i="113" s="1"/>
  <c r="L57" i="113" s="1"/>
  <c r="L60" i="113" s="1"/>
  <c r="D49" i="112"/>
  <c r="D52" i="112" s="1"/>
  <c r="D54" i="112" s="1"/>
  <c r="D57" i="112" s="1"/>
  <c r="D60" i="112" s="1"/>
  <c r="C49" i="104"/>
  <c r="C52" i="104" s="1"/>
  <c r="C54" i="104" s="1"/>
  <c r="C57" i="104" s="1"/>
  <c r="C60" i="104" s="1"/>
  <c r="Y49" i="104"/>
  <c r="Y52" i="104" s="1"/>
  <c r="Y54" i="104" s="1"/>
  <c r="Y57" i="104" s="1"/>
  <c r="Y60" i="104" s="1"/>
  <c r="G49" i="96"/>
  <c r="G52" i="96" s="1"/>
  <c r="G54" i="96" s="1"/>
  <c r="G57" i="96" s="1"/>
  <c r="G60" i="96" s="1"/>
  <c r="M49" i="94"/>
  <c r="M52" i="94" s="1"/>
  <c r="M54" i="94" s="1"/>
  <c r="M57" i="94" s="1"/>
  <c r="M60" i="94" s="1"/>
  <c r="Q49" i="55"/>
  <c r="Q52" i="55" s="1"/>
  <c r="Q54" i="55" s="1"/>
  <c r="Q57" i="55" s="1"/>
  <c r="Q60" i="55" s="1"/>
  <c r="D49" i="161"/>
  <c r="D52" i="161" s="1"/>
  <c r="D54" i="161" s="1"/>
  <c r="D57" i="161" s="1"/>
  <c r="D60" i="161" s="1"/>
  <c r="D49" i="154"/>
  <c r="D52" i="154" s="1"/>
  <c r="D54" i="154" s="1"/>
  <c r="D57" i="154" s="1"/>
  <c r="D60" i="154" s="1"/>
  <c r="M49" i="153"/>
  <c r="M52" i="153" s="1"/>
  <c r="M54" i="153" s="1"/>
  <c r="M57" i="153" s="1"/>
  <c r="M60" i="153" s="1"/>
  <c r="AA49" i="151"/>
  <c r="AA52" i="151" s="1"/>
  <c r="AA54" i="151" s="1"/>
  <c r="AA57" i="151" s="1"/>
  <c r="AA60" i="151" s="1"/>
  <c r="O49" i="142"/>
  <c r="O52" i="142" s="1"/>
  <c r="O54" i="142" s="1"/>
  <c r="O57" i="142" s="1"/>
  <c r="O60" i="142" s="1"/>
  <c r="P49" i="75"/>
  <c r="P52" i="75" s="1"/>
  <c r="P54" i="75" s="1"/>
  <c r="P57" i="75" s="1"/>
  <c r="P60" i="75" s="1"/>
  <c r="X49" i="176"/>
  <c r="X52" i="176" s="1"/>
  <c r="X54" i="176" s="1"/>
  <c r="S49" i="174"/>
  <c r="S52" i="174" s="1"/>
  <c r="S54" i="174" s="1"/>
  <c r="S57" i="174" s="1"/>
  <c r="S60" i="174" s="1"/>
  <c r="H49" i="173"/>
  <c r="H52" i="173" s="1"/>
  <c r="H54" i="173" s="1"/>
  <c r="H57" i="173" s="1"/>
  <c r="H60" i="173" s="1"/>
  <c r="F49" i="173"/>
  <c r="F52" i="173" s="1"/>
  <c r="F54" i="173" s="1"/>
  <c r="F57" i="173" s="1"/>
  <c r="F60" i="173" s="1"/>
  <c r="R49" i="171"/>
  <c r="R52" i="171" s="1"/>
  <c r="R54" i="171" s="1"/>
  <c r="R57" i="171" s="1"/>
  <c r="R60" i="171" s="1"/>
  <c r="P49" i="171"/>
  <c r="P52" i="171" s="1"/>
  <c r="P54" i="171" s="1"/>
  <c r="P57" i="171" s="1"/>
  <c r="P60" i="171" s="1"/>
  <c r="U49" i="168"/>
  <c r="U52" i="168" s="1"/>
  <c r="U54" i="168" s="1"/>
  <c r="U57" i="168" s="1"/>
  <c r="U60" i="168" s="1"/>
  <c r="I49" i="167"/>
  <c r="I52" i="167" s="1"/>
  <c r="I54" i="167" s="1"/>
  <c r="I57" i="167" s="1"/>
  <c r="I60" i="167" s="1"/>
  <c r="R49" i="166"/>
  <c r="R52" i="166" s="1"/>
  <c r="R54" i="166" s="1"/>
  <c r="R57" i="166" s="1"/>
  <c r="R60" i="166" s="1"/>
  <c r="AA49" i="165"/>
  <c r="AA52" i="165" s="1"/>
  <c r="AA54" i="165" s="1"/>
  <c r="AA57" i="165" s="1"/>
  <c r="AA60" i="165" s="1"/>
  <c r="N49" i="164"/>
  <c r="N52" i="164" s="1"/>
  <c r="N54" i="164" s="1"/>
  <c r="N57" i="164" s="1"/>
  <c r="N60" i="164" s="1"/>
  <c r="C49" i="163"/>
  <c r="C52" i="163" s="1"/>
  <c r="C54" i="163" s="1"/>
  <c r="C57" i="163" s="1"/>
  <c r="C60" i="163" s="1"/>
  <c r="Y49" i="163"/>
  <c r="Y52" i="163" s="1"/>
  <c r="Y54" i="163" s="1"/>
  <c r="Y57" i="163" s="1"/>
  <c r="Y60" i="163" s="1"/>
  <c r="E49" i="161"/>
  <c r="E52" i="161" s="1"/>
  <c r="E54" i="161" s="1"/>
  <c r="E57" i="161" s="1"/>
  <c r="E60" i="161" s="1"/>
  <c r="J49" i="160"/>
  <c r="J52" i="160" s="1"/>
  <c r="J54" i="160" s="1"/>
  <c r="J57" i="160" s="1"/>
  <c r="J60" i="160" s="1"/>
  <c r="T49" i="159"/>
  <c r="T52" i="159" s="1"/>
  <c r="T54" i="159" s="1"/>
  <c r="T57" i="159" s="1"/>
  <c r="T60" i="159" s="1"/>
  <c r="I49" i="158"/>
  <c r="I52" i="158" s="1"/>
  <c r="I54" i="158" s="1"/>
  <c r="I57" i="158" s="1"/>
  <c r="I60" i="158" s="1"/>
  <c r="S49" i="157"/>
  <c r="S52" i="157" s="1"/>
  <c r="S54" i="157" s="1"/>
  <c r="S57" i="157" s="1"/>
  <c r="S60" i="157" s="1"/>
  <c r="I49" i="156"/>
  <c r="I52" i="156" s="1"/>
  <c r="I54" i="156" s="1"/>
  <c r="I57" i="156" s="1"/>
  <c r="I60" i="156" s="1"/>
  <c r="T49" i="155"/>
  <c r="T52" i="155" s="1"/>
  <c r="T54" i="155" s="1"/>
  <c r="T57" i="155" s="1"/>
  <c r="T60" i="155" s="1"/>
  <c r="E49" i="154"/>
  <c r="E52" i="154" s="1"/>
  <c r="E54" i="154" s="1"/>
  <c r="E57" i="154" s="1"/>
  <c r="E60" i="154" s="1"/>
  <c r="AA49" i="154"/>
  <c r="AA52" i="154" s="1"/>
  <c r="AA54" i="154" s="1"/>
  <c r="AA57" i="154" s="1"/>
  <c r="AA60" i="154" s="1"/>
  <c r="N49" i="153"/>
  <c r="N52" i="153" s="1"/>
  <c r="N54" i="153" s="1"/>
  <c r="N57" i="153" s="1"/>
  <c r="N60" i="153" s="1"/>
  <c r="R49" i="152"/>
  <c r="R52" i="152" s="1"/>
  <c r="R54" i="152" s="1"/>
  <c r="R57" i="152" s="1"/>
  <c r="R60" i="152" s="1"/>
  <c r="G49" i="151"/>
  <c r="G52" i="151" s="1"/>
  <c r="G54" i="151" s="1"/>
  <c r="G57" i="151" s="1"/>
  <c r="G60" i="151" s="1"/>
  <c r="E49" i="151"/>
  <c r="E52" i="151" s="1"/>
  <c r="E54" i="151" s="1"/>
  <c r="E57" i="151" s="1"/>
  <c r="E60" i="151" s="1"/>
  <c r="Q49" i="150"/>
  <c r="Q52" i="150" s="1"/>
  <c r="Q54" i="150" s="1"/>
  <c r="Q57" i="150" s="1"/>
  <c r="Q60" i="150" s="1"/>
  <c r="K49" i="149"/>
  <c r="K52" i="149" s="1"/>
  <c r="K54" i="149" s="1"/>
  <c r="K57" i="149" s="1"/>
  <c r="K60" i="149" s="1"/>
  <c r="S49" i="148"/>
  <c r="S52" i="148" s="1"/>
  <c r="S54" i="148" s="1"/>
  <c r="S57" i="148" s="1"/>
  <c r="S60" i="148" s="1"/>
  <c r="G49" i="147"/>
  <c r="G52" i="147" s="1"/>
  <c r="G54" i="147" s="1"/>
  <c r="G57" i="147" s="1"/>
  <c r="G60" i="147" s="1"/>
  <c r="N49" i="146"/>
  <c r="N52" i="146" s="1"/>
  <c r="N54" i="146" s="1"/>
  <c r="N57" i="146" s="1"/>
  <c r="N60" i="146" s="1"/>
  <c r="D49" i="145"/>
  <c r="D52" i="145" s="1"/>
  <c r="D54" i="145" s="1"/>
  <c r="D57" i="145" s="1"/>
  <c r="D60" i="145" s="1"/>
  <c r="AA49" i="145"/>
  <c r="AA52" i="145" s="1"/>
  <c r="AA54" i="145" s="1"/>
  <c r="AA57" i="145" s="1"/>
  <c r="AA60" i="145" s="1"/>
  <c r="P49" i="144"/>
  <c r="P52" i="144" s="1"/>
  <c r="P54" i="144" s="1"/>
  <c r="P57" i="144" s="1"/>
  <c r="P60" i="144" s="1"/>
  <c r="F49" i="143"/>
  <c r="F52" i="143" s="1"/>
  <c r="F54" i="143" s="1"/>
  <c r="F57" i="143" s="1"/>
  <c r="F60" i="143" s="1"/>
  <c r="W49" i="141"/>
  <c r="W52" i="141" s="1"/>
  <c r="W54" i="141" s="1"/>
  <c r="W57" i="141" s="1"/>
  <c r="W60" i="141" s="1"/>
  <c r="N49" i="139"/>
  <c r="N52" i="139" s="1"/>
  <c r="N54" i="139" s="1"/>
  <c r="N57" i="139" s="1"/>
  <c r="N60" i="139" s="1"/>
  <c r="AA49" i="138"/>
  <c r="AA52" i="138" s="1"/>
  <c r="AA54" i="138" s="1"/>
  <c r="AA57" i="138" s="1"/>
  <c r="AA60" i="138" s="1"/>
  <c r="L49" i="137"/>
  <c r="L52" i="137" s="1"/>
  <c r="L54" i="137" s="1"/>
  <c r="L57" i="137" s="1"/>
  <c r="L60" i="137" s="1"/>
  <c r="U49" i="136"/>
  <c r="U52" i="136" s="1"/>
  <c r="U54" i="136" s="1"/>
  <c r="U57" i="136" s="1"/>
  <c r="U60" i="136" s="1"/>
  <c r="H49" i="135"/>
  <c r="H52" i="135" s="1"/>
  <c r="H54" i="135" s="1"/>
  <c r="H57" i="135" s="1"/>
  <c r="H60" i="135" s="1"/>
  <c r="F49" i="135"/>
  <c r="F52" i="135" s="1"/>
  <c r="F54" i="135" s="1"/>
  <c r="F57" i="135" s="1"/>
  <c r="F60" i="135" s="1"/>
  <c r="D49" i="132"/>
  <c r="D52" i="132" s="1"/>
  <c r="D54" i="132" s="1"/>
  <c r="D57" i="132" s="1"/>
  <c r="D60" i="132" s="1"/>
  <c r="H49" i="131"/>
  <c r="H52" i="131" s="1"/>
  <c r="H54" i="131" s="1"/>
  <c r="H57" i="131" s="1"/>
  <c r="H60" i="131" s="1"/>
  <c r="T49" i="130"/>
  <c r="T52" i="130" s="1"/>
  <c r="T54" i="130" s="1"/>
  <c r="T57" i="130" s="1"/>
  <c r="T60" i="130" s="1"/>
  <c r="E49" i="126"/>
  <c r="E52" i="126" s="1"/>
  <c r="E54" i="126" s="1"/>
  <c r="E57" i="126" s="1"/>
  <c r="E60" i="126" s="1"/>
  <c r="P49" i="125"/>
  <c r="P52" i="125" s="1"/>
  <c r="P54" i="125" s="1"/>
  <c r="P57" i="125" s="1"/>
  <c r="P60" i="125" s="1"/>
  <c r="G49" i="124"/>
  <c r="G52" i="124" s="1"/>
  <c r="G54" i="124" s="1"/>
  <c r="G57" i="124" s="1"/>
  <c r="G60" i="124" s="1"/>
  <c r="G49" i="119"/>
  <c r="G52" i="119" s="1"/>
  <c r="G54" i="119" s="1"/>
  <c r="G57" i="119" s="1"/>
  <c r="G60" i="119" s="1"/>
  <c r="K49" i="117"/>
  <c r="K52" i="117" s="1"/>
  <c r="K54" i="117" s="1"/>
  <c r="K57" i="117" s="1"/>
  <c r="K60" i="117" s="1"/>
  <c r="T49" i="108"/>
  <c r="T52" i="108" s="1"/>
  <c r="T54" i="108" s="1"/>
  <c r="T57" i="108" s="1"/>
  <c r="T60" i="108" s="1"/>
  <c r="P49" i="102"/>
  <c r="P52" i="102" s="1"/>
  <c r="P54" i="102" s="1"/>
  <c r="P57" i="102" s="1"/>
  <c r="P60" i="102" s="1"/>
  <c r="H49" i="101"/>
  <c r="H52" i="101" s="1"/>
  <c r="H54" i="101" s="1"/>
  <c r="H57" i="101" s="1"/>
  <c r="H60" i="101" s="1"/>
  <c r="W49" i="92"/>
  <c r="W52" i="92" s="1"/>
  <c r="W54" i="92" s="1"/>
  <c r="W57" i="92" s="1"/>
  <c r="W60" i="92" s="1"/>
  <c r="C49" i="170"/>
  <c r="C52" i="170" s="1"/>
  <c r="C54" i="170" s="1"/>
  <c r="C57" i="170" s="1"/>
  <c r="C60" i="170" s="1"/>
  <c r="V49" i="168"/>
  <c r="V52" i="168" s="1"/>
  <c r="V54" i="168" s="1"/>
  <c r="V57" i="168" s="1"/>
  <c r="V60" i="168" s="1"/>
  <c r="E49" i="165"/>
  <c r="E52" i="165" s="1"/>
  <c r="E54" i="165" s="1"/>
  <c r="E57" i="165" s="1"/>
  <c r="E60" i="165" s="1"/>
  <c r="Z48" i="165"/>
  <c r="O49" i="164"/>
  <c r="O52" i="164" s="1"/>
  <c r="O54" i="164" s="1"/>
  <c r="O57" i="164" s="1"/>
  <c r="O60" i="164" s="1"/>
  <c r="D49" i="163"/>
  <c r="D52" i="163" s="1"/>
  <c r="D54" i="163" s="1"/>
  <c r="D57" i="163" s="1"/>
  <c r="D60" i="163" s="1"/>
  <c r="AA49" i="163"/>
  <c r="AA52" i="163" s="1"/>
  <c r="AA54" i="163" s="1"/>
  <c r="AA57" i="163" s="1"/>
  <c r="AA60" i="163" s="1"/>
  <c r="Z48" i="163"/>
  <c r="P49" i="162"/>
  <c r="P52" i="162" s="1"/>
  <c r="P54" i="162" s="1"/>
  <c r="P57" i="162" s="1"/>
  <c r="P60" i="162" s="1"/>
  <c r="F49" i="161"/>
  <c r="F52" i="161" s="1"/>
  <c r="F54" i="161" s="1"/>
  <c r="F57" i="161" s="1"/>
  <c r="F60" i="161" s="1"/>
  <c r="K49" i="160"/>
  <c r="K52" i="160" s="1"/>
  <c r="K54" i="160" s="1"/>
  <c r="K57" i="160" s="1"/>
  <c r="K60" i="160" s="1"/>
  <c r="U49" i="159"/>
  <c r="U52" i="159" s="1"/>
  <c r="U54" i="159" s="1"/>
  <c r="U57" i="159" s="1"/>
  <c r="U60" i="159" s="1"/>
  <c r="J49" i="158"/>
  <c r="J52" i="158" s="1"/>
  <c r="J54" i="158" s="1"/>
  <c r="J57" i="158" s="1"/>
  <c r="J60" i="158" s="1"/>
  <c r="J49" i="156"/>
  <c r="J52" i="156" s="1"/>
  <c r="J54" i="156" s="1"/>
  <c r="J57" i="156" s="1"/>
  <c r="J60" i="156" s="1"/>
  <c r="H49" i="156"/>
  <c r="H52" i="156" s="1"/>
  <c r="H54" i="156" s="1"/>
  <c r="H57" i="156" s="1"/>
  <c r="H60" i="156" s="1"/>
  <c r="U49" i="155"/>
  <c r="U52" i="155" s="1"/>
  <c r="U54" i="155" s="1"/>
  <c r="U57" i="155" s="1"/>
  <c r="U60" i="155" s="1"/>
  <c r="F49" i="154"/>
  <c r="F52" i="154" s="1"/>
  <c r="F54" i="154" s="1"/>
  <c r="F57" i="154" s="1"/>
  <c r="F60" i="154" s="1"/>
  <c r="O49" i="153"/>
  <c r="O52" i="153" s="1"/>
  <c r="O54" i="153" s="1"/>
  <c r="O57" i="153" s="1"/>
  <c r="O60" i="153" s="1"/>
  <c r="S49" i="152"/>
  <c r="S52" i="152" s="1"/>
  <c r="S54" i="152" s="1"/>
  <c r="S57" i="152" s="1"/>
  <c r="S60" i="152" s="1"/>
  <c r="H49" i="151"/>
  <c r="H52" i="151" s="1"/>
  <c r="H54" i="151" s="1"/>
  <c r="H57" i="151" s="1"/>
  <c r="H60" i="151" s="1"/>
  <c r="R49" i="150"/>
  <c r="R52" i="150" s="1"/>
  <c r="R54" i="150" s="1"/>
  <c r="R57" i="150" s="1"/>
  <c r="R60" i="150" s="1"/>
  <c r="L49" i="149"/>
  <c r="L52" i="149" s="1"/>
  <c r="L54" i="149" s="1"/>
  <c r="L57" i="149" s="1"/>
  <c r="L60" i="149" s="1"/>
  <c r="T49" i="148"/>
  <c r="T52" i="148" s="1"/>
  <c r="T54" i="148" s="1"/>
  <c r="T57" i="148" s="1"/>
  <c r="T60" i="148" s="1"/>
  <c r="H49" i="147"/>
  <c r="H52" i="147" s="1"/>
  <c r="H54" i="147" s="1"/>
  <c r="H57" i="147" s="1"/>
  <c r="H60" i="147" s="1"/>
  <c r="O49" i="146"/>
  <c r="O52" i="146" s="1"/>
  <c r="O54" i="146" s="1"/>
  <c r="O57" i="146" s="1"/>
  <c r="O60" i="146" s="1"/>
  <c r="Q49" i="144"/>
  <c r="Q52" i="144" s="1"/>
  <c r="Q54" i="144" s="1"/>
  <c r="Q57" i="144" s="1"/>
  <c r="Q60" i="144" s="1"/>
  <c r="X49" i="141"/>
  <c r="Z49" i="141" s="1"/>
  <c r="I49" i="140"/>
  <c r="I52" i="140" s="1"/>
  <c r="I54" i="140" s="1"/>
  <c r="I57" i="140" s="1"/>
  <c r="I60" i="140" s="1"/>
  <c r="O49" i="139"/>
  <c r="O52" i="139" s="1"/>
  <c r="O54" i="139" s="1"/>
  <c r="O57" i="139" s="1"/>
  <c r="O60" i="139" s="1"/>
  <c r="E49" i="138"/>
  <c r="E52" i="138" s="1"/>
  <c r="E54" i="138" s="1"/>
  <c r="E57" i="138" s="1"/>
  <c r="E60" i="138" s="1"/>
  <c r="E49" i="132"/>
  <c r="E52" i="132" s="1"/>
  <c r="E54" i="132" s="1"/>
  <c r="E57" i="132" s="1"/>
  <c r="E60" i="132" s="1"/>
  <c r="AA49" i="132"/>
  <c r="AA52" i="132" s="1"/>
  <c r="AA54" i="132" s="1"/>
  <c r="AA57" i="132" s="1"/>
  <c r="AA60" i="132" s="1"/>
  <c r="I49" i="131"/>
  <c r="I52" i="131" s="1"/>
  <c r="I54" i="131" s="1"/>
  <c r="I57" i="131" s="1"/>
  <c r="I60" i="131" s="1"/>
  <c r="K49" i="129"/>
  <c r="K52" i="129" s="1"/>
  <c r="K54" i="129" s="1"/>
  <c r="K57" i="129" s="1"/>
  <c r="K60" i="129" s="1"/>
  <c r="N49" i="127"/>
  <c r="N52" i="127" s="1"/>
  <c r="N54" i="127" s="1"/>
  <c r="N57" i="127" s="1"/>
  <c r="N60" i="127" s="1"/>
  <c r="F49" i="126"/>
  <c r="F52" i="126" s="1"/>
  <c r="F54" i="126" s="1"/>
  <c r="F57" i="126" s="1"/>
  <c r="F60" i="126" s="1"/>
  <c r="Q49" i="125"/>
  <c r="Q52" i="125" s="1"/>
  <c r="Q54" i="125" s="1"/>
  <c r="Q57" i="125" s="1"/>
  <c r="Q60" i="125" s="1"/>
  <c r="H49" i="124"/>
  <c r="H52" i="124" s="1"/>
  <c r="H54" i="124" s="1"/>
  <c r="H57" i="124" s="1"/>
  <c r="H60" i="124" s="1"/>
  <c r="G49" i="122"/>
  <c r="G52" i="122" s="1"/>
  <c r="G54" i="122" s="1"/>
  <c r="G57" i="122" s="1"/>
  <c r="G60" i="122" s="1"/>
  <c r="V49" i="121"/>
  <c r="V52" i="121" s="1"/>
  <c r="V54" i="121" s="1"/>
  <c r="V57" i="121" s="1"/>
  <c r="V60" i="121" s="1"/>
  <c r="O49" i="120"/>
  <c r="O52" i="120" s="1"/>
  <c r="O54" i="120" s="1"/>
  <c r="O57" i="120" s="1"/>
  <c r="O60" i="120" s="1"/>
  <c r="L49" i="117"/>
  <c r="L52" i="117" s="1"/>
  <c r="L54" i="117" s="1"/>
  <c r="L57" i="117" s="1"/>
  <c r="L60" i="117" s="1"/>
  <c r="W49" i="116"/>
  <c r="W52" i="116" s="1"/>
  <c r="W54" i="116" s="1"/>
  <c r="W57" i="116" s="1"/>
  <c r="W60" i="116" s="1"/>
  <c r="D49" i="114"/>
  <c r="D52" i="114" s="1"/>
  <c r="D54" i="114" s="1"/>
  <c r="D57" i="114" s="1"/>
  <c r="D60" i="114" s="1"/>
  <c r="X49" i="111"/>
  <c r="Z33" i="111"/>
  <c r="X49" i="106"/>
  <c r="Q49" i="105"/>
  <c r="Q52" i="105" s="1"/>
  <c r="Q54" i="105" s="1"/>
  <c r="Q57" i="105" s="1"/>
  <c r="Q60" i="105" s="1"/>
  <c r="N49" i="99"/>
  <c r="N52" i="99" s="1"/>
  <c r="N54" i="99" s="1"/>
  <c r="N57" i="99" s="1"/>
  <c r="N60" i="99" s="1"/>
  <c r="L49" i="96"/>
  <c r="L52" i="96" s="1"/>
  <c r="L54" i="96" s="1"/>
  <c r="L57" i="96" s="1"/>
  <c r="L60" i="96" s="1"/>
  <c r="P49" i="89"/>
  <c r="P52" i="89" s="1"/>
  <c r="P54" i="89" s="1"/>
  <c r="P57" i="89" s="1"/>
  <c r="P60" i="89" s="1"/>
  <c r="H49" i="81"/>
  <c r="H52" i="81" s="1"/>
  <c r="H54" i="81" s="1"/>
  <c r="H57" i="81" s="1"/>
  <c r="H60" i="81" s="1"/>
  <c r="F49" i="81"/>
  <c r="F52" i="81" s="1"/>
  <c r="F54" i="81" s="1"/>
  <c r="F57" i="81" s="1"/>
  <c r="F60" i="81" s="1"/>
  <c r="Z33" i="52"/>
  <c r="X49" i="52"/>
  <c r="E49" i="110"/>
  <c r="E52" i="110" s="1"/>
  <c r="E54" i="110" s="1"/>
  <c r="E57" i="110" s="1"/>
  <c r="E60" i="110" s="1"/>
  <c r="AA49" i="110"/>
  <c r="AA52" i="110" s="1"/>
  <c r="AA54" i="110" s="1"/>
  <c r="AA57" i="110" s="1"/>
  <c r="AA60" i="110" s="1"/>
  <c r="N49" i="109"/>
  <c r="N52" i="109" s="1"/>
  <c r="N54" i="109" s="1"/>
  <c r="N57" i="109" s="1"/>
  <c r="N60" i="109" s="1"/>
  <c r="N49" i="98"/>
  <c r="N52" i="98" s="1"/>
  <c r="N54" i="98" s="1"/>
  <c r="N57" i="98" s="1"/>
  <c r="N60" i="98" s="1"/>
  <c r="M49" i="96"/>
  <c r="M52" i="96" s="1"/>
  <c r="M54" i="96" s="1"/>
  <c r="M57" i="96" s="1"/>
  <c r="M60" i="96" s="1"/>
  <c r="C49" i="95"/>
  <c r="C52" i="95" s="1"/>
  <c r="C54" i="95" s="1"/>
  <c r="C57" i="95" s="1"/>
  <c r="C60" i="95" s="1"/>
  <c r="N49" i="94"/>
  <c r="N52" i="94" s="1"/>
  <c r="N54" i="94" s="1"/>
  <c r="N57" i="94" s="1"/>
  <c r="N60" i="94" s="1"/>
  <c r="Y49" i="93"/>
  <c r="Y52" i="93" s="1"/>
  <c r="Y54" i="93" s="1"/>
  <c r="Y57" i="93" s="1"/>
  <c r="Y60" i="93" s="1"/>
  <c r="O49" i="92"/>
  <c r="O52" i="92" s="1"/>
  <c r="O54" i="92" s="1"/>
  <c r="O57" i="92" s="1"/>
  <c r="O60" i="92" s="1"/>
  <c r="L49" i="92"/>
  <c r="L52" i="92" s="1"/>
  <c r="L54" i="92" s="1"/>
  <c r="L57" i="92" s="1"/>
  <c r="L60" i="92" s="1"/>
  <c r="K49" i="90"/>
  <c r="K52" i="90" s="1"/>
  <c r="K54" i="90" s="1"/>
  <c r="K57" i="90" s="1"/>
  <c r="K60" i="90" s="1"/>
  <c r="AA49" i="87"/>
  <c r="AA52" i="87" s="1"/>
  <c r="AA54" i="87" s="1"/>
  <c r="AA57" i="87" s="1"/>
  <c r="AA60" i="87" s="1"/>
  <c r="F49" i="85"/>
  <c r="F52" i="85" s="1"/>
  <c r="F54" i="85" s="1"/>
  <c r="F57" i="85" s="1"/>
  <c r="F60" i="85" s="1"/>
  <c r="Q49" i="78"/>
  <c r="Q52" i="78" s="1"/>
  <c r="Q54" i="78" s="1"/>
  <c r="Q57" i="78" s="1"/>
  <c r="Q60" i="78" s="1"/>
  <c r="D49" i="74"/>
  <c r="D52" i="74" s="1"/>
  <c r="D54" i="74" s="1"/>
  <c r="D57" i="74" s="1"/>
  <c r="D60" i="74" s="1"/>
  <c r="H49" i="73"/>
  <c r="H52" i="73" s="1"/>
  <c r="H54" i="73" s="1"/>
  <c r="H57" i="73" s="1"/>
  <c r="H60" i="73" s="1"/>
  <c r="P49" i="64"/>
  <c r="P52" i="64" s="1"/>
  <c r="P54" i="64" s="1"/>
  <c r="P57" i="64" s="1"/>
  <c r="P60" i="64" s="1"/>
  <c r="H49" i="31"/>
  <c r="H52" i="31" s="1"/>
  <c r="H54" i="31" s="1"/>
  <c r="H57" i="31" s="1"/>
  <c r="H60" i="31" s="1"/>
  <c r="H49" i="120"/>
  <c r="H52" i="120" s="1"/>
  <c r="H54" i="120" s="1"/>
  <c r="H57" i="120" s="1"/>
  <c r="H60" i="120" s="1"/>
  <c r="T49" i="119"/>
  <c r="T52" i="119" s="1"/>
  <c r="T54" i="119" s="1"/>
  <c r="T57" i="119" s="1"/>
  <c r="T60" i="119" s="1"/>
  <c r="R49" i="117"/>
  <c r="R52" i="117" s="1"/>
  <c r="R54" i="117" s="1"/>
  <c r="R57" i="117" s="1"/>
  <c r="R60" i="117" s="1"/>
  <c r="D49" i="116"/>
  <c r="D52" i="116" s="1"/>
  <c r="D54" i="116" s="1"/>
  <c r="D57" i="116" s="1"/>
  <c r="D60" i="116" s="1"/>
  <c r="AA49" i="116"/>
  <c r="AA52" i="116" s="1"/>
  <c r="AA54" i="116" s="1"/>
  <c r="AA57" i="116" s="1"/>
  <c r="AA60" i="116" s="1"/>
  <c r="E49" i="112"/>
  <c r="E52" i="112" s="1"/>
  <c r="E54" i="112" s="1"/>
  <c r="E57" i="112" s="1"/>
  <c r="E60" i="112" s="1"/>
  <c r="S49" i="106"/>
  <c r="S52" i="106" s="1"/>
  <c r="S54" i="106" s="1"/>
  <c r="S57" i="106" s="1"/>
  <c r="S60" i="106" s="1"/>
  <c r="H49" i="105"/>
  <c r="H52" i="105" s="1"/>
  <c r="H54" i="105" s="1"/>
  <c r="H57" i="105" s="1"/>
  <c r="H60" i="105" s="1"/>
  <c r="R49" i="104"/>
  <c r="R52" i="104" s="1"/>
  <c r="R54" i="104" s="1"/>
  <c r="R57" i="104" s="1"/>
  <c r="R60" i="104" s="1"/>
  <c r="V49" i="102"/>
  <c r="V52" i="102" s="1"/>
  <c r="V54" i="102" s="1"/>
  <c r="V57" i="102" s="1"/>
  <c r="V60" i="102" s="1"/>
  <c r="K49" i="101"/>
  <c r="K52" i="101" s="1"/>
  <c r="K54" i="101" s="1"/>
  <c r="K57" i="101" s="1"/>
  <c r="K60" i="101" s="1"/>
  <c r="T49" i="100"/>
  <c r="T52" i="100" s="1"/>
  <c r="T54" i="100" s="1"/>
  <c r="T57" i="100" s="1"/>
  <c r="T60" i="100" s="1"/>
  <c r="G49" i="99"/>
  <c r="G52" i="99" s="1"/>
  <c r="G54" i="99" s="1"/>
  <c r="G57" i="99" s="1"/>
  <c r="G60" i="99" s="1"/>
  <c r="P49" i="98"/>
  <c r="P52" i="98" s="1"/>
  <c r="P54" i="98" s="1"/>
  <c r="P57" i="98" s="1"/>
  <c r="P60" i="98" s="1"/>
  <c r="D49" i="97"/>
  <c r="D52" i="97" s="1"/>
  <c r="D54" i="97" s="1"/>
  <c r="D57" i="97" s="1"/>
  <c r="D60" i="97" s="1"/>
  <c r="AA49" i="97"/>
  <c r="AA52" i="97" s="1"/>
  <c r="AA54" i="97" s="1"/>
  <c r="AA57" i="97" s="1"/>
  <c r="AA60" i="97" s="1"/>
  <c r="Z48" i="97"/>
  <c r="P49" i="94"/>
  <c r="P52" i="94" s="1"/>
  <c r="P54" i="94" s="1"/>
  <c r="P57" i="94" s="1"/>
  <c r="P60" i="94" s="1"/>
  <c r="E49" i="93"/>
  <c r="E52" i="93" s="1"/>
  <c r="E54" i="93" s="1"/>
  <c r="E57" i="93" s="1"/>
  <c r="E60" i="93" s="1"/>
  <c r="U49" i="91"/>
  <c r="U52" i="91" s="1"/>
  <c r="U54" i="91" s="1"/>
  <c r="U57" i="91" s="1"/>
  <c r="U60" i="91" s="1"/>
  <c r="M49" i="90"/>
  <c r="M52" i="90" s="1"/>
  <c r="M54" i="90" s="1"/>
  <c r="M57" i="90" s="1"/>
  <c r="M60" i="90" s="1"/>
  <c r="F49" i="87"/>
  <c r="F52" i="87" s="1"/>
  <c r="F54" i="87" s="1"/>
  <c r="F57" i="87" s="1"/>
  <c r="F60" i="87" s="1"/>
  <c r="S49" i="86"/>
  <c r="S52" i="86" s="1"/>
  <c r="S54" i="86" s="1"/>
  <c r="S57" i="86" s="1"/>
  <c r="S60" i="86" s="1"/>
  <c r="Z48" i="80"/>
  <c r="AA49" i="67"/>
  <c r="AA52" i="67" s="1"/>
  <c r="AA54" i="67" s="1"/>
  <c r="AA57" i="67" s="1"/>
  <c r="AA60" i="67" s="1"/>
  <c r="Q49" i="66"/>
  <c r="Q52" i="66" s="1"/>
  <c r="Q54" i="66" s="1"/>
  <c r="Q57" i="66" s="1"/>
  <c r="Q60" i="66" s="1"/>
  <c r="I49" i="65"/>
  <c r="I52" i="65" s="1"/>
  <c r="I54" i="65" s="1"/>
  <c r="I57" i="65" s="1"/>
  <c r="I60" i="65" s="1"/>
  <c r="I49" i="63"/>
  <c r="I52" i="63" s="1"/>
  <c r="I54" i="63" s="1"/>
  <c r="I57" i="63" s="1"/>
  <c r="I60" i="63" s="1"/>
  <c r="C49" i="59"/>
  <c r="C52" i="59" s="1"/>
  <c r="C54" i="59" s="1"/>
  <c r="C57" i="59" s="1"/>
  <c r="C60" i="59" s="1"/>
  <c r="Y49" i="59"/>
  <c r="Y52" i="59" s="1"/>
  <c r="Y54" i="59" s="1"/>
  <c r="Y57" i="59" s="1"/>
  <c r="Y60" i="59" s="1"/>
  <c r="G49" i="39"/>
  <c r="G52" i="39" s="1"/>
  <c r="G54" i="39" s="1"/>
  <c r="G57" i="39" s="1"/>
  <c r="G60" i="39" s="1"/>
  <c r="G49" i="95"/>
  <c r="G52" i="95" s="1"/>
  <c r="G54" i="95" s="1"/>
  <c r="G57" i="95" s="1"/>
  <c r="G60" i="95" s="1"/>
  <c r="D49" i="91"/>
  <c r="D52" i="91" s="1"/>
  <c r="D54" i="91" s="1"/>
  <c r="D57" i="91" s="1"/>
  <c r="D60" i="91" s="1"/>
  <c r="J49" i="85"/>
  <c r="J52" i="85" s="1"/>
  <c r="J54" i="85" s="1"/>
  <c r="J57" i="85" s="1"/>
  <c r="J60" i="85" s="1"/>
  <c r="V49" i="75"/>
  <c r="V52" i="75" s="1"/>
  <c r="V54" i="75" s="1"/>
  <c r="V57" i="75" s="1"/>
  <c r="V60" i="75" s="1"/>
  <c r="G49" i="67"/>
  <c r="G52" i="67" s="1"/>
  <c r="G54" i="67" s="1"/>
  <c r="G57" i="67" s="1"/>
  <c r="G60" i="67" s="1"/>
  <c r="X49" i="36"/>
  <c r="X52" i="36" s="1"/>
  <c r="Z33" i="36"/>
  <c r="Y49" i="131"/>
  <c r="Y52" i="131" s="1"/>
  <c r="Y54" i="131" s="1"/>
  <c r="Y57" i="131" s="1"/>
  <c r="Y60" i="131" s="1"/>
  <c r="M49" i="130"/>
  <c r="M52" i="130" s="1"/>
  <c r="M54" i="130" s="1"/>
  <c r="M57" i="130" s="1"/>
  <c r="M60" i="130" s="1"/>
  <c r="L49" i="128"/>
  <c r="L52" i="128" s="1"/>
  <c r="L54" i="128" s="1"/>
  <c r="L57" i="128" s="1"/>
  <c r="L60" i="128" s="1"/>
  <c r="X49" i="127"/>
  <c r="X52" i="127" s="1"/>
  <c r="Z52" i="127" s="1"/>
  <c r="N49" i="126"/>
  <c r="N52" i="126" s="1"/>
  <c r="N54" i="126" s="1"/>
  <c r="N57" i="126" s="1"/>
  <c r="N60" i="126" s="1"/>
  <c r="C49" i="125"/>
  <c r="C52" i="125" s="1"/>
  <c r="C54" i="125" s="1"/>
  <c r="C57" i="125" s="1"/>
  <c r="C60" i="125" s="1"/>
  <c r="Y49" i="125"/>
  <c r="Y52" i="125" s="1"/>
  <c r="Y54" i="125" s="1"/>
  <c r="Y57" i="125" s="1"/>
  <c r="Y60" i="125" s="1"/>
  <c r="L49" i="124"/>
  <c r="L52" i="124" s="1"/>
  <c r="L54" i="124" s="1"/>
  <c r="L57" i="124" s="1"/>
  <c r="L60" i="124" s="1"/>
  <c r="S49" i="123"/>
  <c r="S52" i="123" s="1"/>
  <c r="S54" i="123" s="1"/>
  <c r="S57" i="123" s="1"/>
  <c r="S60" i="123" s="1"/>
  <c r="F49" i="122"/>
  <c r="F52" i="122" s="1"/>
  <c r="F54" i="122" s="1"/>
  <c r="F57" i="122" s="1"/>
  <c r="F60" i="122" s="1"/>
  <c r="S49" i="121"/>
  <c r="S52" i="121" s="1"/>
  <c r="S54" i="121" s="1"/>
  <c r="S57" i="121" s="1"/>
  <c r="S60" i="121" s="1"/>
  <c r="K49" i="120"/>
  <c r="K52" i="120" s="1"/>
  <c r="K54" i="120" s="1"/>
  <c r="K57" i="120" s="1"/>
  <c r="K60" i="120" s="1"/>
  <c r="W49" i="119"/>
  <c r="W52" i="119" s="1"/>
  <c r="W54" i="119" s="1"/>
  <c r="W57" i="119" s="1"/>
  <c r="W60" i="119" s="1"/>
  <c r="U49" i="117"/>
  <c r="U52" i="117" s="1"/>
  <c r="U54" i="117" s="1"/>
  <c r="U57" i="117" s="1"/>
  <c r="U60" i="117" s="1"/>
  <c r="G49" i="116"/>
  <c r="G52" i="116" s="1"/>
  <c r="G54" i="116" s="1"/>
  <c r="G57" i="116" s="1"/>
  <c r="G60" i="116" s="1"/>
  <c r="R49" i="115"/>
  <c r="R52" i="115" s="1"/>
  <c r="R54" i="115" s="1"/>
  <c r="R57" i="115" s="1"/>
  <c r="R60" i="115" s="1"/>
  <c r="E49" i="114"/>
  <c r="E52" i="114" s="1"/>
  <c r="E54" i="114" s="1"/>
  <c r="E57" i="114" s="1"/>
  <c r="E60" i="114" s="1"/>
  <c r="AA49" i="114"/>
  <c r="AA52" i="114" s="1"/>
  <c r="AA54" i="114" s="1"/>
  <c r="AA57" i="114" s="1"/>
  <c r="AA60" i="114" s="1"/>
  <c r="H49" i="112"/>
  <c r="H52" i="112" s="1"/>
  <c r="H54" i="112" s="1"/>
  <c r="H57" i="112" s="1"/>
  <c r="H60" i="112" s="1"/>
  <c r="U49" i="111"/>
  <c r="U52" i="111" s="1"/>
  <c r="U54" i="111" s="1"/>
  <c r="U57" i="111" s="1"/>
  <c r="U60" i="111" s="1"/>
  <c r="S49" i="109"/>
  <c r="S52" i="109" s="1"/>
  <c r="S54" i="109" s="1"/>
  <c r="S57" i="109" s="1"/>
  <c r="S60" i="109" s="1"/>
  <c r="F49" i="108"/>
  <c r="F52" i="108" s="1"/>
  <c r="F54" i="108" s="1"/>
  <c r="F57" i="108" s="1"/>
  <c r="F60" i="108" s="1"/>
  <c r="M49" i="107"/>
  <c r="M52" i="107" s="1"/>
  <c r="M54" i="107" s="1"/>
  <c r="M57" i="107" s="1"/>
  <c r="M60" i="107" s="1"/>
  <c r="V49" i="106"/>
  <c r="V52" i="106" s="1"/>
  <c r="V54" i="106" s="1"/>
  <c r="V57" i="106" s="1"/>
  <c r="V60" i="106" s="1"/>
  <c r="K49" i="105"/>
  <c r="K52" i="105" s="1"/>
  <c r="K54" i="105" s="1"/>
  <c r="K57" i="105" s="1"/>
  <c r="K60" i="105" s="1"/>
  <c r="U49" i="104"/>
  <c r="U52" i="104" s="1"/>
  <c r="U54" i="104" s="1"/>
  <c r="U57" i="104" s="1"/>
  <c r="U60" i="104" s="1"/>
  <c r="M49" i="103"/>
  <c r="M52" i="103" s="1"/>
  <c r="M54" i="103" s="1"/>
  <c r="M57" i="103" s="1"/>
  <c r="M60" i="103" s="1"/>
  <c r="C49" i="102"/>
  <c r="C52" i="102" s="1"/>
  <c r="C54" i="102" s="1"/>
  <c r="C57" i="102" s="1"/>
  <c r="C60" i="102" s="1"/>
  <c r="N49" i="101"/>
  <c r="N52" i="101" s="1"/>
  <c r="N54" i="101" s="1"/>
  <c r="N57" i="101" s="1"/>
  <c r="N60" i="101" s="1"/>
  <c r="W49" i="100"/>
  <c r="W52" i="100" s="1"/>
  <c r="W54" i="100" s="1"/>
  <c r="W57" i="100" s="1"/>
  <c r="W60" i="100" s="1"/>
  <c r="J49" i="99"/>
  <c r="J52" i="99" s="1"/>
  <c r="J54" i="99" s="1"/>
  <c r="J57" i="99" s="1"/>
  <c r="J60" i="99" s="1"/>
  <c r="S49" i="98"/>
  <c r="S52" i="98" s="1"/>
  <c r="S54" i="98" s="1"/>
  <c r="S57" i="98" s="1"/>
  <c r="S60" i="98" s="1"/>
  <c r="R49" i="96"/>
  <c r="R52" i="96" s="1"/>
  <c r="R54" i="96" s="1"/>
  <c r="R57" i="96" s="1"/>
  <c r="R60" i="96" s="1"/>
  <c r="P49" i="96"/>
  <c r="P52" i="96" s="1"/>
  <c r="P54" i="96" s="1"/>
  <c r="P57" i="96" s="1"/>
  <c r="P60" i="96" s="1"/>
  <c r="S49" i="94"/>
  <c r="S52" i="94" s="1"/>
  <c r="S54" i="94" s="1"/>
  <c r="S57" i="94" s="1"/>
  <c r="S60" i="94" s="1"/>
  <c r="H49" i="93"/>
  <c r="H52" i="93" s="1"/>
  <c r="H54" i="93" s="1"/>
  <c r="H57" i="93" s="1"/>
  <c r="H60" i="93" s="1"/>
  <c r="AA49" i="91"/>
  <c r="AA52" i="91" s="1"/>
  <c r="AA54" i="91" s="1"/>
  <c r="AA57" i="91" s="1"/>
  <c r="AA60" i="91" s="1"/>
  <c r="C49" i="89"/>
  <c r="C52" i="89" s="1"/>
  <c r="C54" i="89" s="1"/>
  <c r="C57" i="89" s="1"/>
  <c r="C60" i="89" s="1"/>
  <c r="Y49" i="89"/>
  <c r="Y52" i="89" s="1"/>
  <c r="Y54" i="89" s="1"/>
  <c r="Y57" i="89" s="1"/>
  <c r="Y60" i="89" s="1"/>
  <c r="Q49" i="88"/>
  <c r="Q52" i="88" s="1"/>
  <c r="Q54" i="88" s="1"/>
  <c r="Q57" i="88" s="1"/>
  <c r="Q60" i="88" s="1"/>
  <c r="N49" i="81"/>
  <c r="N52" i="81" s="1"/>
  <c r="N54" i="81" s="1"/>
  <c r="N57" i="81" s="1"/>
  <c r="N60" i="81" s="1"/>
  <c r="P49" i="72"/>
  <c r="P52" i="72" s="1"/>
  <c r="P54" i="72" s="1"/>
  <c r="P57" i="72" s="1"/>
  <c r="P60" i="72" s="1"/>
  <c r="N49" i="68"/>
  <c r="N52" i="68" s="1"/>
  <c r="N54" i="68" s="1"/>
  <c r="N57" i="68" s="1"/>
  <c r="N60" i="68" s="1"/>
  <c r="T49" i="66"/>
  <c r="T52" i="66" s="1"/>
  <c r="T54" i="66" s="1"/>
  <c r="T57" i="66" s="1"/>
  <c r="T60" i="66" s="1"/>
  <c r="X49" i="62"/>
  <c r="G49" i="56"/>
  <c r="G52" i="56" s="1"/>
  <c r="G54" i="56" s="1"/>
  <c r="G57" i="56" s="1"/>
  <c r="G60" i="56" s="1"/>
  <c r="U49" i="55"/>
  <c r="U52" i="55" s="1"/>
  <c r="U54" i="55" s="1"/>
  <c r="U57" i="55" s="1"/>
  <c r="U60" i="55" s="1"/>
  <c r="U49" i="46"/>
  <c r="U52" i="46" s="1"/>
  <c r="U54" i="46" s="1"/>
  <c r="U57" i="46" s="1"/>
  <c r="U60" i="46" s="1"/>
  <c r="AA49" i="136"/>
  <c r="AA52" i="136" s="1"/>
  <c r="AA54" i="136" s="1"/>
  <c r="AA57" i="136" s="1"/>
  <c r="AA60" i="136" s="1"/>
  <c r="Z48" i="136"/>
  <c r="L49" i="135"/>
  <c r="L52" i="135" s="1"/>
  <c r="L54" i="135" s="1"/>
  <c r="L57" i="135" s="1"/>
  <c r="L60" i="135" s="1"/>
  <c r="R49" i="134"/>
  <c r="R52" i="134" s="1"/>
  <c r="R54" i="134" s="1"/>
  <c r="R57" i="134" s="1"/>
  <c r="R60" i="134" s="1"/>
  <c r="O49" i="134"/>
  <c r="O52" i="134" s="1"/>
  <c r="O54" i="134" s="1"/>
  <c r="O57" i="134" s="1"/>
  <c r="O60" i="134" s="1"/>
  <c r="V49" i="133"/>
  <c r="V52" i="133" s="1"/>
  <c r="V54" i="133" s="1"/>
  <c r="V57" i="133" s="1"/>
  <c r="V60" i="133" s="1"/>
  <c r="W49" i="132"/>
  <c r="W52" i="132" s="1"/>
  <c r="W54" i="132" s="1"/>
  <c r="W57" i="132" s="1"/>
  <c r="W60" i="132" s="1"/>
  <c r="D49" i="131"/>
  <c r="D52" i="131" s="1"/>
  <c r="D54" i="131" s="1"/>
  <c r="D57" i="131" s="1"/>
  <c r="D60" i="131" s="1"/>
  <c r="N49" i="130"/>
  <c r="N52" i="130" s="1"/>
  <c r="N54" i="130" s="1"/>
  <c r="N57" i="130" s="1"/>
  <c r="N60" i="130" s="1"/>
  <c r="C49" i="129"/>
  <c r="C52" i="129" s="1"/>
  <c r="C54" i="129" s="1"/>
  <c r="C57" i="129" s="1"/>
  <c r="C60" i="129" s="1"/>
  <c r="Y49" i="129"/>
  <c r="Y52" i="129" s="1"/>
  <c r="Y54" i="129" s="1"/>
  <c r="Y57" i="129" s="1"/>
  <c r="Y60" i="129" s="1"/>
  <c r="M49" i="128"/>
  <c r="M52" i="128" s="1"/>
  <c r="M54" i="128" s="1"/>
  <c r="M57" i="128" s="1"/>
  <c r="M60" i="128" s="1"/>
  <c r="C49" i="127"/>
  <c r="C52" i="127" s="1"/>
  <c r="C54" i="127" s="1"/>
  <c r="C57" i="127" s="1"/>
  <c r="C60" i="127" s="1"/>
  <c r="Y49" i="127"/>
  <c r="Y52" i="127" s="1"/>
  <c r="Y54" i="127" s="1"/>
  <c r="Y57" i="127" s="1"/>
  <c r="Y60" i="127" s="1"/>
  <c r="O49" i="126"/>
  <c r="O52" i="126" s="1"/>
  <c r="O54" i="126" s="1"/>
  <c r="O57" i="126" s="1"/>
  <c r="O60" i="126" s="1"/>
  <c r="T49" i="123"/>
  <c r="T52" i="123" s="1"/>
  <c r="T54" i="123" s="1"/>
  <c r="T57" i="123" s="1"/>
  <c r="T60" i="123" s="1"/>
  <c r="T49" i="121"/>
  <c r="T52" i="121" s="1"/>
  <c r="T54" i="121" s="1"/>
  <c r="T57" i="121" s="1"/>
  <c r="T60" i="121" s="1"/>
  <c r="L49" i="120"/>
  <c r="L52" i="120" s="1"/>
  <c r="L54" i="120" s="1"/>
  <c r="L57" i="120" s="1"/>
  <c r="L60" i="120" s="1"/>
  <c r="X49" i="119"/>
  <c r="M49" i="118"/>
  <c r="M52" i="118" s="1"/>
  <c r="M54" i="118" s="1"/>
  <c r="M57" i="118" s="1"/>
  <c r="M60" i="118" s="1"/>
  <c r="V49" i="117"/>
  <c r="V52" i="117" s="1"/>
  <c r="V54" i="117" s="1"/>
  <c r="V57" i="117" s="1"/>
  <c r="V60" i="117" s="1"/>
  <c r="H49" i="116"/>
  <c r="H52" i="116" s="1"/>
  <c r="H54" i="116" s="1"/>
  <c r="H57" i="116" s="1"/>
  <c r="H60" i="116" s="1"/>
  <c r="F49" i="116"/>
  <c r="F52" i="116" s="1"/>
  <c r="F54" i="116" s="1"/>
  <c r="F57" i="116" s="1"/>
  <c r="F60" i="116" s="1"/>
  <c r="S49" i="115"/>
  <c r="S52" i="115" s="1"/>
  <c r="S54" i="115" s="1"/>
  <c r="S57" i="115" s="1"/>
  <c r="S60" i="115" s="1"/>
  <c r="F49" i="114"/>
  <c r="F52" i="114" s="1"/>
  <c r="F54" i="114" s="1"/>
  <c r="F57" i="114" s="1"/>
  <c r="F60" i="114" s="1"/>
  <c r="R49" i="113"/>
  <c r="R52" i="113" s="1"/>
  <c r="R54" i="113" s="1"/>
  <c r="R57" i="113" s="1"/>
  <c r="R60" i="113" s="1"/>
  <c r="V49" i="111"/>
  <c r="V52" i="111" s="1"/>
  <c r="V54" i="111" s="1"/>
  <c r="V57" i="111" s="1"/>
  <c r="V60" i="111" s="1"/>
  <c r="K49" i="110"/>
  <c r="K52" i="110" s="1"/>
  <c r="K54" i="110" s="1"/>
  <c r="K57" i="110" s="1"/>
  <c r="K60" i="110" s="1"/>
  <c r="T49" i="109"/>
  <c r="T52" i="109" s="1"/>
  <c r="T54" i="109" s="1"/>
  <c r="T57" i="109" s="1"/>
  <c r="T60" i="109" s="1"/>
  <c r="G49" i="108"/>
  <c r="G52" i="108" s="1"/>
  <c r="G54" i="108" s="1"/>
  <c r="G57" i="108" s="1"/>
  <c r="G60" i="108" s="1"/>
  <c r="N49" i="107"/>
  <c r="N52" i="107" s="1"/>
  <c r="N54" i="107" s="1"/>
  <c r="N57" i="107" s="1"/>
  <c r="N60" i="107" s="1"/>
  <c r="W49" i="106"/>
  <c r="W52" i="106" s="1"/>
  <c r="W54" i="106" s="1"/>
  <c r="W57" i="106" s="1"/>
  <c r="W60" i="106" s="1"/>
  <c r="L49" i="105"/>
  <c r="L52" i="105" s="1"/>
  <c r="L54" i="105" s="1"/>
  <c r="L57" i="105" s="1"/>
  <c r="L60" i="105" s="1"/>
  <c r="V49" i="104"/>
  <c r="V52" i="104" s="1"/>
  <c r="V54" i="104" s="1"/>
  <c r="V57" i="104" s="1"/>
  <c r="V60" i="104" s="1"/>
  <c r="N49" i="103"/>
  <c r="N52" i="103" s="1"/>
  <c r="N54" i="103" s="1"/>
  <c r="N57" i="103" s="1"/>
  <c r="N60" i="103" s="1"/>
  <c r="D49" i="102"/>
  <c r="D52" i="102" s="1"/>
  <c r="D54" i="102" s="1"/>
  <c r="D57" i="102" s="1"/>
  <c r="D60" i="102" s="1"/>
  <c r="AA49" i="102"/>
  <c r="AA52" i="102" s="1"/>
  <c r="AA54" i="102" s="1"/>
  <c r="AA57" i="102" s="1"/>
  <c r="AA60" i="102" s="1"/>
  <c r="O49" i="101"/>
  <c r="O52" i="101" s="1"/>
  <c r="O54" i="101" s="1"/>
  <c r="O57" i="101" s="1"/>
  <c r="O60" i="101" s="1"/>
  <c r="X49" i="100"/>
  <c r="K49" i="99"/>
  <c r="K52" i="99" s="1"/>
  <c r="K54" i="99" s="1"/>
  <c r="K57" i="99" s="1"/>
  <c r="K60" i="99" s="1"/>
  <c r="T49" i="98"/>
  <c r="T52" i="98" s="1"/>
  <c r="T54" i="98" s="1"/>
  <c r="T57" i="98" s="1"/>
  <c r="T60" i="98" s="1"/>
  <c r="H49" i="97"/>
  <c r="H52" i="97" s="1"/>
  <c r="H54" i="97" s="1"/>
  <c r="H57" i="97" s="1"/>
  <c r="H60" i="97" s="1"/>
  <c r="S49" i="96"/>
  <c r="S52" i="96" s="1"/>
  <c r="S54" i="96" s="1"/>
  <c r="S57" i="96" s="1"/>
  <c r="S60" i="96" s="1"/>
  <c r="R49" i="94"/>
  <c r="R52" i="94" s="1"/>
  <c r="R54" i="94" s="1"/>
  <c r="R57" i="94" s="1"/>
  <c r="R60" i="94" s="1"/>
  <c r="U49" i="92"/>
  <c r="U52" i="92" s="1"/>
  <c r="U54" i="92" s="1"/>
  <c r="U57" i="92" s="1"/>
  <c r="U60" i="92" s="1"/>
  <c r="Q49" i="90"/>
  <c r="Q52" i="90" s="1"/>
  <c r="Q54" i="90" s="1"/>
  <c r="Q57" i="90" s="1"/>
  <c r="Q60" i="90" s="1"/>
  <c r="D49" i="89"/>
  <c r="D52" i="89" s="1"/>
  <c r="D54" i="89" s="1"/>
  <c r="D57" i="89" s="1"/>
  <c r="D60" i="89" s="1"/>
  <c r="AA49" i="89"/>
  <c r="AA52" i="89" s="1"/>
  <c r="AA54" i="89" s="1"/>
  <c r="AA57" i="89" s="1"/>
  <c r="AA60" i="89" s="1"/>
  <c r="R49" i="88"/>
  <c r="R52" i="88" s="1"/>
  <c r="R54" i="88" s="1"/>
  <c r="R57" i="88" s="1"/>
  <c r="R60" i="88" s="1"/>
  <c r="L49" i="85"/>
  <c r="L52" i="85" s="1"/>
  <c r="L54" i="85" s="1"/>
  <c r="L57" i="85" s="1"/>
  <c r="L60" i="85" s="1"/>
  <c r="O49" i="81"/>
  <c r="O52" i="81" s="1"/>
  <c r="O54" i="81" s="1"/>
  <c r="O57" i="81" s="1"/>
  <c r="O60" i="81" s="1"/>
  <c r="H49" i="80"/>
  <c r="H52" i="80" s="1"/>
  <c r="H54" i="80" s="1"/>
  <c r="H57" i="80" s="1"/>
  <c r="H60" i="80" s="1"/>
  <c r="O49" i="76"/>
  <c r="O52" i="76" s="1"/>
  <c r="O54" i="76" s="1"/>
  <c r="O57" i="76" s="1"/>
  <c r="O60" i="76" s="1"/>
  <c r="Q49" i="72"/>
  <c r="Q52" i="72" s="1"/>
  <c r="Q54" i="72" s="1"/>
  <c r="Q57" i="72" s="1"/>
  <c r="Q60" i="72" s="1"/>
  <c r="O49" i="68"/>
  <c r="O52" i="68" s="1"/>
  <c r="O54" i="68" s="1"/>
  <c r="O57" i="68" s="1"/>
  <c r="O60" i="68" s="1"/>
  <c r="I49" i="67"/>
  <c r="I52" i="67" s="1"/>
  <c r="I54" i="67" s="1"/>
  <c r="I57" i="67" s="1"/>
  <c r="I60" i="67" s="1"/>
  <c r="T49" i="49"/>
  <c r="T52" i="49" s="1"/>
  <c r="T54" i="49" s="1"/>
  <c r="T57" i="49" s="1"/>
  <c r="T60" i="49" s="1"/>
  <c r="K49" i="97"/>
  <c r="K52" i="97" s="1"/>
  <c r="K54" i="97" s="1"/>
  <c r="K57" i="97" s="1"/>
  <c r="K60" i="97" s="1"/>
  <c r="V49" i="96"/>
  <c r="V52" i="96" s="1"/>
  <c r="V54" i="96" s="1"/>
  <c r="V57" i="96" s="1"/>
  <c r="V60" i="96" s="1"/>
  <c r="L49" i="95"/>
  <c r="L52" i="95" s="1"/>
  <c r="L54" i="95" s="1"/>
  <c r="L57" i="95" s="1"/>
  <c r="L60" i="95" s="1"/>
  <c r="W49" i="94"/>
  <c r="W52" i="94" s="1"/>
  <c r="W54" i="94" s="1"/>
  <c r="W57" i="94" s="1"/>
  <c r="W60" i="94" s="1"/>
  <c r="L49" i="93"/>
  <c r="L52" i="93" s="1"/>
  <c r="L54" i="93" s="1"/>
  <c r="L57" i="93" s="1"/>
  <c r="L60" i="93" s="1"/>
  <c r="X49" i="92"/>
  <c r="T49" i="90"/>
  <c r="T52" i="90" s="1"/>
  <c r="T54" i="90" s="1"/>
  <c r="T57" i="90" s="1"/>
  <c r="T60" i="90" s="1"/>
  <c r="U49" i="88"/>
  <c r="U52" i="88" s="1"/>
  <c r="U54" i="88" s="1"/>
  <c r="U57" i="88" s="1"/>
  <c r="U60" i="88" s="1"/>
  <c r="O49" i="85"/>
  <c r="O52" i="85" s="1"/>
  <c r="O54" i="85" s="1"/>
  <c r="O57" i="85" s="1"/>
  <c r="O60" i="85" s="1"/>
  <c r="K49" i="80"/>
  <c r="K52" i="80" s="1"/>
  <c r="K54" i="80" s="1"/>
  <c r="K57" i="80" s="1"/>
  <c r="K60" i="80" s="1"/>
  <c r="G49" i="69"/>
  <c r="G52" i="69" s="1"/>
  <c r="G54" i="69" s="1"/>
  <c r="G57" i="69" s="1"/>
  <c r="G60" i="69" s="1"/>
  <c r="L49" i="67"/>
  <c r="L52" i="67" s="1"/>
  <c r="L54" i="67" s="1"/>
  <c r="L57" i="67" s="1"/>
  <c r="L60" i="67" s="1"/>
  <c r="P49" i="63"/>
  <c r="P52" i="63" s="1"/>
  <c r="P54" i="63" s="1"/>
  <c r="P57" i="63" s="1"/>
  <c r="P60" i="63" s="1"/>
  <c r="G49" i="129"/>
  <c r="G52" i="129" s="1"/>
  <c r="G54" i="129" s="1"/>
  <c r="G57" i="129" s="1"/>
  <c r="G60" i="129" s="1"/>
  <c r="G49" i="127"/>
  <c r="G52" i="127" s="1"/>
  <c r="G54" i="127" s="1"/>
  <c r="G57" i="127" s="1"/>
  <c r="G60" i="127" s="1"/>
  <c r="H49" i="125"/>
  <c r="H52" i="125" s="1"/>
  <c r="H54" i="125" s="1"/>
  <c r="H57" i="125" s="1"/>
  <c r="H60" i="125" s="1"/>
  <c r="Q49" i="124"/>
  <c r="Q52" i="124" s="1"/>
  <c r="Q54" i="124" s="1"/>
  <c r="Q57" i="124" s="1"/>
  <c r="Q60" i="124" s="1"/>
  <c r="K49" i="122"/>
  <c r="K52" i="122" s="1"/>
  <c r="K54" i="122" s="1"/>
  <c r="K57" i="122" s="1"/>
  <c r="K60" i="122" s="1"/>
  <c r="P49" i="120"/>
  <c r="P52" i="120" s="1"/>
  <c r="P54" i="120" s="1"/>
  <c r="P57" i="120" s="1"/>
  <c r="P60" i="120" s="1"/>
  <c r="F49" i="119"/>
  <c r="F52" i="119" s="1"/>
  <c r="F54" i="119" s="1"/>
  <c r="F57" i="119" s="1"/>
  <c r="F60" i="119" s="1"/>
  <c r="Q49" i="118"/>
  <c r="Q52" i="118" s="1"/>
  <c r="Q54" i="118" s="1"/>
  <c r="Q57" i="118" s="1"/>
  <c r="Q60" i="118" s="1"/>
  <c r="AA49" i="117"/>
  <c r="AA52" i="117" s="1"/>
  <c r="AA54" i="117" s="1"/>
  <c r="AA57" i="117" s="1"/>
  <c r="AA60" i="117" s="1"/>
  <c r="Z48" i="117"/>
  <c r="L49" i="116"/>
  <c r="L52" i="116" s="1"/>
  <c r="L54" i="116" s="1"/>
  <c r="L57" i="116" s="1"/>
  <c r="L60" i="116" s="1"/>
  <c r="J49" i="114"/>
  <c r="J52" i="114" s="1"/>
  <c r="J54" i="114" s="1"/>
  <c r="J57" i="114" s="1"/>
  <c r="J60" i="114" s="1"/>
  <c r="V49" i="113"/>
  <c r="V52" i="113" s="1"/>
  <c r="V54" i="113" s="1"/>
  <c r="V57" i="113" s="1"/>
  <c r="V60" i="113" s="1"/>
  <c r="M49" i="112"/>
  <c r="M52" i="112" s="1"/>
  <c r="M54" i="112" s="1"/>
  <c r="M57" i="112" s="1"/>
  <c r="M60" i="112" s="1"/>
  <c r="D49" i="111"/>
  <c r="D52" i="111" s="1"/>
  <c r="D54" i="111" s="1"/>
  <c r="D57" i="111" s="1"/>
  <c r="D60" i="111" s="1"/>
  <c r="O49" i="110"/>
  <c r="O52" i="110" s="1"/>
  <c r="O54" i="110" s="1"/>
  <c r="O57" i="110" s="1"/>
  <c r="O60" i="110" s="1"/>
  <c r="X49" i="109"/>
  <c r="X52" i="109" s="1"/>
  <c r="P49" i="105"/>
  <c r="P52" i="105" s="1"/>
  <c r="P54" i="105" s="1"/>
  <c r="P57" i="105" s="1"/>
  <c r="P60" i="105" s="1"/>
  <c r="D49" i="104"/>
  <c r="D52" i="104" s="1"/>
  <c r="D54" i="104" s="1"/>
  <c r="D57" i="104" s="1"/>
  <c r="D60" i="104" s="1"/>
  <c r="AA49" i="104"/>
  <c r="AA52" i="104" s="1"/>
  <c r="AA54" i="104" s="1"/>
  <c r="AA57" i="104" s="1"/>
  <c r="AA60" i="104" s="1"/>
  <c r="Z48" i="104"/>
  <c r="R49" i="103"/>
  <c r="R52" i="103" s="1"/>
  <c r="R54" i="103" s="1"/>
  <c r="R57" i="103" s="1"/>
  <c r="R60" i="103" s="1"/>
  <c r="H49" i="102"/>
  <c r="H52" i="102" s="1"/>
  <c r="H54" i="102" s="1"/>
  <c r="H57" i="102" s="1"/>
  <c r="H60" i="102" s="1"/>
  <c r="S49" i="101"/>
  <c r="S52" i="101" s="1"/>
  <c r="S54" i="101" s="1"/>
  <c r="S57" i="101" s="1"/>
  <c r="S60" i="101" s="1"/>
  <c r="F49" i="100"/>
  <c r="F52" i="100" s="1"/>
  <c r="F54" i="100" s="1"/>
  <c r="F57" i="100" s="1"/>
  <c r="F60" i="100" s="1"/>
  <c r="O49" i="99"/>
  <c r="O52" i="99" s="1"/>
  <c r="O54" i="99" s="1"/>
  <c r="O57" i="99" s="1"/>
  <c r="O60" i="99" s="1"/>
  <c r="X49" i="98"/>
  <c r="L49" i="97"/>
  <c r="L52" i="97" s="1"/>
  <c r="L54" i="97" s="1"/>
  <c r="L57" i="97" s="1"/>
  <c r="L60" i="97" s="1"/>
  <c r="M49" i="95"/>
  <c r="M52" i="95" s="1"/>
  <c r="M54" i="95" s="1"/>
  <c r="M57" i="95" s="1"/>
  <c r="M60" i="95" s="1"/>
  <c r="X49" i="94"/>
  <c r="Z49" i="94" s="1"/>
  <c r="M49" i="93"/>
  <c r="M52" i="93" s="1"/>
  <c r="M54" i="93" s="1"/>
  <c r="M57" i="93" s="1"/>
  <c r="M60" i="93" s="1"/>
  <c r="C49" i="92"/>
  <c r="C52" i="92" s="1"/>
  <c r="C54" i="92" s="1"/>
  <c r="C57" i="92" s="1"/>
  <c r="C60" i="92" s="1"/>
  <c r="Y49" i="92"/>
  <c r="Y52" i="92" s="1"/>
  <c r="Y54" i="92" s="1"/>
  <c r="Y57" i="92" s="1"/>
  <c r="Y60" i="92" s="1"/>
  <c r="J49" i="91"/>
  <c r="J52" i="91" s="1"/>
  <c r="J54" i="91" s="1"/>
  <c r="J57" i="91" s="1"/>
  <c r="J60" i="91" s="1"/>
  <c r="U49" i="90"/>
  <c r="U52" i="90" s="1"/>
  <c r="U54" i="90" s="1"/>
  <c r="U57" i="90" s="1"/>
  <c r="U60" i="90" s="1"/>
  <c r="N49" i="87"/>
  <c r="N52" i="87" s="1"/>
  <c r="N54" i="87" s="1"/>
  <c r="N57" i="87" s="1"/>
  <c r="N60" i="87" s="1"/>
  <c r="E49" i="86"/>
  <c r="E52" i="86" s="1"/>
  <c r="E54" i="86" s="1"/>
  <c r="E57" i="86" s="1"/>
  <c r="E60" i="86" s="1"/>
  <c r="AA49" i="84"/>
  <c r="AA52" i="84" s="1"/>
  <c r="AA54" i="84" s="1"/>
  <c r="AA57" i="84" s="1"/>
  <c r="AA60" i="84" s="1"/>
  <c r="Z48" i="84"/>
  <c r="F49" i="82"/>
  <c r="F52" i="82" s="1"/>
  <c r="F54" i="82" s="1"/>
  <c r="F57" i="82" s="1"/>
  <c r="F60" i="82" s="1"/>
  <c r="N49" i="74"/>
  <c r="N52" i="74" s="1"/>
  <c r="N54" i="74" s="1"/>
  <c r="N57" i="74" s="1"/>
  <c r="N60" i="74" s="1"/>
  <c r="R49" i="73"/>
  <c r="R52" i="73" s="1"/>
  <c r="R54" i="73" s="1"/>
  <c r="R57" i="73" s="1"/>
  <c r="R60" i="73" s="1"/>
  <c r="G49" i="62"/>
  <c r="G52" i="62" s="1"/>
  <c r="G54" i="62" s="1"/>
  <c r="G57" i="62" s="1"/>
  <c r="G60" i="62" s="1"/>
  <c r="D49" i="58"/>
  <c r="D52" i="58" s="1"/>
  <c r="D54" i="58" s="1"/>
  <c r="D57" i="58" s="1"/>
  <c r="D60" i="58" s="1"/>
  <c r="S49" i="42"/>
  <c r="S52" i="42" s="1"/>
  <c r="S54" i="42" s="1"/>
  <c r="S57" i="42" s="1"/>
  <c r="S60" i="42" s="1"/>
  <c r="I49" i="89"/>
  <c r="I52" i="89" s="1"/>
  <c r="I54" i="89" s="1"/>
  <c r="I57" i="89" s="1"/>
  <c r="I60" i="89" s="1"/>
  <c r="O49" i="87"/>
  <c r="O52" i="87" s="1"/>
  <c r="O54" i="87" s="1"/>
  <c r="O57" i="87" s="1"/>
  <c r="O60" i="87" s="1"/>
  <c r="D49" i="75"/>
  <c r="D52" i="75" s="1"/>
  <c r="D54" i="75" s="1"/>
  <c r="D57" i="75" s="1"/>
  <c r="D60" i="75" s="1"/>
  <c r="Z49" i="74"/>
  <c r="X52" i="74"/>
  <c r="X54" i="74" s="1"/>
  <c r="I49" i="69"/>
  <c r="I52" i="69" s="1"/>
  <c r="I54" i="69" s="1"/>
  <c r="I57" i="69" s="1"/>
  <c r="I60" i="69" s="1"/>
  <c r="T49" i="68"/>
  <c r="T52" i="68" s="1"/>
  <c r="T54" i="68" s="1"/>
  <c r="T57" i="68" s="1"/>
  <c r="T60" i="68" s="1"/>
  <c r="K49" i="47"/>
  <c r="K52" i="47" s="1"/>
  <c r="K54" i="47" s="1"/>
  <c r="K57" i="47" s="1"/>
  <c r="K60" i="47" s="1"/>
  <c r="F49" i="121"/>
  <c r="F52" i="121" s="1"/>
  <c r="F54" i="121" s="1"/>
  <c r="F57" i="121" s="1"/>
  <c r="F60" i="121" s="1"/>
  <c r="U49" i="118"/>
  <c r="U52" i="118" s="1"/>
  <c r="U54" i="118" s="1"/>
  <c r="U57" i="118" s="1"/>
  <c r="U60" i="118" s="1"/>
  <c r="N49" i="116"/>
  <c r="N52" i="116" s="1"/>
  <c r="N54" i="116" s="1"/>
  <c r="N57" i="116" s="1"/>
  <c r="N60" i="116" s="1"/>
  <c r="N49" i="114"/>
  <c r="N52" i="114" s="1"/>
  <c r="N54" i="114" s="1"/>
  <c r="N57" i="114" s="1"/>
  <c r="N60" i="114" s="1"/>
  <c r="D49" i="113"/>
  <c r="D52" i="113" s="1"/>
  <c r="D54" i="113" s="1"/>
  <c r="D57" i="113" s="1"/>
  <c r="D60" i="113" s="1"/>
  <c r="G49" i="92"/>
  <c r="G52" i="92" s="1"/>
  <c r="G54" i="92" s="1"/>
  <c r="G57" i="92" s="1"/>
  <c r="G60" i="92" s="1"/>
  <c r="D49" i="92"/>
  <c r="D52" i="92" s="1"/>
  <c r="D54" i="92" s="1"/>
  <c r="D57" i="92" s="1"/>
  <c r="D60" i="92" s="1"/>
  <c r="N49" i="91"/>
  <c r="N52" i="91" s="1"/>
  <c r="N54" i="91" s="1"/>
  <c r="N57" i="91" s="1"/>
  <c r="N60" i="91" s="1"/>
  <c r="D49" i="88"/>
  <c r="D52" i="88" s="1"/>
  <c r="D54" i="88" s="1"/>
  <c r="D57" i="88" s="1"/>
  <c r="D60" i="88" s="1"/>
  <c r="L49" i="129"/>
  <c r="L52" i="129" s="1"/>
  <c r="L54" i="129" s="1"/>
  <c r="L57" i="129" s="1"/>
  <c r="L60" i="129" s="1"/>
  <c r="V49" i="128"/>
  <c r="V52" i="128" s="1"/>
  <c r="V54" i="128" s="1"/>
  <c r="V57" i="128" s="1"/>
  <c r="V60" i="128" s="1"/>
  <c r="L49" i="127"/>
  <c r="L52" i="127" s="1"/>
  <c r="L54" i="127" s="1"/>
  <c r="L57" i="127" s="1"/>
  <c r="L60" i="127" s="1"/>
  <c r="X49" i="126"/>
  <c r="G49" i="123"/>
  <c r="G52" i="123" s="1"/>
  <c r="G54" i="123" s="1"/>
  <c r="G57" i="123" s="1"/>
  <c r="G60" i="123" s="1"/>
  <c r="P49" i="122"/>
  <c r="P52" i="122" s="1"/>
  <c r="P54" i="122" s="1"/>
  <c r="P57" i="122" s="1"/>
  <c r="P60" i="122" s="1"/>
  <c r="G49" i="121"/>
  <c r="G52" i="121" s="1"/>
  <c r="G54" i="121" s="1"/>
  <c r="G57" i="121" s="1"/>
  <c r="G60" i="121" s="1"/>
  <c r="U49" i="120"/>
  <c r="U52" i="120" s="1"/>
  <c r="U54" i="120" s="1"/>
  <c r="U57" i="120" s="1"/>
  <c r="U60" i="120" s="1"/>
  <c r="K49" i="119"/>
  <c r="K52" i="119" s="1"/>
  <c r="K54" i="119" s="1"/>
  <c r="K57" i="119" s="1"/>
  <c r="K60" i="119" s="1"/>
  <c r="V49" i="118"/>
  <c r="V52" i="118" s="1"/>
  <c r="V54" i="118" s="1"/>
  <c r="V57" i="118" s="1"/>
  <c r="V60" i="118" s="1"/>
  <c r="I49" i="117"/>
  <c r="I52" i="117" s="1"/>
  <c r="I54" i="117" s="1"/>
  <c r="I57" i="117" s="1"/>
  <c r="I60" i="117" s="1"/>
  <c r="Q49" i="116"/>
  <c r="Q52" i="116" s="1"/>
  <c r="Q54" i="116" s="1"/>
  <c r="Q57" i="116" s="1"/>
  <c r="Q60" i="116" s="1"/>
  <c r="E49" i="113"/>
  <c r="E52" i="113" s="1"/>
  <c r="E54" i="113" s="1"/>
  <c r="E57" i="113" s="1"/>
  <c r="E60" i="113" s="1"/>
  <c r="AA49" i="113"/>
  <c r="AA52" i="113" s="1"/>
  <c r="AA54" i="113" s="1"/>
  <c r="AA57" i="113" s="1"/>
  <c r="AA60" i="113" s="1"/>
  <c r="I49" i="111"/>
  <c r="I52" i="111" s="1"/>
  <c r="I54" i="111" s="1"/>
  <c r="I57" i="111" s="1"/>
  <c r="I60" i="111" s="1"/>
  <c r="T49" i="110"/>
  <c r="T52" i="110" s="1"/>
  <c r="T54" i="110" s="1"/>
  <c r="T57" i="110" s="1"/>
  <c r="T60" i="110" s="1"/>
  <c r="G49" i="109"/>
  <c r="G52" i="109" s="1"/>
  <c r="G54" i="109" s="1"/>
  <c r="G57" i="109" s="1"/>
  <c r="G60" i="109" s="1"/>
  <c r="P49" i="108"/>
  <c r="P52" i="108" s="1"/>
  <c r="P54" i="108" s="1"/>
  <c r="P57" i="108" s="1"/>
  <c r="P60" i="108" s="1"/>
  <c r="W49" i="107"/>
  <c r="W52" i="107" s="1"/>
  <c r="W54" i="107" s="1"/>
  <c r="W57" i="107" s="1"/>
  <c r="W60" i="107" s="1"/>
  <c r="J49" i="106"/>
  <c r="J52" i="106" s="1"/>
  <c r="J54" i="106" s="1"/>
  <c r="J57" i="106" s="1"/>
  <c r="J60" i="106" s="1"/>
  <c r="U49" i="105"/>
  <c r="U52" i="105" s="1"/>
  <c r="U54" i="105" s="1"/>
  <c r="U57" i="105" s="1"/>
  <c r="U60" i="105" s="1"/>
  <c r="I49" i="104"/>
  <c r="I52" i="104" s="1"/>
  <c r="I54" i="104" s="1"/>
  <c r="I57" i="104" s="1"/>
  <c r="I60" i="104" s="1"/>
  <c r="W49" i="103"/>
  <c r="W52" i="103" s="1"/>
  <c r="W54" i="103" s="1"/>
  <c r="W57" i="103" s="1"/>
  <c r="W60" i="103" s="1"/>
  <c r="M49" i="102"/>
  <c r="M52" i="102" s="1"/>
  <c r="M54" i="102" s="1"/>
  <c r="M57" i="102" s="1"/>
  <c r="M60" i="102" s="1"/>
  <c r="X49" i="101"/>
  <c r="G49" i="98"/>
  <c r="G52" i="98" s="1"/>
  <c r="G54" i="98" s="1"/>
  <c r="G57" i="98" s="1"/>
  <c r="G60" i="98" s="1"/>
  <c r="Q49" i="97"/>
  <c r="Q52" i="97" s="1"/>
  <c r="Q54" i="97" s="1"/>
  <c r="Q57" i="97" s="1"/>
  <c r="Q60" i="97" s="1"/>
  <c r="O49" i="97"/>
  <c r="O52" i="97" s="1"/>
  <c r="O54" i="97" s="1"/>
  <c r="O57" i="97" s="1"/>
  <c r="O60" i="97" s="1"/>
  <c r="F49" i="96"/>
  <c r="F52" i="96" s="1"/>
  <c r="F54" i="96" s="1"/>
  <c r="F57" i="96" s="1"/>
  <c r="F60" i="96" s="1"/>
  <c r="R49" i="95"/>
  <c r="R52" i="95" s="1"/>
  <c r="R54" i="95" s="1"/>
  <c r="R57" i="95" s="1"/>
  <c r="R60" i="95" s="1"/>
  <c r="G49" i="94"/>
  <c r="G52" i="94" s="1"/>
  <c r="G54" i="94" s="1"/>
  <c r="G57" i="94" s="1"/>
  <c r="G60" i="94" s="1"/>
  <c r="D49" i="90"/>
  <c r="D52" i="90" s="1"/>
  <c r="D54" i="90" s="1"/>
  <c r="D57" i="90" s="1"/>
  <c r="D60" i="90" s="1"/>
  <c r="S49" i="87"/>
  <c r="S52" i="87" s="1"/>
  <c r="S54" i="87" s="1"/>
  <c r="S57" i="87" s="1"/>
  <c r="S60" i="87" s="1"/>
  <c r="I49" i="84"/>
  <c r="I52" i="84" s="1"/>
  <c r="I54" i="84" s="1"/>
  <c r="I57" i="84" s="1"/>
  <c r="I60" i="84" s="1"/>
  <c r="V49" i="83"/>
  <c r="V52" i="83" s="1"/>
  <c r="V54" i="83" s="1"/>
  <c r="V57" i="83" s="1"/>
  <c r="V60" i="83" s="1"/>
  <c r="S49" i="77"/>
  <c r="S52" i="77" s="1"/>
  <c r="S54" i="77" s="1"/>
  <c r="S57" i="77" s="1"/>
  <c r="S60" i="77" s="1"/>
  <c r="S49" i="74"/>
  <c r="S52" i="74" s="1"/>
  <c r="S54" i="74" s="1"/>
  <c r="S57" i="74" s="1"/>
  <c r="S60" i="74" s="1"/>
  <c r="G49" i="71"/>
  <c r="G52" i="71" s="1"/>
  <c r="G54" i="71" s="1"/>
  <c r="G57" i="71" s="1"/>
  <c r="G60" i="71" s="1"/>
  <c r="L49" i="43"/>
  <c r="L52" i="43" s="1"/>
  <c r="L54" i="43" s="1"/>
  <c r="L57" i="43" s="1"/>
  <c r="L60" i="43" s="1"/>
  <c r="S49" i="141"/>
  <c r="S52" i="141" s="1"/>
  <c r="S54" i="141" s="1"/>
  <c r="S57" i="141" s="1"/>
  <c r="S60" i="141" s="1"/>
  <c r="D49" i="140"/>
  <c r="D52" i="140" s="1"/>
  <c r="D54" i="140" s="1"/>
  <c r="D57" i="140" s="1"/>
  <c r="D60" i="140" s="1"/>
  <c r="I49" i="139"/>
  <c r="I52" i="139" s="1"/>
  <c r="I54" i="139" s="1"/>
  <c r="I57" i="139" s="1"/>
  <c r="I60" i="139" s="1"/>
  <c r="F49" i="137"/>
  <c r="F52" i="137" s="1"/>
  <c r="F54" i="137" s="1"/>
  <c r="F57" i="137" s="1"/>
  <c r="F60" i="137" s="1"/>
  <c r="J49" i="133"/>
  <c r="J52" i="133" s="1"/>
  <c r="J54" i="133" s="1"/>
  <c r="J57" i="133" s="1"/>
  <c r="J60" i="133" s="1"/>
  <c r="H49" i="133"/>
  <c r="H52" i="133" s="1"/>
  <c r="H54" i="133" s="1"/>
  <c r="H57" i="133" s="1"/>
  <c r="H60" i="133" s="1"/>
  <c r="N49" i="131"/>
  <c r="N52" i="131" s="1"/>
  <c r="N54" i="131" s="1"/>
  <c r="N57" i="131" s="1"/>
  <c r="N60" i="131" s="1"/>
  <c r="X49" i="130"/>
  <c r="M49" i="129"/>
  <c r="M52" i="129" s="1"/>
  <c r="M54" i="129" s="1"/>
  <c r="M57" i="129" s="1"/>
  <c r="M60" i="129" s="1"/>
  <c r="W49" i="128"/>
  <c r="W52" i="128" s="1"/>
  <c r="W54" i="128" s="1"/>
  <c r="W57" i="128" s="1"/>
  <c r="W60" i="128" s="1"/>
  <c r="M49" i="127"/>
  <c r="M52" i="127" s="1"/>
  <c r="M54" i="127" s="1"/>
  <c r="M57" i="127" s="1"/>
  <c r="M60" i="127" s="1"/>
  <c r="Y49" i="126"/>
  <c r="Y52" i="126" s="1"/>
  <c r="Y54" i="126" s="1"/>
  <c r="Y57" i="126" s="1"/>
  <c r="Y60" i="126" s="1"/>
  <c r="N49" i="125"/>
  <c r="N52" i="125" s="1"/>
  <c r="N54" i="125" s="1"/>
  <c r="N57" i="125" s="1"/>
  <c r="N60" i="125" s="1"/>
  <c r="W49" i="124"/>
  <c r="W52" i="124" s="1"/>
  <c r="W54" i="124" s="1"/>
  <c r="W57" i="124" s="1"/>
  <c r="W60" i="124" s="1"/>
  <c r="H49" i="123"/>
  <c r="H52" i="123" s="1"/>
  <c r="H54" i="123" s="1"/>
  <c r="H57" i="123" s="1"/>
  <c r="H60" i="123" s="1"/>
  <c r="Q49" i="122"/>
  <c r="Q52" i="122" s="1"/>
  <c r="Q54" i="122" s="1"/>
  <c r="Q57" i="122" s="1"/>
  <c r="Q60" i="122" s="1"/>
  <c r="V49" i="120"/>
  <c r="V52" i="120" s="1"/>
  <c r="V54" i="120" s="1"/>
  <c r="V57" i="120" s="1"/>
  <c r="V60" i="120" s="1"/>
  <c r="L49" i="119"/>
  <c r="L52" i="119" s="1"/>
  <c r="L54" i="119" s="1"/>
  <c r="L57" i="119" s="1"/>
  <c r="L60" i="119" s="1"/>
  <c r="W49" i="118"/>
  <c r="W52" i="118" s="1"/>
  <c r="W54" i="118" s="1"/>
  <c r="W57" i="118" s="1"/>
  <c r="W60" i="118" s="1"/>
  <c r="J49" i="117"/>
  <c r="J52" i="117" s="1"/>
  <c r="J54" i="117" s="1"/>
  <c r="J57" i="117" s="1"/>
  <c r="J60" i="117" s="1"/>
  <c r="R49" i="116"/>
  <c r="R52" i="116" s="1"/>
  <c r="R54" i="116" s="1"/>
  <c r="R57" i="116" s="1"/>
  <c r="R60" i="116" s="1"/>
  <c r="F49" i="113"/>
  <c r="F52" i="113" s="1"/>
  <c r="F54" i="113" s="1"/>
  <c r="F57" i="113" s="1"/>
  <c r="F60" i="113" s="1"/>
  <c r="S49" i="112"/>
  <c r="S52" i="112" s="1"/>
  <c r="S54" i="112" s="1"/>
  <c r="S57" i="112" s="1"/>
  <c r="S60" i="112" s="1"/>
  <c r="J49" i="111"/>
  <c r="J52" i="111" s="1"/>
  <c r="J54" i="111" s="1"/>
  <c r="J57" i="111" s="1"/>
  <c r="J60" i="111" s="1"/>
  <c r="U49" i="110"/>
  <c r="U52" i="110" s="1"/>
  <c r="U54" i="110" s="1"/>
  <c r="U57" i="110" s="1"/>
  <c r="U60" i="110" s="1"/>
  <c r="H49" i="109"/>
  <c r="H52" i="109" s="1"/>
  <c r="H54" i="109" s="1"/>
  <c r="H57" i="109" s="1"/>
  <c r="H60" i="109" s="1"/>
  <c r="X49" i="107"/>
  <c r="Z49" i="107" s="1"/>
  <c r="K49" i="106"/>
  <c r="K52" i="106" s="1"/>
  <c r="K54" i="106" s="1"/>
  <c r="K57" i="106" s="1"/>
  <c r="K60" i="106" s="1"/>
  <c r="J49" i="104"/>
  <c r="J52" i="104" s="1"/>
  <c r="J54" i="104" s="1"/>
  <c r="J57" i="104" s="1"/>
  <c r="J60" i="104" s="1"/>
  <c r="N49" i="102"/>
  <c r="N52" i="102" s="1"/>
  <c r="N54" i="102" s="1"/>
  <c r="N57" i="102" s="1"/>
  <c r="N60" i="102" s="1"/>
  <c r="C49" i="101"/>
  <c r="C52" i="101" s="1"/>
  <c r="C54" i="101" s="1"/>
  <c r="C57" i="101" s="1"/>
  <c r="C60" i="101" s="1"/>
  <c r="Y49" i="101"/>
  <c r="Y52" i="101" s="1"/>
  <c r="Y54" i="101" s="1"/>
  <c r="Y57" i="101" s="1"/>
  <c r="Y60" i="101" s="1"/>
  <c r="L49" i="100"/>
  <c r="L52" i="100" s="1"/>
  <c r="L54" i="100" s="1"/>
  <c r="L57" i="100" s="1"/>
  <c r="L60" i="100" s="1"/>
  <c r="U49" i="99"/>
  <c r="U52" i="99" s="1"/>
  <c r="U54" i="99" s="1"/>
  <c r="U57" i="99" s="1"/>
  <c r="U60" i="99" s="1"/>
  <c r="H49" i="98"/>
  <c r="H52" i="98" s="1"/>
  <c r="H54" i="98" s="1"/>
  <c r="H57" i="98" s="1"/>
  <c r="H60" i="98" s="1"/>
  <c r="R49" i="97"/>
  <c r="R52" i="97" s="1"/>
  <c r="R54" i="97" s="1"/>
  <c r="R57" i="97" s="1"/>
  <c r="R60" i="97" s="1"/>
  <c r="S49" i="95"/>
  <c r="S52" i="95" s="1"/>
  <c r="S54" i="95" s="1"/>
  <c r="S57" i="95" s="1"/>
  <c r="S60" i="95" s="1"/>
  <c r="H49" i="94"/>
  <c r="H52" i="94" s="1"/>
  <c r="H54" i="94" s="1"/>
  <c r="H57" i="94" s="1"/>
  <c r="H60" i="94" s="1"/>
  <c r="N49" i="89"/>
  <c r="N52" i="89" s="1"/>
  <c r="N54" i="89" s="1"/>
  <c r="N57" i="89" s="1"/>
  <c r="N60" i="89" s="1"/>
  <c r="F49" i="88"/>
  <c r="F52" i="88" s="1"/>
  <c r="F54" i="88" s="1"/>
  <c r="F57" i="88" s="1"/>
  <c r="F60" i="88" s="1"/>
  <c r="T49" i="87"/>
  <c r="T52" i="87" s="1"/>
  <c r="T54" i="87" s="1"/>
  <c r="T57" i="87" s="1"/>
  <c r="T60" i="87" s="1"/>
  <c r="N49" i="82"/>
  <c r="N52" i="82" s="1"/>
  <c r="N54" i="82" s="1"/>
  <c r="N57" i="82" s="1"/>
  <c r="N60" i="82" s="1"/>
  <c r="W49" i="81"/>
  <c r="W52" i="81" s="1"/>
  <c r="W54" i="81" s="1"/>
  <c r="W57" i="81" s="1"/>
  <c r="W60" i="81" s="1"/>
  <c r="N49" i="78"/>
  <c r="N52" i="78" s="1"/>
  <c r="N54" i="78" s="1"/>
  <c r="N57" i="78" s="1"/>
  <c r="N60" i="78" s="1"/>
  <c r="R49" i="77"/>
  <c r="R52" i="77" s="1"/>
  <c r="R54" i="77" s="1"/>
  <c r="R57" i="77" s="1"/>
  <c r="R60" i="77" s="1"/>
  <c r="S49" i="67"/>
  <c r="S52" i="67" s="1"/>
  <c r="S54" i="67" s="1"/>
  <c r="S57" i="67" s="1"/>
  <c r="S60" i="67" s="1"/>
  <c r="T49" i="112"/>
  <c r="T52" i="112" s="1"/>
  <c r="T54" i="112" s="1"/>
  <c r="T57" i="112" s="1"/>
  <c r="T60" i="112" s="1"/>
  <c r="R49" i="112"/>
  <c r="R52" i="112" s="1"/>
  <c r="R54" i="112" s="1"/>
  <c r="R57" i="112" s="1"/>
  <c r="R60" i="112" s="1"/>
  <c r="K49" i="111"/>
  <c r="K52" i="111" s="1"/>
  <c r="K54" i="111" s="1"/>
  <c r="K57" i="111" s="1"/>
  <c r="K60" i="111" s="1"/>
  <c r="V49" i="110"/>
  <c r="V52" i="110" s="1"/>
  <c r="V54" i="110" s="1"/>
  <c r="V57" i="110" s="1"/>
  <c r="V60" i="110" s="1"/>
  <c r="I49" i="109"/>
  <c r="I52" i="109" s="1"/>
  <c r="I54" i="109" s="1"/>
  <c r="I57" i="109" s="1"/>
  <c r="I60" i="109" s="1"/>
  <c r="R49" i="108"/>
  <c r="R52" i="108" s="1"/>
  <c r="R54" i="108" s="1"/>
  <c r="R57" i="108" s="1"/>
  <c r="R60" i="108" s="1"/>
  <c r="C49" i="107"/>
  <c r="C52" i="107" s="1"/>
  <c r="C54" i="107" s="1"/>
  <c r="C57" i="107" s="1"/>
  <c r="C60" i="107" s="1"/>
  <c r="Y49" i="107"/>
  <c r="Y52" i="107" s="1"/>
  <c r="Y54" i="107" s="1"/>
  <c r="Y57" i="107" s="1"/>
  <c r="Y60" i="107" s="1"/>
  <c r="L49" i="106"/>
  <c r="L52" i="106" s="1"/>
  <c r="L54" i="106" s="1"/>
  <c r="L57" i="106" s="1"/>
  <c r="L60" i="106" s="1"/>
  <c r="W49" i="105"/>
  <c r="W52" i="105" s="1"/>
  <c r="W54" i="105" s="1"/>
  <c r="W57" i="105" s="1"/>
  <c r="W60" i="105" s="1"/>
  <c r="K49" i="104"/>
  <c r="K52" i="104" s="1"/>
  <c r="K54" i="104" s="1"/>
  <c r="K57" i="104" s="1"/>
  <c r="K60" i="104" s="1"/>
  <c r="C49" i="103"/>
  <c r="C52" i="103" s="1"/>
  <c r="C54" i="103" s="1"/>
  <c r="C57" i="103" s="1"/>
  <c r="C60" i="103" s="1"/>
  <c r="Y49" i="103"/>
  <c r="Y52" i="103" s="1"/>
  <c r="Y54" i="103" s="1"/>
  <c r="Y57" i="103" s="1"/>
  <c r="Y60" i="103" s="1"/>
  <c r="O49" i="102"/>
  <c r="O52" i="102" s="1"/>
  <c r="O54" i="102" s="1"/>
  <c r="O57" i="102" s="1"/>
  <c r="O60" i="102" s="1"/>
  <c r="D49" i="101"/>
  <c r="D52" i="101" s="1"/>
  <c r="D54" i="101" s="1"/>
  <c r="D57" i="101" s="1"/>
  <c r="D60" i="101" s="1"/>
  <c r="AA49" i="101"/>
  <c r="AA52" i="101" s="1"/>
  <c r="AA54" i="101" s="1"/>
  <c r="AA57" i="101" s="1"/>
  <c r="AA60" i="101" s="1"/>
  <c r="M49" i="100"/>
  <c r="M52" i="100" s="1"/>
  <c r="M54" i="100" s="1"/>
  <c r="M57" i="100" s="1"/>
  <c r="M60" i="100" s="1"/>
  <c r="V49" i="99"/>
  <c r="V52" i="99" s="1"/>
  <c r="V54" i="99" s="1"/>
  <c r="V57" i="99" s="1"/>
  <c r="V60" i="99" s="1"/>
  <c r="I49" i="98"/>
  <c r="I52" i="98" s="1"/>
  <c r="I54" i="98" s="1"/>
  <c r="I57" i="98" s="1"/>
  <c r="I60" i="98" s="1"/>
  <c r="S49" i="97"/>
  <c r="S52" i="97" s="1"/>
  <c r="S54" i="97" s="1"/>
  <c r="S57" i="97" s="1"/>
  <c r="S60" i="97" s="1"/>
  <c r="T49" i="95"/>
  <c r="T52" i="95" s="1"/>
  <c r="T54" i="95" s="1"/>
  <c r="T57" i="95" s="1"/>
  <c r="T60" i="95" s="1"/>
  <c r="T49" i="93"/>
  <c r="T52" i="93" s="1"/>
  <c r="T54" i="93" s="1"/>
  <c r="T57" i="93" s="1"/>
  <c r="T60" i="93" s="1"/>
  <c r="L49" i="86"/>
  <c r="L52" i="86" s="1"/>
  <c r="L54" i="86" s="1"/>
  <c r="L57" i="86" s="1"/>
  <c r="L60" i="86" s="1"/>
  <c r="K49" i="84"/>
  <c r="K52" i="84" s="1"/>
  <c r="K54" i="84" s="1"/>
  <c r="K57" i="84" s="1"/>
  <c r="K60" i="84" s="1"/>
  <c r="X49" i="83"/>
  <c r="Z33" i="83"/>
  <c r="F49" i="79"/>
  <c r="F52" i="79" s="1"/>
  <c r="F54" i="79" s="1"/>
  <c r="F57" i="79" s="1"/>
  <c r="F60" i="79" s="1"/>
  <c r="O49" i="78"/>
  <c r="O52" i="78" s="1"/>
  <c r="O54" i="78" s="1"/>
  <c r="O57" i="78" s="1"/>
  <c r="O60" i="78" s="1"/>
  <c r="M49" i="75"/>
  <c r="M52" i="75" s="1"/>
  <c r="M54" i="75" s="1"/>
  <c r="M57" i="75" s="1"/>
  <c r="M60" i="75" s="1"/>
  <c r="C49" i="73"/>
  <c r="C52" i="73" s="1"/>
  <c r="C54" i="73" s="1"/>
  <c r="C57" i="73" s="1"/>
  <c r="C60" i="73" s="1"/>
  <c r="Y49" i="73"/>
  <c r="Y52" i="73" s="1"/>
  <c r="Y54" i="73" s="1"/>
  <c r="Y57" i="73" s="1"/>
  <c r="Y60" i="73" s="1"/>
  <c r="I49" i="71"/>
  <c r="I52" i="71" s="1"/>
  <c r="I54" i="71" s="1"/>
  <c r="I57" i="71" s="1"/>
  <c r="I60" i="71" s="1"/>
  <c r="X49" i="65"/>
  <c r="X52" i="65" s="1"/>
  <c r="R49" i="59"/>
  <c r="R52" i="59" s="1"/>
  <c r="R54" i="59" s="1"/>
  <c r="R57" i="59" s="1"/>
  <c r="R60" i="59" s="1"/>
  <c r="P49" i="30"/>
  <c r="P52" i="30" s="1"/>
  <c r="P54" i="30" s="1"/>
  <c r="P57" i="30" s="1"/>
  <c r="P60" i="30" s="1"/>
  <c r="V49" i="16"/>
  <c r="V52" i="16" s="1"/>
  <c r="V54" i="16" s="1"/>
  <c r="V57" i="16" s="1"/>
  <c r="V60" i="16" s="1"/>
  <c r="J49" i="15"/>
  <c r="J52" i="15" s="1"/>
  <c r="J54" i="15" s="1"/>
  <c r="J57" i="15" s="1"/>
  <c r="J60" i="15" s="1"/>
  <c r="R49" i="80"/>
  <c r="R52" i="80" s="1"/>
  <c r="R54" i="80" s="1"/>
  <c r="R57" i="80" s="1"/>
  <c r="R60" i="80" s="1"/>
  <c r="V49" i="79"/>
  <c r="V52" i="79" s="1"/>
  <c r="V54" i="79" s="1"/>
  <c r="V57" i="79" s="1"/>
  <c r="V60" i="79" s="1"/>
  <c r="D49" i="77"/>
  <c r="D52" i="77" s="1"/>
  <c r="D54" i="77" s="1"/>
  <c r="D57" i="77" s="1"/>
  <c r="D60" i="77" s="1"/>
  <c r="V49" i="71"/>
  <c r="V52" i="71" s="1"/>
  <c r="V54" i="71" s="1"/>
  <c r="V57" i="71" s="1"/>
  <c r="V60" i="71" s="1"/>
  <c r="H49" i="68"/>
  <c r="H52" i="68" s="1"/>
  <c r="H54" i="68" s="1"/>
  <c r="H57" i="68" s="1"/>
  <c r="H60" i="68" s="1"/>
  <c r="H49" i="66"/>
  <c r="H52" i="66" s="1"/>
  <c r="H54" i="66" s="1"/>
  <c r="H57" i="66" s="1"/>
  <c r="H60" i="66" s="1"/>
  <c r="Q49" i="65"/>
  <c r="Q52" i="65" s="1"/>
  <c r="Q54" i="65" s="1"/>
  <c r="Q57" i="65" s="1"/>
  <c r="Q60" i="65" s="1"/>
  <c r="E49" i="61"/>
  <c r="E52" i="61" s="1"/>
  <c r="E54" i="61" s="1"/>
  <c r="E57" i="61" s="1"/>
  <c r="E60" i="61" s="1"/>
  <c r="Z48" i="61"/>
  <c r="T49" i="60"/>
  <c r="T52" i="60" s="1"/>
  <c r="T54" i="60" s="1"/>
  <c r="T57" i="60" s="1"/>
  <c r="T60" i="60" s="1"/>
  <c r="K49" i="59"/>
  <c r="K52" i="59" s="1"/>
  <c r="K54" i="59" s="1"/>
  <c r="K57" i="59" s="1"/>
  <c r="K60" i="59" s="1"/>
  <c r="I49" i="57"/>
  <c r="I52" i="57" s="1"/>
  <c r="I54" i="57" s="1"/>
  <c r="I57" i="57" s="1"/>
  <c r="I60" i="57" s="1"/>
  <c r="G49" i="55"/>
  <c r="G52" i="55" s="1"/>
  <c r="G54" i="55" s="1"/>
  <c r="G57" i="55" s="1"/>
  <c r="G60" i="55" s="1"/>
  <c r="H49" i="51"/>
  <c r="H52" i="51" s="1"/>
  <c r="H54" i="51" s="1"/>
  <c r="H57" i="51" s="1"/>
  <c r="H60" i="51" s="1"/>
  <c r="N49" i="50"/>
  <c r="N52" i="50" s="1"/>
  <c r="N54" i="50" s="1"/>
  <c r="N57" i="50" s="1"/>
  <c r="N60" i="50" s="1"/>
  <c r="P49" i="41"/>
  <c r="P52" i="41" s="1"/>
  <c r="P54" i="41" s="1"/>
  <c r="P57" i="41" s="1"/>
  <c r="P60" i="41" s="1"/>
  <c r="N49" i="41"/>
  <c r="N52" i="41" s="1"/>
  <c r="N54" i="41" s="1"/>
  <c r="N57" i="41" s="1"/>
  <c r="N60" i="41" s="1"/>
  <c r="C49" i="40"/>
  <c r="C52" i="40" s="1"/>
  <c r="C54" i="40" s="1"/>
  <c r="C57" i="40" s="1"/>
  <c r="C60" i="40" s="1"/>
  <c r="Y49" i="40"/>
  <c r="Y52" i="40" s="1"/>
  <c r="Y54" i="40" s="1"/>
  <c r="Y57" i="40" s="1"/>
  <c r="Y60" i="40" s="1"/>
  <c r="W49" i="40"/>
  <c r="W52" i="40" s="1"/>
  <c r="W54" i="40" s="1"/>
  <c r="W57" i="40" s="1"/>
  <c r="W60" i="40" s="1"/>
  <c r="H49" i="29"/>
  <c r="H52" i="29" s="1"/>
  <c r="H54" i="29" s="1"/>
  <c r="H57" i="29" s="1"/>
  <c r="H60" i="29" s="1"/>
  <c r="X49" i="22"/>
  <c r="E49" i="20"/>
  <c r="E52" i="20" s="1"/>
  <c r="E54" i="20" s="1"/>
  <c r="E57" i="20" s="1"/>
  <c r="E60" i="20" s="1"/>
  <c r="Q49" i="12"/>
  <c r="Q52" i="12" s="1"/>
  <c r="Q54" i="12" s="1"/>
  <c r="Q57" i="12" s="1"/>
  <c r="Q60" i="12" s="1"/>
  <c r="G49" i="6"/>
  <c r="G52" i="6" s="1"/>
  <c r="G54" i="6" s="1"/>
  <c r="G57" i="6" s="1"/>
  <c r="G60" i="6" s="1"/>
  <c r="J49" i="4"/>
  <c r="J52" i="4" s="1"/>
  <c r="J54" i="4" s="1"/>
  <c r="J57" i="4" s="1"/>
  <c r="J60" i="4" s="1"/>
  <c r="J49" i="88"/>
  <c r="J52" i="88" s="1"/>
  <c r="J54" i="88" s="1"/>
  <c r="J57" i="88" s="1"/>
  <c r="J60" i="88" s="1"/>
  <c r="W49" i="87"/>
  <c r="W52" i="87" s="1"/>
  <c r="W54" i="87" s="1"/>
  <c r="W57" i="87" s="1"/>
  <c r="W60" i="87" s="1"/>
  <c r="U49" i="85"/>
  <c r="U52" i="85" s="1"/>
  <c r="U54" i="85" s="1"/>
  <c r="U57" i="85" s="1"/>
  <c r="U60" i="85" s="1"/>
  <c r="W49" i="82"/>
  <c r="W52" i="82" s="1"/>
  <c r="W54" i="82" s="1"/>
  <c r="W57" i="82" s="1"/>
  <c r="W60" i="82" s="1"/>
  <c r="G49" i="81"/>
  <c r="G52" i="81" s="1"/>
  <c r="G54" i="81" s="1"/>
  <c r="G57" i="81" s="1"/>
  <c r="G60" i="81" s="1"/>
  <c r="G49" i="78"/>
  <c r="G52" i="78" s="1"/>
  <c r="G54" i="78" s="1"/>
  <c r="G57" i="78" s="1"/>
  <c r="G60" i="78" s="1"/>
  <c r="F49" i="75"/>
  <c r="F52" i="75" s="1"/>
  <c r="F54" i="75" s="1"/>
  <c r="F57" i="75" s="1"/>
  <c r="F60" i="75" s="1"/>
  <c r="F49" i="74"/>
  <c r="F52" i="74" s="1"/>
  <c r="F54" i="74" s="1"/>
  <c r="F57" i="74" s="1"/>
  <c r="F60" i="74" s="1"/>
  <c r="T49" i="73"/>
  <c r="T52" i="73" s="1"/>
  <c r="T54" i="73" s="1"/>
  <c r="T57" i="73" s="1"/>
  <c r="T60" i="73" s="1"/>
  <c r="U49" i="71"/>
  <c r="U52" i="71" s="1"/>
  <c r="U54" i="71" s="1"/>
  <c r="U57" i="71" s="1"/>
  <c r="U60" i="71" s="1"/>
  <c r="Z48" i="40"/>
  <c r="AA49" i="20"/>
  <c r="AA52" i="20" s="1"/>
  <c r="AA54" i="20" s="1"/>
  <c r="AA57" i="20" s="1"/>
  <c r="AA60" i="20" s="1"/>
  <c r="L49" i="88"/>
  <c r="L52" i="88" s="1"/>
  <c r="L54" i="88" s="1"/>
  <c r="L57" i="88" s="1"/>
  <c r="L60" i="88" s="1"/>
  <c r="W49" i="85"/>
  <c r="W52" i="85" s="1"/>
  <c r="W54" i="85" s="1"/>
  <c r="W57" i="85" s="1"/>
  <c r="W60" i="85" s="1"/>
  <c r="H49" i="84"/>
  <c r="H52" i="84" s="1"/>
  <c r="H54" i="84" s="1"/>
  <c r="H57" i="84" s="1"/>
  <c r="H60" i="84" s="1"/>
  <c r="Y49" i="82"/>
  <c r="Y52" i="82" s="1"/>
  <c r="Y54" i="82" s="1"/>
  <c r="Y57" i="82" s="1"/>
  <c r="Y60" i="82" s="1"/>
  <c r="V49" i="82"/>
  <c r="V52" i="82" s="1"/>
  <c r="V54" i="82" s="1"/>
  <c r="V57" i="82" s="1"/>
  <c r="V60" i="82" s="1"/>
  <c r="U49" i="80"/>
  <c r="U52" i="80" s="1"/>
  <c r="U54" i="80" s="1"/>
  <c r="U57" i="80" s="1"/>
  <c r="U60" i="80" s="1"/>
  <c r="C49" i="79"/>
  <c r="C52" i="79" s="1"/>
  <c r="C54" i="79" s="1"/>
  <c r="C57" i="79" s="1"/>
  <c r="C60" i="79" s="1"/>
  <c r="E49" i="74"/>
  <c r="E52" i="74" s="1"/>
  <c r="E54" i="74" s="1"/>
  <c r="E57" i="74" s="1"/>
  <c r="E60" i="74" s="1"/>
  <c r="M49" i="72"/>
  <c r="M52" i="72" s="1"/>
  <c r="M54" i="72" s="1"/>
  <c r="M57" i="72" s="1"/>
  <c r="M60" i="72" s="1"/>
  <c r="N49" i="70"/>
  <c r="N52" i="70" s="1"/>
  <c r="N54" i="70" s="1"/>
  <c r="N57" i="70" s="1"/>
  <c r="N60" i="70" s="1"/>
  <c r="W49" i="69"/>
  <c r="W52" i="69" s="1"/>
  <c r="W54" i="69" s="1"/>
  <c r="W57" i="69" s="1"/>
  <c r="W60" i="69" s="1"/>
  <c r="W49" i="67"/>
  <c r="W52" i="67" s="1"/>
  <c r="W54" i="67" s="1"/>
  <c r="W57" i="67" s="1"/>
  <c r="W60" i="67" s="1"/>
  <c r="W49" i="58"/>
  <c r="W52" i="58" s="1"/>
  <c r="W54" i="58" s="1"/>
  <c r="W57" i="58" s="1"/>
  <c r="W60" i="58" s="1"/>
  <c r="J49" i="57"/>
  <c r="J52" i="57" s="1"/>
  <c r="J54" i="57" s="1"/>
  <c r="J57" i="57" s="1"/>
  <c r="J60" i="57" s="1"/>
  <c r="I49" i="43"/>
  <c r="I52" i="43" s="1"/>
  <c r="I54" i="43" s="1"/>
  <c r="I57" i="43" s="1"/>
  <c r="I60" i="43" s="1"/>
  <c r="P49" i="42"/>
  <c r="P52" i="42" s="1"/>
  <c r="P54" i="42" s="1"/>
  <c r="P57" i="42" s="1"/>
  <c r="P60" i="42" s="1"/>
  <c r="U49" i="36"/>
  <c r="U52" i="36" s="1"/>
  <c r="U54" i="36" s="1"/>
  <c r="U57" i="36" s="1"/>
  <c r="U60" i="36" s="1"/>
  <c r="T49" i="30"/>
  <c r="T52" i="30" s="1"/>
  <c r="T54" i="30" s="1"/>
  <c r="T57" i="30" s="1"/>
  <c r="T60" i="30" s="1"/>
  <c r="H49" i="25"/>
  <c r="H52" i="25" s="1"/>
  <c r="H54" i="25" s="1"/>
  <c r="H57" i="25" s="1"/>
  <c r="H60" i="25" s="1"/>
  <c r="D49" i="23"/>
  <c r="D52" i="23" s="1"/>
  <c r="D54" i="23" s="1"/>
  <c r="D57" i="23" s="1"/>
  <c r="D60" i="23" s="1"/>
  <c r="Z33" i="16"/>
  <c r="W49" i="16"/>
  <c r="W52" i="16" s="1"/>
  <c r="W54" i="16" s="1"/>
  <c r="W57" i="16" s="1"/>
  <c r="W60" i="16" s="1"/>
  <c r="I49" i="13"/>
  <c r="I52" i="13" s="1"/>
  <c r="I54" i="13" s="1"/>
  <c r="I57" i="13" s="1"/>
  <c r="I60" i="13" s="1"/>
  <c r="Z33" i="9"/>
  <c r="X49" i="9"/>
  <c r="D49" i="82"/>
  <c r="D52" i="82" s="1"/>
  <c r="D54" i="82" s="1"/>
  <c r="D57" i="82" s="1"/>
  <c r="D60" i="82" s="1"/>
  <c r="AA49" i="79"/>
  <c r="AA52" i="79" s="1"/>
  <c r="AA54" i="79" s="1"/>
  <c r="AA57" i="79" s="1"/>
  <c r="AA60" i="79" s="1"/>
  <c r="J49" i="78"/>
  <c r="J52" i="78" s="1"/>
  <c r="J54" i="78" s="1"/>
  <c r="J57" i="78" s="1"/>
  <c r="J60" i="78" s="1"/>
  <c r="H49" i="77"/>
  <c r="H52" i="77" s="1"/>
  <c r="H54" i="77" s="1"/>
  <c r="H57" i="77" s="1"/>
  <c r="H60" i="77" s="1"/>
  <c r="E49" i="76"/>
  <c r="E52" i="76" s="1"/>
  <c r="E54" i="76" s="1"/>
  <c r="E57" i="76" s="1"/>
  <c r="E60" i="76" s="1"/>
  <c r="C49" i="76"/>
  <c r="C52" i="76" s="1"/>
  <c r="C54" i="76" s="1"/>
  <c r="C57" i="76" s="1"/>
  <c r="C60" i="76" s="1"/>
  <c r="I49" i="75"/>
  <c r="I52" i="75" s="1"/>
  <c r="I54" i="75" s="1"/>
  <c r="I57" i="75" s="1"/>
  <c r="I60" i="75" s="1"/>
  <c r="W49" i="73"/>
  <c r="W52" i="73" s="1"/>
  <c r="W54" i="73" s="1"/>
  <c r="W57" i="73" s="1"/>
  <c r="W60" i="73" s="1"/>
  <c r="Q49" i="70"/>
  <c r="Q52" i="70" s="1"/>
  <c r="Q54" i="70" s="1"/>
  <c r="Q57" i="70" s="1"/>
  <c r="Q60" i="70" s="1"/>
  <c r="D49" i="69"/>
  <c r="D52" i="69" s="1"/>
  <c r="D54" i="69" s="1"/>
  <c r="D57" i="69" s="1"/>
  <c r="D60" i="69" s="1"/>
  <c r="AA49" i="69"/>
  <c r="AA52" i="69" s="1"/>
  <c r="AA54" i="69" s="1"/>
  <c r="AA57" i="69" s="1"/>
  <c r="AA60" i="69" s="1"/>
  <c r="L49" i="68"/>
  <c r="L52" i="68" s="1"/>
  <c r="L54" i="68" s="1"/>
  <c r="L57" i="68" s="1"/>
  <c r="L60" i="68" s="1"/>
  <c r="L49" i="66"/>
  <c r="L52" i="66" s="1"/>
  <c r="L54" i="66" s="1"/>
  <c r="L57" i="66" s="1"/>
  <c r="L60" i="66" s="1"/>
  <c r="U49" i="65"/>
  <c r="U52" i="65" s="1"/>
  <c r="U54" i="65" s="1"/>
  <c r="U57" i="65" s="1"/>
  <c r="U60" i="65" s="1"/>
  <c r="F49" i="64"/>
  <c r="F52" i="64" s="1"/>
  <c r="F54" i="64" s="1"/>
  <c r="F57" i="64" s="1"/>
  <c r="F60" i="64" s="1"/>
  <c r="N49" i="63"/>
  <c r="N52" i="63" s="1"/>
  <c r="N54" i="63" s="1"/>
  <c r="N57" i="63" s="1"/>
  <c r="N60" i="63" s="1"/>
  <c r="M49" i="59"/>
  <c r="M52" i="59" s="1"/>
  <c r="M54" i="59" s="1"/>
  <c r="M57" i="59" s="1"/>
  <c r="M60" i="59" s="1"/>
  <c r="M49" i="57"/>
  <c r="M52" i="57" s="1"/>
  <c r="M54" i="57" s="1"/>
  <c r="M57" i="57" s="1"/>
  <c r="M60" i="57" s="1"/>
  <c r="V49" i="52"/>
  <c r="V52" i="52" s="1"/>
  <c r="V54" i="52" s="1"/>
  <c r="V57" i="52" s="1"/>
  <c r="V60" i="52" s="1"/>
  <c r="L49" i="51"/>
  <c r="L52" i="51" s="1"/>
  <c r="L54" i="51" s="1"/>
  <c r="L57" i="51" s="1"/>
  <c r="L60" i="51" s="1"/>
  <c r="Y49" i="49"/>
  <c r="Y52" i="49" s="1"/>
  <c r="Y54" i="49" s="1"/>
  <c r="Y57" i="49" s="1"/>
  <c r="Y60" i="49" s="1"/>
  <c r="J49" i="43"/>
  <c r="J52" i="43" s="1"/>
  <c r="J54" i="43" s="1"/>
  <c r="J57" i="43" s="1"/>
  <c r="J60" i="43" s="1"/>
  <c r="N49" i="37"/>
  <c r="N52" i="37" s="1"/>
  <c r="N54" i="37" s="1"/>
  <c r="N57" i="37" s="1"/>
  <c r="N60" i="37" s="1"/>
  <c r="V49" i="36"/>
  <c r="V52" i="36" s="1"/>
  <c r="V54" i="36" s="1"/>
  <c r="V57" i="36" s="1"/>
  <c r="V60" i="36" s="1"/>
  <c r="Y49" i="32"/>
  <c r="Y52" i="32" s="1"/>
  <c r="Y54" i="32" s="1"/>
  <c r="Y57" i="32" s="1"/>
  <c r="Y60" i="32" s="1"/>
  <c r="M49" i="31"/>
  <c r="M52" i="31" s="1"/>
  <c r="M54" i="31" s="1"/>
  <c r="M57" i="31" s="1"/>
  <c r="M60" i="31" s="1"/>
  <c r="V49" i="21"/>
  <c r="V52" i="21" s="1"/>
  <c r="V54" i="21" s="1"/>
  <c r="V57" i="21" s="1"/>
  <c r="V60" i="21" s="1"/>
  <c r="AA49" i="16"/>
  <c r="AA52" i="16" s="1"/>
  <c r="AA54" i="16" s="1"/>
  <c r="AA57" i="16" s="1"/>
  <c r="AA60" i="16" s="1"/>
  <c r="C49" i="14"/>
  <c r="C52" i="14" s="1"/>
  <c r="C54" i="14" s="1"/>
  <c r="C57" i="14" s="1"/>
  <c r="C60" i="14" s="1"/>
  <c r="U49" i="12"/>
  <c r="U52" i="12" s="1"/>
  <c r="U54" i="12" s="1"/>
  <c r="U57" i="12" s="1"/>
  <c r="U60" i="12" s="1"/>
  <c r="C49" i="9"/>
  <c r="C52" i="9" s="1"/>
  <c r="C54" i="9" s="1"/>
  <c r="C57" i="9" s="1"/>
  <c r="C60" i="9" s="1"/>
  <c r="R49" i="7"/>
  <c r="R52" i="7" s="1"/>
  <c r="R54" i="7" s="1"/>
  <c r="R57" i="7" s="1"/>
  <c r="R60" i="7" s="1"/>
  <c r="V49" i="5"/>
  <c r="V52" i="5" s="1"/>
  <c r="V54" i="5" s="1"/>
  <c r="V57" i="5" s="1"/>
  <c r="V60" i="5" s="1"/>
  <c r="V49" i="92"/>
  <c r="V52" i="92" s="1"/>
  <c r="V54" i="92" s="1"/>
  <c r="V57" i="92" s="1"/>
  <c r="V60" i="92" s="1"/>
  <c r="F49" i="91"/>
  <c r="F52" i="91" s="1"/>
  <c r="F54" i="91" s="1"/>
  <c r="F57" i="91" s="1"/>
  <c r="F60" i="91" s="1"/>
  <c r="Z48" i="91"/>
  <c r="P49" i="90"/>
  <c r="P52" i="90" s="1"/>
  <c r="P54" i="90" s="1"/>
  <c r="P57" i="90" s="1"/>
  <c r="P60" i="90" s="1"/>
  <c r="X49" i="89"/>
  <c r="N49" i="88"/>
  <c r="N52" i="88" s="1"/>
  <c r="N54" i="88" s="1"/>
  <c r="N57" i="88" s="1"/>
  <c r="N60" i="88" s="1"/>
  <c r="E49" i="87"/>
  <c r="E52" i="87" s="1"/>
  <c r="E54" i="87" s="1"/>
  <c r="E57" i="87" s="1"/>
  <c r="E60" i="87" s="1"/>
  <c r="Q49" i="86"/>
  <c r="Q52" i="86" s="1"/>
  <c r="Q54" i="86" s="1"/>
  <c r="Q57" i="86" s="1"/>
  <c r="Q60" i="86" s="1"/>
  <c r="Y49" i="85"/>
  <c r="Y52" i="85" s="1"/>
  <c r="Y54" i="85" s="1"/>
  <c r="Y57" i="85" s="1"/>
  <c r="Y60" i="85" s="1"/>
  <c r="J49" i="84"/>
  <c r="J52" i="84" s="1"/>
  <c r="J54" i="84" s="1"/>
  <c r="J57" i="84" s="1"/>
  <c r="J60" i="84" s="1"/>
  <c r="R49" i="83"/>
  <c r="R52" i="83" s="1"/>
  <c r="R54" i="83" s="1"/>
  <c r="R57" i="83" s="1"/>
  <c r="R60" i="83" s="1"/>
  <c r="M49" i="81"/>
  <c r="M52" i="81" s="1"/>
  <c r="M54" i="81" s="1"/>
  <c r="M57" i="81" s="1"/>
  <c r="M60" i="81" s="1"/>
  <c r="E49" i="79"/>
  <c r="E52" i="79" s="1"/>
  <c r="E54" i="79" s="1"/>
  <c r="E57" i="79" s="1"/>
  <c r="E60" i="79" s="1"/>
  <c r="K49" i="78"/>
  <c r="K52" i="78" s="1"/>
  <c r="K54" i="78" s="1"/>
  <c r="K57" i="78" s="1"/>
  <c r="K60" i="78" s="1"/>
  <c r="AA49" i="76"/>
  <c r="AA52" i="76" s="1"/>
  <c r="AA54" i="76" s="1"/>
  <c r="AA57" i="76" s="1"/>
  <c r="AA60" i="76" s="1"/>
  <c r="J49" i="75"/>
  <c r="J52" i="75" s="1"/>
  <c r="J54" i="75" s="1"/>
  <c r="J57" i="75" s="1"/>
  <c r="J60" i="75" s="1"/>
  <c r="J49" i="74"/>
  <c r="J52" i="74" s="1"/>
  <c r="J54" i="74" s="1"/>
  <c r="J57" i="74" s="1"/>
  <c r="J60" i="74" s="1"/>
  <c r="R49" i="70"/>
  <c r="R52" i="70" s="1"/>
  <c r="R54" i="70" s="1"/>
  <c r="R57" i="70" s="1"/>
  <c r="R60" i="70" s="1"/>
  <c r="E49" i="69"/>
  <c r="E52" i="69" s="1"/>
  <c r="E54" i="69" s="1"/>
  <c r="E57" i="69" s="1"/>
  <c r="E60" i="69" s="1"/>
  <c r="M49" i="68"/>
  <c r="M52" i="68" s="1"/>
  <c r="M54" i="68" s="1"/>
  <c r="M57" i="68" s="1"/>
  <c r="M60" i="68" s="1"/>
  <c r="C49" i="67"/>
  <c r="C52" i="67" s="1"/>
  <c r="C54" i="67" s="1"/>
  <c r="C57" i="67" s="1"/>
  <c r="C60" i="67" s="1"/>
  <c r="Y49" i="67"/>
  <c r="Y52" i="67" s="1"/>
  <c r="Y54" i="67" s="1"/>
  <c r="Y57" i="67" s="1"/>
  <c r="Y60" i="67" s="1"/>
  <c r="O49" i="63"/>
  <c r="O52" i="63" s="1"/>
  <c r="O54" i="63" s="1"/>
  <c r="O57" i="63" s="1"/>
  <c r="O60" i="63" s="1"/>
  <c r="P49" i="59"/>
  <c r="P52" i="59" s="1"/>
  <c r="P54" i="59" s="1"/>
  <c r="P57" i="59" s="1"/>
  <c r="P60" i="59" s="1"/>
  <c r="C49" i="58"/>
  <c r="C52" i="58" s="1"/>
  <c r="C54" i="58" s="1"/>
  <c r="C57" i="58" s="1"/>
  <c r="C60" i="58" s="1"/>
  <c r="Z33" i="56"/>
  <c r="L49" i="53"/>
  <c r="L52" i="53" s="1"/>
  <c r="L54" i="53" s="1"/>
  <c r="L57" i="53" s="1"/>
  <c r="L60" i="53" s="1"/>
  <c r="W49" i="52"/>
  <c r="W52" i="52" s="1"/>
  <c r="W54" i="52" s="1"/>
  <c r="W57" i="52" s="1"/>
  <c r="W60" i="52" s="1"/>
  <c r="M49" i="51"/>
  <c r="M52" i="51" s="1"/>
  <c r="M54" i="51" s="1"/>
  <c r="M57" i="51" s="1"/>
  <c r="M60" i="51" s="1"/>
  <c r="Z33" i="49"/>
  <c r="C49" i="45"/>
  <c r="C52" i="45" s="1"/>
  <c r="C54" i="45" s="1"/>
  <c r="C57" i="45" s="1"/>
  <c r="C60" i="45" s="1"/>
  <c r="R49" i="44"/>
  <c r="R52" i="44" s="1"/>
  <c r="R54" i="44" s="1"/>
  <c r="R57" i="44" s="1"/>
  <c r="R60" i="44" s="1"/>
  <c r="R49" i="42"/>
  <c r="R52" i="42" s="1"/>
  <c r="R54" i="42" s="1"/>
  <c r="R57" i="42" s="1"/>
  <c r="R60" i="42" s="1"/>
  <c r="O49" i="37"/>
  <c r="O52" i="37" s="1"/>
  <c r="O54" i="37" s="1"/>
  <c r="O57" i="37" s="1"/>
  <c r="O60" i="37" s="1"/>
  <c r="W49" i="36"/>
  <c r="W52" i="36" s="1"/>
  <c r="W54" i="36" s="1"/>
  <c r="W57" i="36" s="1"/>
  <c r="W60" i="36" s="1"/>
  <c r="L49" i="35"/>
  <c r="L52" i="35" s="1"/>
  <c r="L54" i="35" s="1"/>
  <c r="L57" i="35" s="1"/>
  <c r="L60" i="35" s="1"/>
  <c r="D49" i="32"/>
  <c r="D52" i="32" s="1"/>
  <c r="D54" i="32" s="1"/>
  <c r="D57" i="32" s="1"/>
  <c r="D60" i="32" s="1"/>
  <c r="N49" i="31"/>
  <c r="N52" i="31" s="1"/>
  <c r="N54" i="31" s="1"/>
  <c r="N57" i="31" s="1"/>
  <c r="N60" i="31" s="1"/>
  <c r="V49" i="30"/>
  <c r="V52" i="30" s="1"/>
  <c r="V54" i="30" s="1"/>
  <c r="V57" i="30" s="1"/>
  <c r="V60" i="30" s="1"/>
  <c r="G49" i="25"/>
  <c r="G52" i="25" s="1"/>
  <c r="G54" i="25" s="1"/>
  <c r="G57" i="25" s="1"/>
  <c r="G60" i="25" s="1"/>
  <c r="W49" i="21"/>
  <c r="W52" i="21" s="1"/>
  <c r="W54" i="21" s="1"/>
  <c r="W57" i="21" s="1"/>
  <c r="W60" i="21" s="1"/>
  <c r="Z48" i="9"/>
  <c r="S49" i="7"/>
  <c r="S52" i="7" s="1"/>
  <c r="S54" i="7" s="1"/>
  <c r="S57" i="7" s="1"/>
  <c r="S60" i="7" s="1"/>
  <c r="W49" i="5"/>
  <c r="W52" i="5" s="1"/>
  <c r="W54" i="5" s="1"/>
  <c r="W57" i="5" s="1"/>
  <c r="W60" i="5" s="1"/>
  <c r="AA49" i="58"/>
  <c r="AA52" i="58" s="1"/>
  <c r="AA54" i="58" s="1"/>
  <c r="AA57" i="58" s="1"/>
  <c r="AA60" i="58" s="1"/>
  <c r="W49" i="54"/>
  <c r="W52" i="54" s="1"/>
  <c r="W54" i="54" s="1"/>
  <c r="W57" i="54" s="1"/>
  <c r="W60" i="54" s="1"/>
  <c r="O49" i="51"/>
  <c r="O52" i="51" s="1"/>
  <c r="O54" i="51" s="1"/>
  <c r="O57" i="51" s="1"/>
  <c r="O60" i="51" s="1"/>
  <c r="U49" i="50"/>
  <c r="U52" i="50" s="1"/>
  <c r="U54" i="50" s="1"/>
  <c r="U57" i="50" s="1"/>
  <c r="U60" i="50" s="1"/>
  <c r="T49" i="44"/>
  <c r="T52" i="44" s="1"/>
  <c r="T54" i="44" s="1"/>
  <c r="T57" i="44" s="1"/>
  <c r="T60" i="44" s="1"/>
  <c r="K49" i="38"/>
  <c r="K52" i="38" s="1"/>
  <c r="K54" i="38" s="1"/>
  <c r="K57" i="38" s="1"/>
  <c r="K60" i="38" s="1"/>
  <c r="Q49" i="37"/>
  <c r="Q52" i="37" s="1"/>
  <c r="Q54" i="37" s="1"/>
  <c r="Q57" i="37" s="1"/>
  <c r="Q60" i="37" s="1"/>
  <c r="V49" i="26"/>
  <c r="V52" i="26" s="1"/>
  <c r="V54" i="26" s="1"/>
  <c r="V57" i="26" s="1"/>
  <c r="V60" i="26" s="1"/>
  <c r="C49" i="21"/>
  <c r="C52" i="21" s="1"/>
  <c r="C54" i="21" s="1"/>
  <c r="C57" i="21" s="1"/>
  <c r="C60" i="21" s="1"/>
  <c r="Y49" i="21"/>
  <c r="Y52" i="21" s="1"/>
  <c r="Y54" i="21" s="1"/>
  <c r="Y57" i="21" s="1"/>
  <c r="Y60" i="21" s="1"/>
  <c r="I49" i="18"/>
  <c r="I52" i="18" s="1"/>
  <c r="I54" i="18" s="1"/>
  <c r="I57" i="18" s="1"/>
  <c r="I60" i="18" s="1"/>
  <c r="U49" i="17"/>
  <c r="U52" i="17" s="1"/>
  <c r="U54" i="17" s="1"/>
  <c r="U57" i="17" s="1"/>
  <c r="U60" i="17" s="1"/>
  <c r="R49" i="63"/>
  <c r="R52" i="63" s="1"/>
  <c r="R54" i="63" s="1"/>
  <c r="R57" i="63" s="1"/>
  <c r="R60" i="63" s="1"/>
  <c r="K49" i="61"/>
  <c r="K52" i="61" s="1"/>
  <c r="K54" i="61" s="1"/>
  <c r="K57" i="61" s="1"/>
  <c r="K60" i="61" s="1"/>
  <c r="O49" i="57"/>
  <c r="O52" i="57" s="1"/>
  <c r="O54" i="57" s="1"/>
  <c r="O57" i="57" s="1"/>
  <c r="O60" i="57" s="1"/>
  <c r="C49" i="56"/>
  <c r="C52" i="56" s="1"/>
  <c r="C54" i="56" s="1"/>
  <c r="C57" i="56" s="1"/>
  <c r="C60" i="56" s="1"/>
  <c r="N49" i="43"/>
  <c r="N52" i="43" s="1"/>
  <c r="N54" i="43" s="1"/>
  <c r="N57" i="43" s="1"/>
  <c r="N60" i="43" s="1"/>
  <c r="D49" i="36"/>
  <c r="D52" i="36" s="1"/>
  <c r="D54" i="36" s="1"/>
  <c r="D57" i="36" s="1"/>
  <c r="D60" i="36" s="1"/>
  <c r="AA49" i="21"/>
  <c r="AA52" i="21" s="1"/>
  <c r="AA54" i="21" s="1"/>
  <c r="AA57" i="21" s="1"/>
  <c r="AA60" i="21" s="1"/>
  <c r="T49" i="17"/>
  <c r="T52" i="17" s="1"/>
  <c r="T54" i="17" s="1"/>
  <c r="T57" i="17" s="1"/>
  <c r="T60" i="17" s="1"/>
  <c r="S49" i="15"/>
  <c r="S52" i="15" s="1"/>
  <c r="S54" i="15" s="1"/>
  <c r="S57" i="15" s="1"/>
  <c r="S60" i="15" s="1"/>
  <c r="V49" i="10"/>
  <c r="V52" i="10" s="1"/>
  <c r="V54" i="10" s="1"/>
  <c r="V57" i="10" s="1"/>
  <c r="V60" i="10" s="1"/>
  <c r="Z33" i="5"/>
  <c r="E49" i="14"/>
  <c r="E52" i="14" s="1"/>
  <c r="E54" i="14" s="1"/>
  <c r="E57" i="14" s="1"/>
  <c r="E60" i="14" s="1"/>
  <c r="S49" i="88"/>
  <c r="S52" i="88" s="1"/>
  <c r="S54" i="88" s="1"/>
  <c r="S57" i="88" s="1"/>
  <c r="S60" i="88" s="1"/>
  <c r="J49" i="87"/>
  <c r="J52" i="87" s="1"/>
  <c r="J54" i="87" s="1"/>
  <c r="J57" i="87" s="1"/>
  <c r="J60" i="87" s="1"/>
  <c r="V49" i="86"/>
  <c r="V52" i="86" s="1"/>
  <c r="V54" i="86" s="1"/>
  <c r="V57" i="86" s="1"/>
  <c r="V60" i="86" s="1"/>
  <c r="H49" i="85"/>
  <c r="H52" i="85" s="1"/>
  <c r="H54" i="85" s="1"/>
  <c r="H57" i="85" s="1"/>
  <c r="H60" i="85" s="1"/>
  <c r="O49" i="84"/>
  <c r="O52" i="84" s="1"/>
  <c r="O54" i="84" s="1"/>
  <c r="O57" i="84" s="1"/>
  <c r="O60" i="84" s="1"/>
  <c r="M49" i="84"/>
  <c r="M52" i="84" s="1"/>
  <c r="M54" i="84" s="1"/>
  <c r="M57" i="84" s="1"/>
  <c r="M60" i="84" s="1"/>
  <c r="W49" i="83"/>
  <c r="W52" i="83" s="1"/>
  <c r="W54" i="83" s="1"/>
  <c r="W57" i="83" s="1"/>
  <c r="W60" i="83" s="1"/>
  <c r="J49" i="82"/>
  <c r="J52" i="82" s="1"/>
  <c r="J54" i="82" s="1"/>
  <c r="J57" i="82" s="1"/>
  <c r="J60" i="82" s="1"/>
  <c r="R49" i="81"/>
  <c r="R52" i="81" s="1"/>
  <c r="R54" i="81" s="1"/>
  <c r="R57" i="81" s="1"/>
  <c r="R60" i="81" s="1"/>
  <c r="J49" i="79"/>
  <c r="J52" i="79" s="1"/>
  <c r="J54" i="79" s="1"/>
  <c r="J57" i="79" s="1"/>
  <c r="J60" i="79" s="1"/>
  <c r="H49" i="79"/>
  <c r="H52" i="79" s="1"/>
  <c r="H54" i="79" s="1"/>
  <c r="H57" i="79" s="1"/>
  <c r="H60" i="79" s="1"/>
  <c r="L49" i="75"/>
  <c r="L52" i="75" s="1"/>
  <c r="L54" i="75" s="1"/>
  <c r="L57" i="75" s="1"/>
  <c r="L60" i="75" s="1"/>
  <c r="G49" i="73"/>
  <c r="G52" i="73" s="1"/>
  <c r="G54" i="73" s="1"/>
  <c r="G57" i="73" s="1"/>
  <c r="G60" i="73" s="1"/>
  <c r="T49" i="72"/>
  <c r="T52" i="72" s="1"/>
  <c r="T54" i="72" s="1"/>
  <c r="T57" i="72" s="1"/>
  <c r="T60" i="72" s="1"/>
  <c r="J49" i="71"/>
  <c r="J52" i="71" s="1"/>
  <c r="J54" i="71" s="1"/>
  <c r="J57" i="71" s="1"/>
  <c r="J60" i="71" s="1"/>
  <c r="W49" i="70"/>
  <c r="W52" i="70" s="1"/>
  <c r="W54" i="70" s="1"/>
  <c r="W57" i="70" s="1"/>
  <c r="W60" i="70" s="1"/>
  <c r="J49" i="69"/>
  <c r="J52" i="69" s="1"/>
  <c r="J54" i="69" s="1"/>
  <c r="J57" i="69" s="1"/>
  <c r="J60" i="69" s="1"/>
  <c r="R49" i="68"/>
  <c r="R52" i="68" s="1"/>
  <c r="R54" i="68" s="1"/>
  <c r="R57" i="68" s="1"/>
  <c r="R60" i="68" s="1"/>
  <c r="R49" i="66"/>
  <c r="R52" i="66" s="1"/>
  <c r="R54" i="66" s="1"/>
  <c r="R57" i="66" s="1"/>
  <c r="R60" i="66" s="1"/>
  <c r="E49" i="65"/>
  <c r="E52" i="65" s="1"/>
  <c r="E54" i="65" s="1"/>
  <c r="E57" i="65" s="1"/>
  <c r="E60" i="65" s="1"/>
  <c r="L49" i="64"/>
  <c r="L52" i="64" s="1"/>
  <c r="L54" i="64" s="1"/>
  <c r="L57" i="64" s="1"/>
  <c r="L60" i="64" s="1"/>
  <c r="O49" i="61"/>
  <c r="O52" i="61" s="1"/>
  <c r="O54" i="61" s="1"/>
  <c r="O57" i="61" s="1"/>
  <c r="O60" i="61" s="1"/>
  <c r="H49" i="60"/>
  <c r="H52" i="60" s="1"/>
  <c r="H54" i="60" s="1"/>
  <c r="H57" i="60" s="1"/>
  <c r="H60" i="60" s="1"/>
  <c r="H49" i="58"/>
  <c r="H52" i="58" s="1"/>
  <c r="H54" i="58" s="1"/>
  <c r="H57" i="58" s="1"/>
  <c r="H60" i="58" s="1"/>
  <c r="AA49" i="54"/>
  <c r="AA52" i="54" s="1"/>
  <c r="AA54" i="54" s="1"/>
  <c r="AA57" i="54" s="1"/>
  <c r="AA60" i="54" s="1"/>
  <c r="Q49" i="53"/>
  <c r="Q52" i="53" s="1"/>
  <c r="Q54" i="53" s="1"/>
  <c r="Q57" i="53" s="1"/>
  <c r="Q60" i="53" s="1"/>
  <c r="AA49" i="52"/>
  <c r="AA52" i="52" s="1"/>
  <c r="AA54" i="52" s="1"/>
  <c r="AA57" i="52" s="1"/>
  <c r="AA60" i="52" s="1"/>
  <c r="X49" i="50"/>
  <c r="I49" i="49"/>
  <c r="I52" i="49" s="1"/>
  <c r="I54" i="49" s="1"/>
  <c r="I57" i="49" s="1"/>
  <c r="I60" i="49" s="1"/>
  <c r="R49" i="37"/>
  <c r="R52" i="37" s="1"/>
  <c r="R54" i="37" s="1"/>
  <c r="R57" i="37" s="1"/>
  <c r="R60" i="37" s="1"/>
  <c r="G49" i="32"/>
  <c r="G52" i="32" s="1"/>
  <c r="G54" i="32" s="1"/>
  <c r="G57" i="32" s="1"/>
  <c r="G60" i="32" s="1"/>
  <c r="V49" i="17"/>
  <c r="V52" i="17" s="1"/>
  <c r="V54" i="17" s="1"/>
  <c r="V57" i="17" s="1"/>
  <c r="V60" i="17" s="1"/>
  <c r="X49" i="10"/>
  <c r="X52" i="10" s="1"/>
  <c r="X54" i="10" s="1"/>
  <c r="X49" i="7"/>
  <c r="Z33" i="7"/>
  <c r="Q49" i="43"/>
  <c r="Q52" i="43" s="1"/>
  <c r="Q54" i="43" s="1"/>
  <c r="Q57" i="43" s="1"/>
  <c r="Q60" i="43" s="1"/>
  <c r="U49" i="35"/>
  <c r="U52" i="35" s="1"/>
  <c r="U54" i="35" s="1"/>
  <c r="U57" i="35" s="1"/>
  <c r="U60" i="35" s="1"/>
  <c r="E49" i="21"/>
  <c r="E52" i="21" s="1"/>
  <c r="E54" i="21" s="1"/>
  <c r="E57" i="21" s="1"/>
  <c r="E60" i="21" s="1"/>
  <c r="K49" i="18"/>
  <c r="K52" i="18" s="1"/>
  <c r="K54" i="18" s="1"/>
  <c r="K57" i="18" s="1"/>
  <c r="K60" i="18" s="1"/>
  <c r="J49" i="14"/>
  <c r="J52" i="14" s="1"/>
  <c r="J54" i="14" s="1"/>
  <c r="J57" i="14" s="1"/>
  <c r="J60" i="14" s="1"/>
  <c r="C49" i="10"/>
  <c r="C52" i="10" s="1"/>
  <c r="C54" i="10" s="1"/>
  <c r="C57" i="10" s="1"/>
  <c r="C60" i="10" s="1"/>
  <c r="T49" i="51"/>
  <c r="T52" i="51" s="1"/>
  <c r="T54" i="51" s="1"/>
  <c r="T57" i="51" s="1"/>
  <c r="T60" i="51" s="1"/>
  <c r="I49" i="47"/>
  <c r="I52" i="47" s="1"/>
  <c r="I54" i="47" s="1"/>
  <c r="I57" i="47" s="1"/>
  <c r="I60" i="47" s="1"/>
  <c r="S49" i="46"/>
  <c r="S52" i="46" s="1"/>
  <c r="S54" i="46" s="1"/>
  <c r="S57" i="46" s="1"/>
  <c r="S60" i="46" s="1"/>
  <c r="J49" i="45"/>
  <c r="J52" i="45" s="1"/>
  <c r="J54" i="45" s="1"/>
  <c r="J57" i="45" s="1"/>
  <c r="J60" i="45" s="1"/>
  <c r="H49" i="45"/>
  <c r="H52" i="45" s="1"/>
  <c r="H54" i="45" s="1"/>
  <c r="H57" i="45" s="1"/>
  <c r="H60" i="45" s="1"/>
  <c r="C49" i="44"/>
  <c r="C52" i="44" s="1"/>
  <c r="C54" i="44" s="1"/>
  <c r="C57" i="44" s="1"/>
  <c r="C60" i="44" s="1"/>
  <c r="Y49" i="44"/>
  <c r="Y52" i="44" s="1"/>
  <c r="Y54" i="44" s="1"/>
  <c r="Y57" i="44" s="1"/>
  <c r="Y60" i="44" s="1"/>
  <c r="W49" i="44"/>
  <c r="W52" i="44" s="1"/>
  <c r="W54" i="44" s="1"/>
  <c r="W57" i="44" s="1"/>
  <c r="W60" i="44" s="1"/>
  <c r="E49" i="39"/>
  <c r="E52" i="39" s="1"/>
  <c r="E54" i="39" s="1"/>
  <c r="E57" i="39" s="1"/>
  <c r="E60" i="39" s="1"/>
  <c r="J49" i="34"/>
  <c r="J52" i="34" s="1"/>
  <c r="J54" i="34" s="1"/>
  <c r="J57" i="34" s="1"/>
  <c r="J60" i="34" s="1"/>
  <c r="X49" i="34"/>
  <c r="I49" i="28"/>
  <c r="I52" i="28" s="1"/>
  <c r="I54" i="28" s="1"/>
  <c r="I57" i="28" s="1"/>
  <c r="I60" i="28" s="1"/>
  <c r="P49" i="27"/>
  <c r="P52" i="27" s="1"/>
  <c r="P54" i="27" s="1"/>
  <c r="P57" i="27" s="1"/>
  <c r="P60" i="27" s="1"/>
  <c r="E49" i="26"/>
  <c r="E52" i="26" s="1"/>
  <c r="E54" i="26" s="1"/>
  <c r="E57" i="26" s="1"/>
  <c r="E60" i="26" s="1"/>
  <c r="M49" i="23"/>
  <c r="M52" i="23" s="1"/>
  <c r="M54" i="23" s="1"/>
  <c r="M57" i="23" s="1"/>
  <c r="M60" i="23" s="1"/>
  <c r="E49" i="22"/>
  <c r="E52" i="22" s="1"/>
  <c r="E54" i="22" s="1"/>
  <c r="E57" i="22" s="1"/>
  <c r="E60" i="22" s="1"/>
  <c r="AA49" i="22"/>
  <c r="AA52" i="22" s="1"/>
  <c r="AA54" i="22" s="1"/>
  <c r="AA57" i="22" s="1"/>
  <c r="AA60" i="22" s="1"/>
  <c r="G49" i="19"/>
  <c r="G52" i="19" s="1"/>
  <c r="G54" i="19" s="1"/>
  <c r="G57" i="19" s="1"/>
  <c r="G60" i="19" s="1"/>
  <c r="N49" i="18"/>
  <c r="N52" i="18" s="1"/>
  <c r="N54" i="18" s="1"/>
  <c r="N57" i="18" s="1"/>
  <c r="N60" i="18" s="1"/>
  <c r="AA49" i="17"/>
  <c r="AA52" i="17" s="1"/>
  <c r="AA54" i="17" s="1"/>
  <c r="AA57" i="17" s="1"/>
  <c r="AA60" i="17" s="1"/>
  <c r="Z48" i="17"/>
  <c r="W49" i="15"/>
  <c r="W52" i="15" s="1"/>
  <c r="W54" i="15" s="1"/>
  <c r="W57" i="15" s="1"/>
  <c r="W60" i="15" s="1"/>
  <c r="H49" i="14"/>
  <c r="H52" i="14" s="1"/>
  <c r="H54" i="14" s="1"/>
  <c r="H57" i="14" s="1"/>
  <c r="H60" i="14" s="1"/>
  <c r="M49" i="11"/>
  <c r="M52" i="11" s="1"/>
  <c r="M54" i="11" s="1"/>
  <c r="M57" i="11" s="1"/>
  <c r="M60" i="11" s="1"/>
  <c r="K49" i="11"/>
  <c r="K52" i="11" s="1"/>
  <c r="K54" i="11" s="1"/>
  <c r="K57" i="11" s="1"/>
  <c r="K60" i="11" s="1"/>
  <c r="D49" i="10"/>
  <c r="D52" i="10" s="1"/>
  <c r="D54" i="10" s="1"/>
  <c r="D57" i="10" s="1"/>
  <c r="D60" i="10" s="1"/>
  <c r="Z33" i="10"/>
  <c r="T49" i="8"/>
  <c r="T52" i="8" s="1"/>
  <c r="T54" i="8" s="1"/>
  <c r="T57" i="8" s="1"/>
  <c r="T60" i="8" s="1"/>
  <c r="D49" i="7"/>
  <c r="D52" i="7" s="1"/>
  <c r="D54" i="7" s="1"/>
  <c r="D57" i="7" s="1"/>
  <c r="D60" i="7" s="1"/>
  <c r="J49" i="89"/>
  <c r="J52" i="89" s="1"/>
  <c r="J54" i="89" s="1"/>
  <c r="J57" i="89" s="1"/>
  <c r="J60" i="89" s="1"/>
  <c r="V49" i="88"/>
  <c r="V52" i="88" s="1"/>
  <c r="V54" i="88" s="1"/>
  <c r="V57" i="88" s="1"/>
  <c r="V60" i="88" s="1"/>
  <c r="M49" i="87"/>
  <c r="M52" i="87" s="1"/>
  <c r="M54" i="87" s="1"/>
  <c r="M57" i="87" s="1"/>
  <c r="M60" i="87" s="1"/>
  <c r="C49" i="86"/>
  <c r="C52" i="86" s="1"/>
  <c r="C54" i="86" s="1"/>
  <c r="C57" i="86" s="1"/>
  <c r="C60" i="86" s="1"/>
  <c r="Y49" i="86"/>
  <c r="Y52" i="86" s="1"/>
  <c r="Y54" i="86" s="1"/>
  <c r="Y57" i="86" s="1"/>
  <c r="Y60" i="86" s="1"/>
  <c r="R49" i="84"/>
  <c r="R52" i="84" s="1"/>
  <c r="R54" i="84" s="1"/>
  <c r="R57" i="84" s="1"/>
  <c r="R60" i="84" s="1"/>
  <c r="U49" i="81"/>
  <c r="U52" i="81" s="1"/>
  <c r="U54" i="81" s="1"/>
  <c r="U57" i="81" s="1"/>
  <c r="U60" i="81" s="1"/>
  <c r="I49" i="80"/>
  <c r="I52" i="80" s="1"/>
  <c r="I54" i="80" s="1"/>
  <c r="I57" i="80" s="1"/>
  <c r="I60" i="80" s="1"/>
  <c r="G49" i="80"/>
  <c r="G52" i="80" s="1"/>
  <c r="G54" i="80" s="1"/>
  <c r="G57" i="80" s="1"/>
  <c r="G60" i="80" s="1"/>
  <c r="M49" i="79"/>
  <c r="M52" i="79" s="1"/>
  <c r="M54" i="79" s="1"/>
  <c r="M57" i="79" s="1"/>
  <c r="M60" i="79" s="1"/>
  <c r="S49" i="78"/>
  <c r="S52" i="78" s="1"/>
  <c r="S54" i="78" s="1"/>
  <c r="S57" i="78" s="1"/>
  <c r="S60" i="78" s="1"/>
  <c r="R49" i="75"/>
  <c r="R52" i="75" s="1"/>
  <c r="R54" i="75" s="1"/>
  <c r="R57" i="75" s="1"/>
  <c r="R60" i="75" s="1"/>
  <c r="R49" i="74"/>
  <c r="R52" i="74" s="1"/>
  <c r="R54" i="74" s="1"/>
  <c r="R57" i="74" s="1"/>
  <c r="R60" i="74" s="1"/>
  <c r="D49" i="70"/>
  <c r="D52" i="70" s="1"/>
  <c r="D54" i="70" s="1"/>
  <c r="D57" i="70" s="1"/>
  <c r="D60" i="70" s="1"/>
  <c r="AA49" i="70"/>
  <c r="AA52" i="70" s="1"/>
  <c r="AA54" i="70" s="1"/>
  <c r="AA57" i="70" s="1"/>
  <c r="AA60" i="70" s="1"/>
  <c r="M49" i="69"/>
  <c r="M52" i="69" s="1"/>
  <c r="M54" i="69" s="1"/>
  <c r="M57" i="69" s="1"/>
  <c r="M60" i="69" s="1"/>
  <c r="U49" i="68"/>
  <c r="U52" i="68" s="1"/>
  <c r="U54" i="68" s="1"/>
  <c r="U57" i="68" s="1"/>
  <c r="U60" i="68" s="1"/>
  <c r="K49" i="67"/>
  <c r="K52" i="67" s="1"/>
  <c r="K54" i="67" s="1"/>
  <c r="K57" i="67" s="1"/>
  <c r="K60" i="67" s="1"/>
  <c r="H49" i="65"/>
  <c r="H52" i="65" s="1"/>
  <c r="H54" i="65" s="1"/>
  <c r="H57" i="65" s="1"/>
  <c r="H60" i="65" s="1"/>
  <c r="W49" i="63"/>
  <c r="W52" i="63" s="1"/>
  <c r="W54" i="63" s="1"/>
  <c r="W57" i="63" s="1"/>
  <c r="W60" i="63" s="1"/>
  <c r="F49" i="62"/>
  <c r="F52" i="62" s="1"/>
  <c r="F54" i="62" s="1"/>
  <c r="F57" i="62" s="1"/>
  <c r="F60" i="62" s="1"/>
  <c r="K49" i="58"/>
  <c r="K52" i="58" s="1"/>
  <c r="K54" i="58" s="1"/>
  <c r="K57" i="58" s="1"/>
  <c r="K60" i="58" s="1"/>
  <c r="H49" i="56"/>
  <c r="H52" i="56" s="1"/>
  <c r="H54" i="56" s="1"/>
  <c r="H57" i="56" s="1"/>
  <c r="H60" i="56" s="1"/>
  <c r="E49" i="54"/>
  <c r="E52" i="54" s="1"/>
  <c r="E54" i="54" s="1"/>
  <c r="E57" i="54" s="1"/>
  <c r="E60" i="54" s="1"/>
  <c r="Q49" i="27"/>
  <c r="Q52" i="27" s="1"/>
  <c r="Q54" i="27" s="1"/>
  <c r="Q57" i="27" s="1"/>
  <c r="Q60" i="27" s="1"/>
  <c r="F49" i="26"/>
  <c r="F52" i="26" s="1"/>
  <c r="F54" i="26" s="1"/>
  <c r="F57" i="26" s="1"/>
  <c r="F60" i="26" s="1"/>
  <c r="D49" i="26"/>
  <c r="D52" i="26" s="1"/>
  <c r="D54" i="26" s="1"/>
  <c r="D57" i="26" s="1"/>
  <c r="D60" i="26" s="1"/>
  <c r="F49" i="22"/>
  <c r="F52" i="22" s="1"/>
  <c r="F54" i="22" s="1"/>
  <c r="F57" i="22" s="1"/>
  <c r="F60" i="22" s="1"/>
  <c r="I49" i="21"/>
  <c r="I52" i="21" s="1"/>
  <c r="I54" i="21" s="1"/>
  <c r="I57" i="21" s="1"/>
  <c r="I60" i="21" s="1"/>
  <c r="H49" i="19"/>
  <c r="H52" i="19" s="1"/>
  <c r="H54" i="19" s="1"/>
  <c r="H57" i="19" s="1"/>
  <c r="H60" i="19" s="1"/>
  <c r="O49" i="18"/>
  <c r="O52" i="18" s="1"/>
  <c r="O54" i="18" s="1"/>
  <c r="O57" i="18" s="1"/>
  <c r="O60" i="18" s="1"/>
  <c r="E49" i="17"/>
  <c r="E52" i="17" s="1"/>
  <c r="E54" i="17" s="1"/>
  <c r="E57" i="17" s="1"/>
  <c r="E60" i="17" s="1"/>
  <c r="N49" i="11"/>
  <c r="N52" i="11" s="1"/>
  <c r="N54" i="11" s="1"/>
  <c r="N57" i="11" s="1"/>
  <c r="N60" i="11" s="1"/>
  <c r="U49" i="8"/>
  <c r="U52" i="8" s="1"/>
  <c r="U54" i="8" s="1"/>
  <c r="U57" i="8" s="1"/>
  <c r="U60" i="8" s="1"/>
  <c r="J49" i="3"/>
  <c r="J52" i="3" s="1"/>
  <c r="J54" i="3" s="1"/>
  <c r="J57" i="3" s="1"/>
  <c r="J60" i="3" s="1"/>
  <c r="P49" i="76"/>
  <c r="P52" i="76" s="1"/>
  <c r="P54" i="76" s="1"/>
  <c r="P57" i="76" s="1"/>
  <c r="P60" i="76" s="1"/>
  <c r="O49" i="71"/>
  <c r="O52" i="71" s="1"/>
  <c r="O54" i="71" s="1"/>
  <c r="O57" i="71" s="1"/>
  <c r="O60" i="71" s="1"/>
  <c r="F49" i="70"/>
  <c r="F52" i="70" s="1"/>
  <c r="F54" i="70" s="1"/>
  <c r="F57" i="70" s="1"/>
  <c r="F60" i="70" s="1"/>
  <c r="O49" i="69"/>
  <c r="O52" i="69" s="1"/>
  <c r="O54" i="69" s="1"/>
  <c r="O57" i="69" s="1"/>
  <c r="O60" i="69" s="1"/>
  <c r="W49" i="66"/>
  <c r="W52" i="66" s="1"/>
  <c r="W54" i="66" s="1"/>
  <c r="W57" i="66" s="1"/>
  <c r="W60" i="66" s="1"/>
  <c r="Q49" i="64"/>
  <c r="Q52" i="64" s="1"/>
  <c r="Q54" i="64" s="1"/>
  <c r="Q57" i="64" s="1"/>
  <c r="Q60" i="64" s="1"/>
  <c r="J49" i="62"/>
  <c r="J52" i="62" s="1"/>
  <c r="J54" i="62" s="1"/>
  <c r="J57" i="62" s="1"/>
  <c r="J60" i="62" s="1"/>
  <c r="T49" i="61"/>
  <c r="T52" i="61" s="1"/>
  <c r="T54" i="61" s="1"/>
  <c r="T57" i="61" s="1"/>
  <c r="T60" i="61" s="1"/>
  <c r="AA49" i="59"/>
  <c r="AA52" i="59" s="1"/>
  <c r="AA54" i="59" s="1"/>
  <c r="AA57" i="59" s="1"/>
  <c r="AA60" i="59" s="1"/>
  <c r="Z48" i="59"/>
  <c r="X49" i="57"/>
  <c r="L49" i="56"/>
  <c r="L52" i="56" s="1"/>
  <c r="L54" i="56" s="1"/>
  <c r="L57" i="56" s="1"/>
  <c r="L60" i="56" s="1"/>
  <c r="V49" i="55"/>
  <c r="V52" i="55" s="1"/>
  <c r="V54" i="55" s="1"/>
  <c r="V57" i="55" s="1"/>
  <c r="V60" i="55" s="1"/>
  <c r="T49" i="55"/>
  <c r="T52" i="55" s="1"/>
  <c r="T54" i="55" s="1"/>
  <c r="T57" i="55" s="1"/>
  <c r="T60" i="55" s="1"/>
  <c r="I49" i="52"/>
  <c r="I52" i="52" s="1"/>
  <c r="I54" i="52" s="1"/>
  <c r="I57" i="52" s="1"/>
  <c r="I60" i="52" s="1"/>
  <c r="X49" i="48"/>
  <c r="L49" i="47"/>
  <c r="L52" i="47" s="1"/>
  <c r="L54" i="47" s="1"/>
  <c r="L57" i="47" s="1"/>
  <c r="L60" i="47" s="1"/>
  <c r="T49" i="46"/>
  <c r="T52" i="46" s="1"/>
  <c r="T54" i="46" s="1"/>
  <c r="T57" i="46" s="1"/>
  <c r="T60" i="46" s="1"/>
  <c r="F49" i="44"/>
  <c r="F52" i="44" s="1"/>
  <c r="F54" i="44" s="1"/>
  <c r="F57" i="44" s="1"/>
  <c r="F60" i="44" s="1"/>
  <c r="D49" i="44"/>
  <c r="D52" i="44" s="1"/>
  <c r="D54" i="44" s="1"/>
  <c r="D57" i="44" s="1"/>
  <c r="D60" i="44" s="1"/>
  <c r="R49" i="40"/>
  <c r="R52" i="40" s="1"/>
  <c r="R54" i="40" s="1"/>
  <c r="R57" i="40" s="1"/>
  <c r="R60" i="40" s="1"/>
  <c r="Q49" i="38"/>
  <c r="Q52" i="38" s="1"/>
  <c r="Q54" i="38" s="1"/>
  <c r="Q57" i="38" s="1"/>
  <c r="Q60" i="38" s="1"/>
  <c r="W49" i="29"/>
  <c r="W52" i="29" s="1"/>
  <c r="W54" i="29" s="1"/>
  <c r="W57" i="29" s="1"/>
  <c r="W60" i="29" s="1"/>
  <c r="L49" i="28"/>
  <c r="L52" i="28" s="1"/>
  <c r="L54" i="28" s="1"/>
  <c r="L57" i="28" s="1"/>
  <c r="L60" i="28" s="1"/>
  <c r="J49" i="28"/>
  <c r="J52" i="28" s="1"/>
  <c r="J54" i="28" s="1"/>
  <c r="J57" i="28" s="1"/>
  <c r="J60" i="28" s="1"/>
  <c r="P49" i="11"/>
  <c r="P52" i="11" s="1"/>
  <c r="P54" i="11" s="1"/>
  <c r="P57" i="11" s="1"/>
  <c r="P60" i="11" s="1"/>
  <c r="V49" i="6"/>
  <c r="V52" i="6" s="1"/>
  <c r="V54" i="6" s="1"/>
  <c r="V57" i="6" s="1"/>
  <c r="V60" i="6" s="1"/>
  <c r="L49" i="3"/>
  <c r="L52" i="3" s="1"/>
  <c r="L54" i="3" s="1"/>
  <c r="L57" i="3" s="1"/>
  <c r="L60" i="3" s="1"/>
  <c r="Z49" i="15"/>
  <c r="X52" i="15"/>
  <c r="X49" i="55"/>
  <c r="Z49" i="55" s="1"/>
  <c r="Z33" i="55"/>
  <c r="X49" i="35"/>
  <c r="M49" i="92"/>
  <c r="M52" i="92" s="1"/>
  <c r="M54" i="92" s="1"/>
  <c r="M57" i="92" s="1"/>
  <c r="M60" i="92" s="1"/>
  <c r="S49" i="91"/>
  <c r="S52" i="91" s="1"/>
  <c r="S54" i="91" s="1"/>
  <c r="S57" i="91" s="1"/>
  <c r="S60" i="91" s="1"/>
  <c r="G49" i="90"/>
  <c r="G52" i="90" s="1"/>
  <c r="G54" i="90" s="1"/>
  <c r="G57" i="90" s="1"/>
  <c r="G60" i="90" s="1"/>
  <c r="E49" i="88"/>
  <c r="E52" i="88" s="1"/>
  <c r="E54" i="88" s="1"/>
  <c r="E57" i="88" s="1"/>
  <c r="E60" i="88" s="1"/>
  <c r="AA49" i="88"/>
  <c r="AA52" i="88" s="1"/>
  <c r="AA54" i="88" s="1"/>
  <c r="AA57" i="88" s="1"/>
  <c r="AA60" i="88" s="1"/>
  <c r="R49" i="87"/>
  <c r="R52" i="87" s="1"/>
  <c r="R54" i="87" s="1"/>
  <c r="R57" i="87" s="1"/>
  <c r="R60" i="87" s="1"/>
  <c r="H49" i="86"/>
  <c r="H52" i="86" s="1"/>
  <c r="H54" i="86" s="1"/>
  <c r="H57" i="86" s="1"/>
  <c r="H60" i="86" s="1"/>
  <c r="P49" i="85"/>
  <c r="P52" i="85" s="1"/>
  <c r="P54" i="85" s="1"/>
  <c r="P57" i="85" s="1"/>
  <c r="P60" i="85" s="1"/>
  <c r="W49" i="84"/>
  <c r="W52" i="84" s="1"/>
  <c r="W54" i="84" s="1"/>
  <c r="W57" i="84" s="1"/>
  <c r="W60" i="84" s="1"/>
  <c r="U49" i="84"/>
  <c r="U52" i="84" s="1"/>
  <c r="U54" i="84" s="1"/>
  <c r="U57" i="84" s="1"/>
  <c r="U60" i="84" s="1"/>
  <c r="AA49" i="81"/>
  <c r="AA52" i="81" s="1"/>
  <c r="AA54" i="81" s="1"/>
  <c r="AA57" i="81" s="1"/>
  <c r="AA60" i="81" s="1"/>
  <c r="R49" i="79"/>
  <c r="R52" i="79" s="1"/>
  <c r="R54" i="79" s="1"/>
  <c r="R57" i="79" s="1"/>
  <c r="R60" i="79" s="1"/>
  <c r="P49" i="79"/>
  <c r="P52" i="79" s="1"/>
  <c r="P54" i="79" s="1"/>
  <c r="P57" i="79" s="1"/>
  <c r="P60" i="79" s="1"/>
  <c r="T49" i="75"/>
  <c r="T52" i="75" s="1"/>
  <c r="T54" i="75" s="1"/>
  <c r="T57" i="75" s="1"/>
  <c r="T60" i="75" s="1"/>
  <c r="O49" i="73"/>
  <c r="O52" i="73" s="1"/>
  <c r="O54" i="73" s="1"/>
  <c r="O57" i="73" s="1"/>
  <c r="O60" i="73" s="1"/>
  <c r="I49" i="70"/>
  <c r="I52" i="70" s="1"/>
  <c r="I54" i="70" s="1"/>
  <c r="I57" i="70" s="1"/>
  <c r="I60" i="70" s="1"/>
  <c r="R49" i="69"/>
  <c r="R52" i="69" s="1"/>
  <c r="R54" i="69" s="1"/>
  <c r="R57" i="69" s="1"/>
  <c r="R60" i="69" s="1"/>
  <c r="D49" i="68"/>
  <c r="D52" i="68" s="1"/>
  <c r="D54" i="68" s="1"/>
  <c r="D57" i="68" s="1"/>
  <c r="D60" i="68" s="1"/>
  <c r="AA49" i="68"/>
  <c r="AA52" i="68" s="1"/>
  <c r="AA54" i="68" s="1"/>
  <c r="AA57" i="68" s="1"/>
  <c r="AA60" i="68" s="1"/>
  <c r="Z48" i="68"/>
  <c r="D49" i="66"/>
  <c r="D52" i="66" s="1"/>
  <c r="D54" i="66" s="1"/>
  <c r="D57" i="66" s="1"/>
  <c r="D60" i="66" s="1"/>
  <c r="AA49" i="66"/>
  <c r="AA52" i="66" s="1"/>
  <c r="AA54" i="66" s="1"/>
  <c r="AA57" i="66" s="1"/>
  <c r="AA60" i="66" s="1"/>
  <c r="M49" i="65"/>
  <c r="M52" i="65" s="1"/>
  <c r="M54" i="65" s="1"/>
  <c r="M57" i="65" s="1"/>
  <c r="M60" i="65" s="1"/>
  <c r="T49" i="64"/>
  <c r="T52" i="64" s="1"/>
  <c r="T54" i="64" s="1"/>
  <c r="T57" i="64" s="1"/>
  <c r="T60" i="64" s="1"/>
  <c r="F49" i="63"/>
  <c r="F52" i="63" s="1"/>
  <c r="F54" i="63" s="1"/>
  <c r="F57" i="63" s="1"/>
  <c r="F60" i="63" s="1"/>
  <c r="Z48" i="63"/>
  <c r="M49" i="62"/>
  <c r="M52" i="62" s="1"/>
  <c r="M54" i="62" s="1"/>
  <c r="M57" i="62" s="1"/>
  <c r="M60" i="62" s="1"/>
  <c r="W49" i="61"/>
  <c r="W52" i="61" s="1"/>
  <c r="W54" i="61" s="1"/>
  <c r="W57" i="61" s="1"/>
  <c r="W60" i="61" s="1"/>
  <c r="P49" i="60"/>
  <c r="P52" i="60" s="1"/>
  <c r="P54" i="60" s="1"/>
  <c r="P57" i="60" s="1"/>
  <c r="P60" i="60" s="1"/>
  <c r="E49" i="59"/>
  <c r="E52" i="59" s="1"/>
  <c r="E54" i="59" s="1"/>
  <c r="E57" i="59" s="1"/>
  <c r="E60" i="59" s="1"/>
  <c r="E49" i="57"/>
  <c r="E52" i="57" s="1"/>
  <c r="E54" i="57" s="1"/>
  <c r="E57" i="57" s="1"/>
  <c r="E60" i="57" s="1"/>
  <c r="C49" i="55"/>
  <c r="C52" i="55" s="1"/>
  <c r="C54" i="55" s="1"/>
  <c r="C57" i="55" s="1"/>
  <c r="C60" i="55" s="1"/>
  <c r="Y49" i="55"/>
  <c r="Y52" i="55" s="1"/>
  <c r="Y54" i="55" s="1"/>
  <c r="Y57" i="55" s="1"/>
  <c r="Y60" i="55" s="1"/>
  <c r="J49" i="54"/>
  <c r="J52" i="54" s="1"/>
  <c r="J54" i="54" s="1"/>
  <c r="J57" i="54" s="1"/>
  <c r="J60" i="54" s="1"/>
  <c r="Y49" i="53"/>
  <c r="Y52" i="53" s="1"/>
  <c r="Y54" i="53" s="1"/>
  <c r="Y57" i="53" s="1"/>
  <c r="Y60" i="53" s="1"/>
  <c r="AA49" i="51"/>
  <c r="AA52" i="51" s="1"/>
  <c r="AA54" i="51" s="1"/>
  <c r="AA57" i="51" s="1"/>
  <c r="AA60" i="51" s="1"/>
  <c r="J49" i="50"/>
  <c r="J52" i="50" s="1"/>
  <c r="J54" i="50" s="1"/>
  <c r="J57" i="50" s="1"/>
  <c r="J60" i="50" s="1"/>
  <c r="Q49" i="49"/>
  <c r="Q52" i="49" s="1"/>
  <c r="Q54" i="49" s="1"/>
  <c r="Q57" i="49" s="1"/>
  <c r="Q60" i="49" s="1"/>
  <c r="O49" i="47"/>
  <c r="O52" i="47" s="1"/>
  <c r="O54" i="47" s="1"/>
  <c r="O57" i="47" s="1"/>
  <c r="O60" i="47" s="1"/>
  <c r="C49" i="46"/>
  <c r="C52" i="46" s="1"/>
  <c r="C54" i="46" s="1"/>
  <c r="C57" i="46" s="1"/>
  <c r="C60" i="46" s="1"/>
  <c r="Y49" i="46"/>
  <c r="Y52" i="46" s="1"/>
  <c r="Y54" i="46" s="1"/>
  <c r="Y57" i="46" s="1"/>
  <c r="Y60" i="46" s="1"/>
  <c r="W49" i="46"/>
  <c r="W52" i="46" s="1"/>
  <c r="W54" i="46" s="1"/>
  <c r="W57" i="46" s="1"/>
  <c r="W60" i="46" s="1"/>
  <c r="I49" i="44"/>
  <c r="I52" i="44" s="1"/>
  <c r="I54" i="44" s="1"/>
  <c r="I57" i="44" s="1"/>
  <c r="I60" i="44" s="1"/>
  <c r="I49" i="42"/>
  <c r="I52" i="42" s="1"/>
  <c r="I54" i="42" s="1"/>
  <c r="I57" i="42" s="1"/>
  <c r="I60" i="42" s="1"/>
  <c r="L49" i="41"/>
  <c r="L52" i="41" s="1"/>
  <c r="L54" i="41" s="1"/>
  <c r="L57" i="41" s="1"/>
  <c r="L60" i="41" s="1"/>
  <c r="U49" i="40"/>
  <c r="U52" i="40" s="1"/>
  <c r="U54" i="40" s="1"/>
  <c r="U57" i="40" s="1"/>
  <c r="U60" i="40" s="1"/>
  <c r="F49" i="35"/>
  <c r="F52" i="35" s="1"/>
  <c r="F54" i="35" s="1"/>
  <c r="F57" i="35" s="1"/>
  <c r="F60" i="35" s="1"/>
  <c r="V49" i="33"/>
  <c r="V52" i="33" s="1"/>
  <c r="V54" i="33" s="1"/>
  <c r="V57" i="33" s="1"/>
  <c r="V60" i="33" s="1"/>
  <c r="E49" i="31"/>
  <c r="E52" i="31" s="1"/>
  <c r="E54" i="31" s="1"/>
  <c r="E57" i="31" s="1"/>
  <c r="E60" i="31" s="1"/>
  <c r="AA49" i="29"/>
  <c r="AA52" i="29" s="1"/>
  <c r="AA54" i="29" s="1"/>
  <c r="AA57" i="29" s="1"/>
  <c r="AA60" i="29" s="1"/>
  <c r="S49" i="23"/>
  <c r="S52" i="23" s="1"/>
  <c r="S54" i="23" s="1"/>
  <c r="S57" i="23" s="1"/>
  <c r="S60" i="23" s="1"/>
  <c r="G49" i="15"/>
  <c r="G52" i="15" s="1"/>
  <c r="G54" i="15" s="1"/>
  <c r="G57" i="15" s="1"/>
  <c r="G60" i="15" s="1"/>
  <c r="Z48" i="15"/>
  <c r="J49" i="83"/>
  <c r="J52" i="83" s="1"/>
  <c r="J54" i="83" s="1"/>
  <c r="J57" i="83" s="1"/>
  <c r="J60" i="83" s="1"/>
  <c r="E49" i="81"/>
  <c r="E52" i="81" s="1"/>
  <c r="E54" i="81" s="1"/>
  <c r="E57" i="81" s="1"/>
  <c r="E60" i="81" s="1"/>
  <c r="S49" i="79"/>
  <c r="S52" i="79" s="1"/>
  <c r="S54" i="79" s="1"/>
  <c r="S57" i="79" s="1"/>
  <c r="S60" i="79" s="1"/>
  <c r="C49" i="78"/>
  <c r="C52" i="78" s="1"/>
  <c r="C54" i="78" s="1"/>
  <c r="C57" i="78" s="1"/>
  <c r="C60" i="78" s="1"/>
  <c r="W49" i="77"/>
  <c r="W52" i="77" s="1"/>
  <c r="W54" i="77" s="1"/>
  <c r="W57" i="77" s="1"/>
  <c r="W60" i="77" s="1"/>
  <c r="T49" i="76"/>
  <c r="T52" i="76" s="1"/>
  <c r="T54" i="76" s="1"/>
  <c r="T57" i="76" s="1"/>
  <c r="T60" i="76" s="1"/>
  <c r="U49" i="74"/>
  <c r="U52" i="74" s="1"/>
  <c r="U54" i="74" s="1"/>
  <c r="U57" i="74" s="1"/>
  <c r="U60" i="74" s="1"/>
  <c r="J49" i="70"/>
  <c r="J52" i="70" s="1"/>
  <c r="J54" i="70" s="1"/>
  <c r="J57" i="70" s="1"/>
  <c r="J60" i="70" s="1"/>
  <c r="S49" i="69"/>
  <c r="S52" i="69" s="1"/>
  <c r="S54" i="69" s="1"/>
  <c r="S57" i="69" s="1"/>
  <c r="S60" i="69" s="1"/>
  <c r="E49" i="68"/>
  <c r="E52" i="68" s="1"/>
  <c r="E54" i="68" s="1"/>
  <c r="E57" i="68" s="1"/>
  <c r="E60" i="68" s="1"/>
  <c r="Q49" i="67"/>
  <c r="Q52" i="67" s="1"/>
  <c r="Q54" i="67" s="1"/>
  <c r="Q57" i="67" s="1"/>
  <c r="Q60" i="67" s="1"/>
  <c r="U49" i="64"/>
  <c r="U52" i="64" s="1"/>
  <c r="U54" i="64" s="1"/>
  <c r="U57" i="64" s="1"/>
  <c r="U60" i="64" s="1"/>
  <c r="G49" i="63"/>
  <c r="G52" i="63" s="1"/>
  <c r="G54" i="63" s="1"/>
  <c r="G57" i="63" s="1"/>
  <c r="G60" i="63" s="1"/>
  <c r="Q49" i="60"/>
  <c r="Q52" i="60" s="1"/>
  <c r="Q54" i="60" s="1"/>
  <c r="Q57" i="60" s="1"/>
  <c r="Q60" i="60" s="1"/>
  <c r="H49" i="59"/>
  <c r="H52" i="59" s="1"/>
  <c r="H54" i="59" s="1"/>
  <c r="H57" i="59" s="1"/>
  <c r="H60" i="59" s="1"/>
  <c r="N49" i="58"/>
  <c r="N52" i="58" s="1"/>
  <c r="N54" i="58" s="1"/>
  <c r="N57" i="58" s="1"/>
  <c r="N60" i="58" s="1"/>
  <c r="R49" i="49"/>
  <c r="R52" i="49" s="1"/>
  <c r="R54" i="49" s="1"/>
  <c r="R57" i="49" s="1"/>
  <c r="R60" i="49" s="1"/>
  <c r="F49" i="48"/>
  <c r="F52" i="48" s="1"/>
  <c r="F54" i="48" s="1"/>
  <c r="F57" i="48" s="1"/>
  <c r="F60" i="48" s="1"/>
  <c r="P49" i="47"/>
  <c r="P52" i="47" s="1"/>
  <c r="P54" i="47" s="1"/>
  <c r="P57" i="47" s="1"/>
  <c r="P60" i="47" s="1"/>
  <c r="N49" i="47"/>
  <c r="N52" i="47" s="1"/>
  <c r="N54" i="47" s="1"/>
  <c r="N57" i="47" s="1"/>
  <c r="N60" i="47" s="1"/>
  <c r="AA49" i="46"/>
  <c r="AA52" i="46" s="1"/>
  <c r="AA54" i="46" s="1"/>
  <c r="AA57" i="46" s="1"/>
  <c r="AA60" i="46" s="1"/>
  <c r="Z48" i="46"/>
  <c r="M49" i="41"/>
  <c r="M52" i="41" s="1"/>
  <c r="M54" i="41" s="1"/>
  <c r="M57" i="41" s="1"/>
  <c r="M60" i="41" s="1"/>
  <c r="V49" i="40"/>
  <c r="V52" i="40" s="1"/>
  <c r="V54" i="40" s="1"/>
  <c r="V57" i="40" s="1"/>
  <c r="V60" i="40" s="1"/>
  <c r="G49" i="35"/>
  <c r="G52" i="35" s="1"/>
  <c r="G54" i="35" s="1"/>
  <c r="G57" i="35" s="1"/>
  <c r="G60" i="35" s="1"/>
  <c r="Z48" i="35"/>
  <c r="P49" i="28"/>
  <c r="P52" i="28" s="1"/>
  <c r="P54" i="28" s="1"/>
  <c r="P57" i="28" s="1"/>
  <c r="P60" i="28" s="1"/>
  <c r="W49" i="27"/>
  <c r="W52" i="27" s="1"/>
  <c r="W54" i="27" s="1"/>
  <c r="W57" i="27" s="1"/>
  <c r="W60" i="27" s="1"/>
  <c r="X49" i="25"/>
  <c r="Z49" i="25" s="1"/>
  <c r="L49" i="24"/>
  <c r="L52" i="24" s="1"/>
  <c r="L54" i="24" s="1"/>
  <c r="L57" i="24" s="1"/>
  <c r="L60" i="24" s="1"/>
  <c r="J49" i="24"/>
  <c r="J52" i="24" s="1"/>
  <c r="J54" i="24" s="1"/>
  <c r="J57" i="24" s="1"/>
  <c r="J60" i="24" s="1"/>
  <c r="T49" i="23"/>
  <c r="T52" i="23" s="1"/>
  <c r="T54" i="23" s="1"/>
  <c r="T57" i="23" s="1"/>
  <c r="T60" i="23" s="1"/>
  <c r="I49" i="22"/>
  <c r="I52" i="22" s="1"/>
  <c r="I54" i="22" s="1"/>
  <c r="I57" i="22" s="1"/>
  <c r="I60" i="22" s="1"/>
  <c r="Y49" i="13"/>
  <c r="Y52" i="13" s="1"/>
  <c r="Y54" i="13" s="1"/>
  <c r="Y57" i="13" s="1"/>
  <c r="Y60" i="13" s="1"/>
  <c r="N49" i="12"/>
  <c r="N52" i="12" s="1"/>
  <c r="N54" i="12" s="1"/>
  <c r="N57" i="12" s="1"/>
  <c r="N60" i="12" s="1"/>
  <c r="D49" i="6"/>
  <c r="D52" i="6" s="1"/>
  <c r="D54" i="6" s="1"/>
  <c r="D57" i="6" s="1"/>
  <c r="D60" i="6" s="1"/>
  <c r="AA49" i="6"/>
  <c r="AA52" i="6" s="1"/>
  <c r="AA54" i="6" s="1"/>
  <c r="AA57" i="6" s="1"/>
  <c r="AA60" i="6" s="1"/>
  <c r="G49" i="4"/>
  <c r="G52" i="4" s="1"/>
  <c r="G54" i="4" s="1"/>
  <c r="G57" i="4" s="1"/>
  <c r="G60" i="4" s="1"/>
  <c r="P49" i="36"/>
  <c r="P52" i="36" s="1"/>
  <c r="P54" i="36" s="1"/>
  <c r="P57" i="36" s="1"/>
  <c r="P60" i="36" s="1"/>
  <c r="C49" i="25"/>
  <c r="C52" i="25" s="1"/>
  <c r="C54" i="25" s="1"/>
  <c r="C57" i="25" s="1"/>
  <c r="C60" i="25" s="1"/>
  <c r="M49" i="24"/>
  <c r="M52" i="24" s="1"/>
  <c r="M54" i="24" s="1"/>
  <c r="M57" i="24" s="1"/>
  <c r="M60" i="24" s="1"/>
  <c r="U49" i="23"/>
  <c r="U52" i="23" s="1"/>
  <c r="U54" i="23" s="1"/>
  <c r="U57" i="23" s="1"/>
  <c r="U60" i="23" s="1"/>
  <c r="Y49" i="20"/>
  <c r="Y52" i="20" s="1"/>
  <c r="Y54" i="20" s="1"/>
  <c r="Y57" i="20" s="1"/>
  <c r="Y60" i="20" s="1"/>
  <c r="F49" i="15"/>
  <c r="F52" i="15" s="1"/>
  <c r="F54" i="15" s="1"/>
  <c r="F57" i="15" s="1"/>
  <c r="F60" i="15" s="1"/>
  <c r="F49" i="13"/>
  <c r="F52" i="13" s="1"/>
  <c r="F54" i="13" s="1"/>
  <c r="F57" i="13" s="1"/>
  <c r="F60" i="13" s="1"/>
  <c r="O49" i="12"/>
  <c r="O52" i="12" s="1"/>
  <c r="O54" i="12" s="1"/>
  <c r="O57" i="12" s="1"/>
  <c r="O60" i="12" s="1"/>
  <c r="S49" i="9"/>
  <c r="S52" i="9" s="1"/>
  <c r="S54" i="9" s="1"/>
  <c r="S57" i="9" s="1"/>
  <c r="S60" i="9" s="1"/>
  <c r="L49" i="7"/>
  <c r="L52" i="7" s="1"/>
  <c r="L54" i="7" s="1"/>
  <c r="L57" i="7" s="1"/>
  <c r="L60" i="7" s="1"/>
  <c r="H49" i="4"/>
  <c r="H52" i="4" s="1"/>
  <c r="H54" i="4" s="1"/>
  <c r="H57" i="4" s="1"/>
  <c r="H60" i="4" s="1"/>
  <c r="V49" i="8"/>
  <c r="V52" i="8" s="1"/>
  <c r="V54" i="8" s="1"/>
  <c r="V57" i="8" s="1"/>
  <c r="V60" i="8" s="1"/>
  <c r="Q49" i="7"/>
  <c r="Q52" i="7" s="1"/>
  <c r="Q54" i="7" s="1"/>
  <c r="Q57" i="7" s="1"/>
  <c r="Q60" i="7" s="1"/>
  <c r="E49" i="6"/>
  <c r="E52" i="6" s="1"/>
  <c r="E54" i="6" s="1"/>
  <c r="E57" i="6" s="1"/>
  <c r="E60" i="6" s="1"/>
  <c r="AA49" i="5"/>
  <c r="AA52" i="5" s="1"/>
  <c r="AA54" i="5" s="1"/>
  <c r="AA57" i="5" s="1"/>
  <c r="AA60" i="5" s="1"/>
  <c r="K49" i="4"/>
  <c r="K52" i="4" s="1"/>
  <c r="K54" i="4" s="1"/>
  <c r="K57" i="4" s="1"/>
  <c r="K60" i="4" s="1"/>
  <c r="M49" i="4"/>
  <c r="M52" i="4" s="1"/>
  <c r="M54" i="4" s="1"/>
  <c r="M57" i="4" s="1"/>
  <c r="M60" i="4" s="1"/>
  <c r="Q49" i="3"/>
  <c r="Q52" i="3" s="1"/>
  <c r="Q54" i="3" s="1"/>
  <c r="Q57" i="3" s="1"/>
  <c r="Q60" i="3" s="1"/>
  <c r="P49" i="3"/>
  <c r="P52" i="3" s="1"/>
  <c r="P54" i="3" s="1"/>
  <c r="P57" i="3" s="1"/>
  <c r="P60" i="3" s="1"/>
  <c r="H49" i="10"/>
  <c r="H52" i="10" s="1"/>
  <c r="H54" i="10" s="1"/>
  <c r="H57" i="10" s="1"/>
  <c r="H60" i="10" s="1"/>
  <c r="E49" i="8"/>
  <c r="E52" i="8" s="1"/>
  <c r="E54" i="8" s="1"/>
  <c r="E57" i="8" s="1"/>
  <c r="E60" i="8" s="1"/>
  <c r="C49" i="7"/>
  <c r="C52" i="7" s="1"/>
  <c r="C54" i="7" s="1"/>
  <c r="C57" i="7" s="1"/>
  <c r="C60" i="7" s="1"/>
  <c r="J49" i="5"/>
  <c r="J52" i="5" s="1"/>
  <c r="J54" i="5" s="1"/>
  <c r="J57" i="5" s="1"/>
  <c r="J60" i="5" s="1"/>
  <c r="G49" i="2"/>
  <c r="G52" i="2" s="1"/>
  <c r="G54" i="2" s="1"/>
  <c r="G57" i="2" s="1"/>
  <c r="G60" i="2" s="1"/>
  <c r="J49" i="61"/>
  <c r="J52" i="61" s="1"/>
  <c r="J54" i="61" s="1"/>
  <c r="J57" i="61" s="1"/>
  <c r="J60" i="61" s="1"/>
  <c r="C49" i="60"/>
  <c r="C52" i="60" s="1"/>
  <c r="C54" i="60" s="1"/>
  <c r="C57" i="60" s="1"/>
  <c r="C60" i="60" s="1"/>
  <c r="Y49" i="60"/>
  <c r="Y52" i="60" s="1"/>
  <c r="Y54" i="60" s="1"/>
  <c r="Y57" i="60" s="1"/>
  <c r="Y60" i="60" s="1"/>
  <c r="N49" i="59"/>
  <c r="N52" i="59" s="1"/>
  <c r="N54" i="59" s="1"/>
  <c r="N57" i="59" s="1"/>
  <c r="N60" i="59" s="1"/>
  <c r="G49" i="57"/>
  <c r="G52" i="57" s="1"/>
  <c r="G54" i="57" s="1"/>
  <c r="G57" i="57" s="1"/>
  <c r="G60" i="57" s="1"/>
  <c r="Q49" i="56"/>
  <c r="Q52" i="56" s="1"/>
  <c r="Q54" i="56" s="1"/>
  <c r="Q57" i="56" s="1"/>
  <c r="Q60" i="56" s="1"/>
  <c r="I49" i="54"/>
  <c r="I52" i="54" s="1"/>
  <c r="I54" i="54" s="1"/>
  <c r="I57" i="54" s="1"/>
  <c r="I60" i="54" s="1"/>
  <c r="S49" i="53"/>
  <c r="S52" i="53" s="1"/>
  <c r="S54" i="53" s="1"/>
  <c r="S57" i="53" s="1"/>
  <c r="S60" i="53" s="1"/>
  <c r="F49" i="52"/>
  <c r="F52" i="52" s="1"/>
  <c r="F54" i="52" s="1"/>
  <c r="F57" i="52" s="1"/>
  <c r="F60" i="52" s="1"/>
  <c r="V49" i="50"/>
  <c r="V52" i="50" s="1"/>
  <c r="V54" i="50" s="1"/>
  <c r="V57" i="50" s="1"/>
  <c r="V60" i="50" s="1"/>
  <c r="E49" i="49"/>
  <c r="E52" i="49" s="1"/>
  <c r="E54" i="49" s="1"/>
  <c r="E57" i="49" s="1"/>
  <c r="E60" i="49" s="1"/>
  <c r="Z48" i="49"/>
  <c r="K49" i="48"/>
  <c r="K52" i="48" s="1"/>
  <c r="K54" i="48" s="1"/>
  <c r="K57" i="48" s="1"/>
  <c r="K60" i="48" s="1"/>
  <c r="S49" i="47"/>
  <c r="S52" i="47" s="1"/>
  <c r="S54" i="47" s="1"/>
  <c r="S57" i="47" s="1"/>
  <c r="S60" i="47" s="1"/>
  <c r="D49" i="46"/>
  <c r="D52" i="46" s="1"/>
  <c r="D54" i="46" s="1"/>
  <c r="D57" i="46" s="1"/>
  <c r="D60" i="46" s="1"/>
  <c r="N49" i="45"/>
  <c r="N52" i="45" s="1"/>
  <c r="N54" i="45" s="1"/>
  <c r="N57" i="45" s="1"/>
  <c r="N60" i="45" s="1"/>
  <c r="R49" i="43"/>
  <c r="R52" i="43" s="1"/>
  <c r="R54" i="43" s="1"/>
  <c r="R57" i="43" s="1"/>
  <c r="R60" i="43" s="1"/>
  <c r="W49" i="42"/>
  <c r="W52" i="42" s="1"/>
  <c r="W54" i="42" s="1"/>
  <c r="W57" i="42" s="1"/>
  <c r="W60" i="42" s="1"/>
  <c r="W49" i="37"/>
  <c r="W52" i="37" s="1"/>
  <c r="W54" i="37" s="1"/>
  <c r="W57" i="37" s="1"/>
  <c r="W60" i="37" s="1"/>
  <c r="E49" i="36"/>
  <c r="E52" i="36" s="1"/>
  <c r="E54" i="36" s="1"/>
  <c r="E57" i="36" s="1"/>
  <c r="E60" i="36" s="1"/>
  <c r="AA49" i="36"/>
  <c r="AA52" i="36" s="1"/>
  <c r="AA54" i="36" s="1"/>
  <c r="AA57" i="36" s="1"/>
  <c r="AA60" i="36" s="1"/>
  <c r="M49" i="35"/>
  <c r="M52" i="35" s="1"/>
  <c r="M54" i="35" s="1"/>
  <c r="M57" i="35" s="1"/>
  <c r="M60" i="35" s="1"/>
  <c r="D49" i="33"/>
  <c r="D52" i="33" s="1"/>
  <c r="D54" i="33" s="1"/>
  <c r="D57" i="33" s="1"/>
  <c r="D60" i="33" s="1"/>
  <c r="AA49" i="33"/>
  <c r="AA52" i="33" s="1"/>
  <c r="AA54" i="33" s="1"/>
  <c r="AA57" i="33" s="1"/>
  <c r="AA60" i="33" s="1"/>
  <c r="M49" i="32"/>
  <c r="M52" i="32" s="1"/>
  <c r="M54" i="32" s="1"/>
  <c r="M57" i="32" s="1"/>
  <c r="M60" i="32" s="1"/>
  <c r="K49" i="32"/>
  <c r="K52" i="32" s="1"/>
  <c r="K54" i="32" s="1"/>
  <c r="K57" i="32" s="1"/>
  <c r="K60" i="32" s="1"/>
  <c r="AA49" i="30"/>
  <c r="AA52" i="30" s="1"/>
  <c r="AA54" i="30" s="1"/>
  <c r="AA57" i="30" s="1"/>
  <c r="AA60" i="30" s="1"/>
  <c r="L49" i="29"/>
  <c r="L52" i="29" s="1"/>
  <c r="L54" i="29" s="1"/>
  <c r="L57" i="29" s="1"/>
  <c r="L60" i="29" s="1"/>
  <c r="T49" i="28"/>
  <c r="T52" i="28" s="1"/>
  <c r="T54" i="28" s="1"/>
  <c r="T57" i="28" s="1"/>
  <c r="T60" i="28" s="1"/>
  <c r="R49" i="28"/>
  <c r="R52" i="28" s="1"/>
  <c r="R54" i="28" s="1"/>
  <c r="R57" i="28" s="1"/>
  <c r="R60" i="28" s="1"/>
  <c r="D49" i="27"/>
  <c r="D52" i="27" s="1"/>
  <c r="D54" i="27" s="1"/>
  <c r="D57" i="27" s="1"/>
  <c r="D60" i="27" s="1"/>
  <c r="I49" i="26"/>
  <c r="I52" i="26" s="1"/>
  <c r="I54" i="26" s="1"/>
  <c r="I57" i="26" s="1"/>
  <c r="I60" i="26" s="1"/>
  <c r="M49" i="25"/>
  <c r="M52" i="25" s="1"/>
  <c r="M54" i="25" s="1"/>
  <c r="M57" i="25" s="1"/>
  <c r="M60" i="25" s="1"/>
  <c r="T49" i="24"/>
  <c r="T52" i="24" s="1"/>
  <c r="T54" i="24" s="1"/>
  <c r="T57" i="24" s="1"/>
  <c r="T60" i="24" s="1"/>
  <c r="E49" i="23"/>
  <c r="E52" i="23" s="1"/>
  <c r="E54" i="23" s="1"/>
  <c r="E57" i="23" s="1"/>
  <c r="E60" i="23" s="1"/>
  <c r="X49" i="23"/>
  <c r="M49" i="22"/>
  <c r="M52" i="22" s="1"/>
  <c r="M54" i="22" s="1"/>
  <c r="M57" i="22" s="1"/>
  <c r="M60" i="22" s="1"/>
  <c r="P49" i="19"/>
  <c r="P52" i="19" s="1"/>
  <c r="P54" i="19" s="1"/>
  <c r="P57" i="19" s="1"/>
  <c r="P60" i="19" s="1"/>
  <c r="H49" i="17"/>
  <c r="H52" i="17" s="1"/>
  <c r="H54" i="17" s="1"/>
  <c r="H57" i="17" s="1"/>
  <c r="H60" i="17" s="1"/>
  <c r="F49" i="17"/>
  <c r="F52" i="17" s="1"/>
  <c r="F54" i="17" s="1"/>
  <c r="F57" i="17" s="1"/>
  <c r="F60" i="17" s="1"/>
  <c r="K49" i="15"/>
  <c r="K52" i="15" s="1"/>
  <c r="K54" i="15" s="1"/>
  <c r="K57" i="15" s="1"/>
  <c r="K60" i="15" s="1"/>
  <c r="H49" i="15"/>
  <c r="H52" i="15" s="1"/>
  <c r="H54" i="15" s="1"/>
  <c r="H57" i="15" s="1"/>
  <c r="H60" i="15" s="1"/>
  <c r="N49" i="14"/>
  <c r="N52" i="14" s="1"/>
  <c r="N54" i="14" s="1"/>
  <c r="N57" i="14" s="1"/>
  <c r="N60" i="14" s="1"/>
  <c r="X49" i="12"/>
  <c r="T49" i="11"/>
  <c r="T52" i="11" s="1"/>
  <c r="T54" i="11" s="1"/>
  <c r="T57" i="11" s="1"/>
  <c r="T60" i="11" s="1"/>
  <c r="I49" i="10"/>
  <c r="I52" i="10" s="1"/>
  <c r="I54" i="10" s="1"/>
  <c r="I57" i="10" s="1"/>
  <c r="I60" i="10" s="1"/>
  <c r="F49" i="8"/>
  <c r="F52" i="8" s="1"/>
  <c r="F54" i="8" s="1"/>
  <c r="F57" i="8" s="1"/>
  <c r="F60" i="8" s="1"/>
  <c r="K49" i="6"/>
  <c r="K52" i="6" s="1"/>
  <c r="K54" i="6" s="1"/>
  <c r="K57" i="6" s="1"/>
  <c r="K60" i="6" s="1"/>
  <c r="K49" i="5"/>
  <c r="K52" i="5" s="1"/>
  <c r="K54" i="5" s="1"/>
  <c r="K57" i="5" s="1"/>
  <c r="K60" i="5" s="1"/>
  <c r="U49" i="3"/>
  <c r="U52" i="3" s="1"/>
  <c r="U54" i="3" s="1"/>
  <c r="U57" i="3" s="1"/>
  <c r="U60" i="3" s="1"/>
  <c r="W49" i="41"/>
  <c r="W52" i="41" s="1"/>
  <c r="W54" i="41" s="1"/>
  <c r="W57" i="41" s="1"/>
  <c r="W60" i="41" s="1"/>
  <c r="H49" i="40"/>
  <c r="H52" i="40" s="1"/>
  <c r="H54" i="40" s="1"/>
  <c r="H57" i="40" s="1"/>
  <c r="H60" i="40" s="1"/>
  <c r="M49" i="39"/>
  <c r="M52" i="39" s="1"/>
  <c r="M54" i="39" s="1"/>
  <c r="M57" i="39" s="1"/>
  <c r="M60" i="39" s="1"/>
  <c r="K49" i="35"/>
  <c r="K52" i="35" s="1"/>
  <c r="K54" i="35" s="1"/>
  <c r="K57" i="35" s="1"/>
  <c r="K60" i="35" s="1"/>
  <c r="E49" i="27"/>
  <c r="E52" i="27" s="1"/>
  <c r="E54" i="27" s="1"/>
  <c r="E57" i="27" s="1"/>
  <c r="E60" i="27" s="1"/>
  <c r="C49" i="27"/>
  <c r="C52" i="27" s="1"/>
  <c r="C54" i="27" s="1"/>
  <c r="C57" i="27" s="1"/>
  <c r="C60" i="27" s="1"/>
  <c r="J49" i="26"/>
  <c r="J52" i="26" s="1"/>
  <c r="J54" i="26" s="1"/>
  <c r="J57" i="26" s="1"/>
  <c r="J60" i="26" s="1"/>
  <c r="U49" i="24"/>
  <c r="U52" i="24" s="1"/>
  <c r="U54" i="24" s="1"/>
  <c r="U57" i="24" s="1"/>
  <c r="U60" i="24" s="1"/>
  <c r="Q49" i="19"/>
  <c r="Q52" i="19" s="1"/>
  <c r="Q54" i="19" s="1"/>
  <c r="Q57" i="19" s="1"/>
  <c r="Q60" i="19" s="1"/>
  <c r="T49" i="18"/>
  <c r="T52" i="18" s="1"/>
  <c r="T54" i="18" s="1"/>
  <c r="T57" i="18" s="1"/>
  <c r="T60" i="18" s="1"/>
  <c r="I49" i="17"/>
  <c r="I52" i="17" s="1"/>
  <c r="I54" i="17" s="1"/>
  <c r="I57" i="17" s="1"/>
  <c r="I60" i="17" s="1"/>
  <c r="G49" i="16"/>
  <c r="G52" i="16" s="1"/>
  <c r="G54" i="16" s="1"/>
  <c r="G57" i="16" s="1"/>
  <c r="G60" i="16" s="1"/>
  <c r="C49" i="12"/>
  <c r="C52" i="12" s="1"/>
  <c r="C54" i="12" s="1"/>
  <c r="C57" i="12" s="1"/>
  <c r="C60" i="12" s="1"/>
  <c r="U49" i="11"/>
  <c r="U52" i="11" s="1"/>
  <c r="U54" i="11" s="1"/>
  <c r="U57" i="11" s="1"/>
  <c r="U60" i="11" s="1"/>
  <c r="S49" i="11"/>
  <c r="S52" i="11" s="1"/>
  <c r="S54" i="11" s="1"/>
  <c r="S57" i="11" s="1"/>
  <c r="S60" i="11" s="1"/>
  <c r="H49" i="9"/>
  <c r="H52" i="9" s="1"/>
  <c r="H54" i="9" s="1"/>
  <c r="H57" i="9" s="1"/>
  <c r="H60" i="9" s="1"/>
  <c r="AA49" i="7"/>
  <c r="AA52" i="7" s="1"/>
  <c r="AA54" i="7" s="1"/>
  <c r="AA57" i="7" s="1"/>
  <c r="AA60" i="7" s="1"/>
  <c r="R49" i="4"/>
  <c r="R52" i="4" s="1"/>
  <c r="R54" i="4" s="1"/>
  <c r="R57" i="4" s="1"/>
  <c r="R60" i="4" s="1"/>
  <c r="V49" i="3"/>
  <c r="V52" i="3" s="1"/>
  <c r="V54" i="3" s="1"/>
  <c r="V57" i="3" s="1"/>
  <c r="V60" i="3" s="1"/>
  <c r="AA49" i="42"/>
  <c r="AA52" i="42" s="1"/>
  <c r="AA54" i="42" s="1"/>
  <c r="AA57" i="42" s="1"/>
  <c r="AA60" i="42" s="1"/>
  <c r="D49" i="41"/>
  <c r="D52" i="41" s="1"/>
  <c r="D54" i="41" s="1"/>
  <c r="D57" i="41" s="1"/>
  <c r="D60" i="41" s="1"/>
  <c r="AA49" i="41"/>
  <c r="AA52" i="41" s="1"/>
  <c r="AA54" i="41" s="1"/>
  <c r="AA57" i="41" s="1"/>
  <c r="AA60" i="41" s="1"/>
  <c r="C49" i="38"/>
  <c r="C52" i="38" s="1"/>
  <c r="C54" i="38" s="1"/>
  <c r="C57" i="38" s="1"/>
  <c r="C60" i="38" s="1"/>
  <c r="E49" i="37"/>
  <c r="E52" i="37" s="1"/>
  <c r="E54" i="37" s="1"/>
  <c r="E57" i="37" s="1"/>
  <c r="E60" i="37" s="1"/>
  <c r="I49" i="36"/>
  <c r="I52" i="36" s="1"/>
  <c r="I54" i="36" s="1"/>
  <c r="I57" i="36" s="1"/>
  <c r="I60" i="36" s="1"/>
  <c r="Q49" i="35"/>
  <c r="Q52" i="35" s="1"/>
  <c r="Q54" i="35" s="1"/>
  <c r="Q57" i="35" s="1"/>
  <c r="Q60" i="35" s="1"/>
  <c r="C49" i="34"/>
  <c r="C52" i="34" s="1"/>
  <c r="C54" i="34" s="1"/>
  <c r="C57" i="34" s="1"/>
  <c r="C60" i="34" s="1"/>
  <c r="H49" i="33"/>
  <c r="H52" i="33" s="1"/>
  <c r="H54" i="33" s="1"/>
  <c r="H57" i="33" s="1"/>
  <c r="H60" i="33" s="1"/>
  <c r="F49" i="33"/>
  <c r="F52" i="33" s="1"/>
  <c r="F54" i="33" s="1"/>
  <c r="F57" i="33" s="1"/>
  <c r="F60" i="33" s="1"/>
  <c r="Q49" i="32"/>
  <c r="Q52" i="32" s="1"/>
  <c r="Q54" i="32" s="1"/>
  <c r="Q57" i="32" s="1"/>
  <c r="Q60" i="32" s="1"/>
  <c r="O49" i="32"/>
  <c r="O52" i="32" s="1"/>
  <c r="O54" i="32" s="1"/>
  <c r="O57" i="32" s="1"/>
  <c r="O60" i="32" s="1"/>
  <c r="T49" i="31"/>
  <c r="T52" i="31" s="1"/>
  <c r="T54" i="31" s="1"/>
  <c r="T57" i="31" s="1"/>
  <c r="T60" i="31" s="1"/>
  <c r="I49" i="30"/>
  <c r="I52" i="30" s="1"/>
  <c r="I54" i="30" s="1"/>
  <c r="I57" i="30" s="1"/>
  <c r="I60" i="30" s="1"/>
  <c r="P49" i="29"/>
  <c r="P52" i="29" s="1"/>
  <c r="P54" i="29" s="1"/>
  <c r="P57" i="29" s="1"/>
  <c r="P60" i="29" s="1"/>
  <c r="N49" i="29"/>
  <c r="N52" i="29" s="1"/>
  <c r="N54" i="29" s="1"/>
  <c r="N57" i="29" s="1"/>
  <c r="N60" i="29" s="1"/>
  <c r="H49" i="27"/>
  <c r="H52" i="27" s="1"/>
  <c r="H54" i="27" s="1"/>
  <c r="H57" i="27" s="1"/>
  <c r="H60" i="27" s="1"/>
  <c r="M49" i="26"/>
  <c r="M52" i="26" s="1"/>
  <c r="M54" i="26" s="1"/>
  <c r="M57" i="26" s="1"/>
  <c r="M60" i="26" s="1"/>
  <c r="Q49" i="25"/>
  <c r="Q52" i="25" s="1"/>
  <c r="Q54" i="25" s="1"/>
  <c r="Q57" i="25" s="1"/>
  <c r="Q60" i="25" s="1"/>
  <c r="O49" i="15"/>
  <c r="O52" i="15" s="1"/>
  <c r="O54" i="15" s="1"/>
  <c r="O57" i="15" s="1"/>
  <c r="O60" i="15" s="1"/>
  <c r="R49" i="14"/>
  <c r="R52" i="14" s="1"/>
  <c r="R54" i="14" s="1"/>
  <c r="R57" i="14" s="1"/>
  <c r="R60" i="14" s="1"/>
  <c r="F49" i="12"/>
  <c r="F52" i="12" s="1"/>
  <c r="F54" i="12" s="1"/>
  <c r="F57" i="12" s="1"/>
  <c r="F60" i="12" s="1"/>
  <c r="J49" i="8"/>
  <c r="J52" i="8" s="1"/>
  <c r="J54" i="8" s="1"/>
  <c r="J57" i="8" s="1"/>
  <c r="J60" i="8" s="1"/>
  <c r="O49" i="5"/>
  <c r="O52" i="5" s="1"/>
  <c r="O54" i="5" s="1"/>
  <c r="O57" i="5" s="1"/>
  <c r="O60" i="5" s="1"/>
  <c r="V49" i="56"/>
  <c r="V52" i="56" s="1"/>
  <c r="V54" i="56" s="1"/>
  <c r="V57" i="56" s="1"/>
  <c r="V60" i="56" s="1"/>
  <c r="S49" i="56"/>
  <c r="S52" i="56" s="1"/>
  <c r="S54" i="56" s="1"/>
  <c r="S57" i="56" s="1"/>
  <c r="S60" i="56" s="1"/>
  <c r="N49" i="54"/>
  <c r="N52" i="54" s="1"/>
  <c r="N54" i="54" s="1"/>
  <c r="N57" i="54" s="1"/>
  <c r="N60" i="54" s="1"/>
  <c r="D49" i="53"/>
  <c r="D52" i="53" s="1"/>
  <c r="D54" i="53" s="1"/>
  <c r="D57" i="53" s="1"/>
  <c r="D60" i="53" s="1"/>
  <c r="Z48" i="53"/>
  <c r="M49" i="52"/>
  <c r="M52" i="52" s="1"/>
  <c r="M54" i="52" s="1"/>
  <c r="M57" i="52" s="1"/>
  <c r="M60" i="52" s="1"/>
  <c r="K49" i="52"/>
  <c r="K52" i="52" s="1"/>
  <c r="K54" i="52" s="1"/>
  <c r="K57" i="52" s="1"/>
  <c r="K60" i="52" s="1"/>
  <c r="W49" i="51"/>
  <c r="W52" i="51" s="1"/>
  <c r="W54" i="51" s="1"/>
  <c r="W57" i="51" s="1"/>
  <c r="W60" i="51" s="1"/>
  <c r="E49" i="50"/>
  <c r="E52" i="50" s="1"/>
  <c r="E54" i="50" s="1"/>
  <c r="E57" i="50" s="1"/>
  <c r="E60" i="50" s="1"/>
  <c r="C49" i="50"/>
  <c r="C52" i="50" s="1"/>
  <c r="C54" i="50" s="1"/>
  <c r="C57" i="50" s="1"/>
  <c r="C60" i="50" s="1"/>
  <c r="J49" i="49"/>
  <c r="J52" i="49" s="1"/>
  <c r="J54" i="49" s="1"/>
  <c r="J57" i="49" s="1"/>
  <c r="J60" i="49" s="1"/>
  <c r="P49" i="48"/>
  <c r="P52" i="48" s="1"/>
  <c r="P54" i="48" s="1"/>
  <c r="P57" i="48" s="1"/>
  <c r="P60" i="48" s="1"/>
  <c r="X49" i="47"/>
  <c r="Z49" i="47" s="1"/>
  <c r="V49" i="47"/>
  <c r="V52" i="47" s="1"/>
  <c r="V54" i="47" s="1"/>
  <c r="V57" i="47" s="1"/>
  <c r="V60" i="47" s="1"/>
  <c r="K49" i="46"/>
  <c r="K52" i="46" s="1"/>
  <c r="K54" i="46" s="1"/>
  <c r="K57" i="46" s="1"/>
  <c r="K60" i="46" s="1"/>
  <c r="S49" i="45"/>
  <c r="S52" i="45" s="1"/>
  <c r="S54" i="45" s="1"/>
  <c r="S57" i="45" s="1"/>
  <c r="S60" i="45" s="1"/>
  <c r="W49" i="43"/>
  <c r="W52" i="43" s="1"/>
  <c r="W54" i="43" s="1"/>
  <c r="W57" i="43" s="1"/>
  <c r="W60" i="43" s="1"/>
  <c r="F49" i="42"/>
  <c r="F52" i="42" s="1"/>
  <c r="F54" i="42" s="1"/>
  <c r="F57" i="42" s="1"/>
  <c r="F60" i="42" s="1"/>
  <c r="L49" i="40"/>
  <c r="L52" i="40" s="1"/>
  <c r="L54" i="40" s="1"/>
  <c r="L57" i="40" s="1"/>
  <c r="L60" i="40" s="1"/>
  <c r="Q49" i="39"/>
  <c r="Q52" i="39" s="1"/>
  <c r="Q54" i="39" s="1"/>
  <c r="Q57" i="39" s="1"/>
  <c r="Q60" i="39" s="1"/>
  <c r="D49" i="38"/>
  <c r="D52" i="38" s="1"/>
  <c r="D54" i="38" s="1"/>
  <c r="D57" i="38" s="1"/>
  <c r="D60" i="38" s="1"/>
  <c r="G49" i="36"/>
  <c r="G52" i="36" s="1"/>
  <c r="G54" i="36" s="1"/>
  <c r="G57" i="36" s="1"/>
  <c r="G60" i="36" s="1"/>
  <c r="R49" i="35"/>
  <c r="R52" i="35" s="1"/>
  <c r="R54" i="35" s="1"/>
  <c r="R57" i="35" s="1"/>
  <c r="R60" i="35" s="1"/>
  <c r="X49" i="31"/>
  <c r="J49" i="30"/>
  <c r="J52" i="30" s="1"/>
  <c r="J54" i="30" s="1"/>
  <c r="J57" i="30" s="1"/>
  <c r="J60" i="30" s="1"/>
  <c r="C49" i="28"/>
  <c r="C52" i="28" s="1"/>
  <c r="C54" i="28" s="1"/>
  <c r="C57" i="28" s="1"/>
  <c r="C60" i="28" s="1"/>
  <c r="I49" i="27"/>
  <c r="I52" i="27" s="1"/>
  <c r="I54" i="27" s="1"/>
  <c r="I57" i="27" s="1"/>
  <c r="I60" i="27" s="1"/>
  <c r="N49" i="26"/>
  <c r="N52" i="26" s="1"/>
  <c r="N54" i="26" s="1"/>
  <c r="N57" i="26" s="1"/>
  <c r="N60" i="26" s="1"/>
  <c r="L49" i="26"/>
  <c r="L52" i="26" s="1"/>
  <c r="L54" i="26" s="1"/>
  <c r="L57" i="26" s="1"/>
  <c r="L60" i="26" s="1"/>
  <c r="R49" i="25"/>
  <c r="R52" i="25" s="1"/>
  <c r="R54" i="25" s="1"/>
  <c r="R57" i="25" s="1"/>
  <c r="R60" i="25" s="1"/>
  <c r="C49" i="24"/>
  <c r="C52" i="24" s="1"/>
  <c r="C54" i="24" s="1"/>
  <c r="C57" i="24" s="1"/>
  <c r="C60" i="24" s="1"/>
  <c r="Y49" i="24"/>
  <c r="Y52" i="24" s="1"/>
  <c r="Y54" i="24" s="1"/>
  <c r="Y57" i="24" s="1"/>
  <c r="Y60" i="24" s="1"/>
  <c r="W49" i="24"/>
  <c r="W52" i="24" s="1"/>
  <c r="W54" i="24" s="1"/>
  <c r="W57" i="24" s="1"/>
  <c r="W60" i="24" s="1"/>
  <c r="J49" i="23"/>
  <c r="J52" i="23" s="1"/>
  <c r="J54" i="23" s="1"/>
  <c r="J57" i="23" s="1"/>
  <c r="J60" i="23" s="1"/>
  <c r="R49" i="22"/>
  <c r="R52" i="22" s="1"/>
  <c r="R54" i="22" s="1"/>
  <c r="R57" i="22" s="1"/>
  <c r="R60" i="22" s="1"/>
  <c r="N49" i="21"/>
  <c r="N52" i="21" s="1"/>
  <c r="N54" i="21" s="1"/>
  <c r="N57" i="21" s="1"/>
  <c r="N60" i="21" s="1"/>
  <c r="O49" i="20"/>
  <c r="O52" i="20" s="1"/>
  <c r="O54" i="20" s="1"/>
  <c r="O57" i="20" s="1"/>
  <c r="O60" i="20" s="1"/>
  <c r="U49" i="19"/>
  <c r="U52" i="19" s="1"/>
  <c r="U54" i="19" s="1"/>
  <c r="U57" i="19" s="1"/>
  <c r="U60" i="19" s="1"/>
  <c r="M49" i="17"/>
  <c r="M52" i="17" s="1"/>
  <c r="M54" i="17" s="1"/>
  <c r="M57" i="17" s="1"/>
  <c r="M60" i="17" s="1"/>
  <c r="N49" i="16"/>
  <c r="N52" i="16" s="1"/>
  <c r="N54" i="16" s="1"/>
  <c r="N57" i="16" s="1"/>
  <c r="N60" i="16" s="1"/>
  <c r="S49" i="14"/>
  <c r="S52" i="14" s="1"/>
  <c r="S54" i="14" s="1"/>
  <c r="S57" i="14" s="1"/>
  <c r="S60" i="14" s="1"/>
  <c r="V49" i="13"/>
  <c r="V52" i="13" s="1"/>
  <c r="V54" i="13" s="1"/>
  <c r="V57" i="13" s="1"/>
  <c r="V60" i="13" s="1"/>
  <c r="G49" i="12"/>
  <c r="G52" i="12" s="1"/>
  <c r="G54" i="12" s="1"/>
  <c r="G57" i="12" s="1"/>
  <c r="G60" i="12" s="1"/>
  <c r="Y49" i="11"/>
  <c r="Y52" i="11" s="1"/>
  <c r="Y54" i="11" s="1"/>
  <c r="Y57" i="11" s="1"/>
  <c r="Y60" i="11" s="1"/>
  <c r="L49" i="9"/>
  <c r="L52" i="9" s="1"/>
  <c r="L54" i="9" s="1"/>
  <c r="L57" i="9" s="1"/>
  <c r="L60" i="9" s="1"/>
  <c r="P49" i="6"/>
  <c r="P52" i="6" s="1"/>
  <c r="P54" i="6" s="1"/>
  <c r="P57" i="6" s="1"/>
  <c r="P60" i="6" s="1"/>
  <c r="D49" i="3"/>
  <c r="D52" i="3" s="1"/>
  <c r="D54" i="3" s="1"/>
  <c r="D57" i="3" s="1"/>
  <c r="D60" i="3" s="1"/>
  <c r="AA49" i="3"/>
  <c r="AA52" i="3" s="1"/>
  <c r="AA54" i="3" s="1"/>
  <c r="AA57" i="3" s="1"/>
  <c r="AA60" i="3" s="1"/>
  <c r="M49" i="2"/>
  <c r="M52" i="2" s="1"/>
  <c r="M54" i="2" s="1"/>
  <c r="M57" i="2" s="1"/>
  <c r="M60" i="2" s="1"/>
  <c r="F49" i="50"/>
  <c r="F52" i="50" s="1"/>
  <c r="F54" i="50" s="1"/>
  <c r="F57" i="50" s="1"/>
  <c r="F60" i="50" s="1"/>
  <c r="AA49" i="50"/>
  <c r="AA52" i="50" s="1"/>
  <c r="AA54" i="50" s="1"/>
  <c r="AA57" i="50" s="1"/>
  <c r="AA60" i="50" s="1"/>
  <c r="Q49" i="48"/>
  <c r="Q52" i="48" s="1"/>
  <c r="Q54" i="48" s="1"/>
  <c r="Q57" i="48" s="1"/>
  <c r="Q60" i="48" s="1"/>
  <c r="C49" i="47"/>
  <c r="C52" i="47" s="1"/>
  <c r="C54" i="47" s="1"/>
  <c r="C57" i="47" s="1"/>
  <c r="C60" i="47" s="1"/>
  <c r="Y49" i="47"/>
  <c r="Y52" i="47" s="1"/>
  <c r="Y54" i="47" s="1"/>
  <c r="Y57" i="47" s="1"/>
  <c r="Y60" i="47" s="1"/>
  <c r="T49" i="45"/>
  <c r="T52" i="45" s="1"/>
  <c r="T54" i="45" s="1"/>
  <c r="T57" i="45" s="1"/>
  <c r="T60" i="45" s="1"/>
  <c r="M49" i="44"/>
  <c r="M52" i="44" s="1"/>
  <c r="M54" i="44" s="1"/>
  <c r="M57" i="44" s="1"/>
  <c r="M60" i="44" s="1"/>
  <c r="M49" i="40"/>
  <c r="M52" i="40" s="1"/>
  <c r="M54" i="40" s="1"/>
  <c r="M57" i="40" s="1"/>
  <c r="M60" i="40" s="1"/>
  <c r="R49" i="39"/>
  <c r="R52" i="39" s="1"/>
  <c r="R54" i="39" s="1"/>
  <c r="R57" i="39" s="1"/>
  <c r="R60" i="39" s="1"/>
  <c r="G49" i="37"/>
  <c r="G52" i="37" s="1"/>
  <c r="G54" i="37" s="1"/>
  <c r="G57" i="37" s="1"/>
  <c r="G60" i="37" s="1"/>
  <c r="P49" i="35"/>
  <c r="P52" i="35" s="1"/>
  <c r="P54" i="35" s="1"/>
  <c r="P57" i="35" s="1"/>
  <c r="P60" i="35" s="1"/>
  <c r="AA49" i="34"/>
  <c r="AA52" i="34" s="1"/>
  <c r="AA54" i="34" s="1"/>
  <c r="AA57" i="34" s="1"/>
  <c r="AA60" i="34" s="1"/>
  <c r="R49" i="29"/>
  <c r="R52" i="29" s="1"/>
  <c r="R54" i="29" s="1"/>
  <c r="R57" i="29" s="1"/>
  <c r="R60" i="29" s="1"/>
  <c r="D49" i="28"/>
  <c r="D52" i="28" s="1"/>
  <c r="D54" i="28" s="1"/>
  <c r="D57" i="28" s="1"/>
  <c r="D60" i="28" s="1"/>
  <c r="D49" i="24"/>
  <c r="D52" i="24" s="1"/>
  <c r="D54" i="24" s="1"/>
  <c r="D57" i="24" s="1"/>
  <c r="D60" i="24" s="1"/>
  <c r="H49" i="23"/>
  <c r="H52" i="23" s="1"/>
  <c r="H54" i="23" s="1"/>
  <c r="H57" i="23" s="1"/>
  <c r="H60" i="23" s="1"/>
  <c r="O49" i="21"/>
  <c r="O52" i="21" s="1"/>
  <c r="O54" i="21" s="1"/>
  <c r="O57" i="21" s="1"/>
  <c r="O60" i="21" s="1"/>
  <c r="P49" i="20"/>
  <c r="P52" i="20" s="1"/>
  <c r="P54" i="20" s="1"/>
  <c r="P57" i="20" s="1"/>
  <c r="P60" i="20" s="1"/>
  <c r="Y49" i="18"/>
  <c r="Y52" i="18" s="1"/>
  <c r="Y54" i="18" s="1"/>
  <c r="Y57" i="18" s="1"/>
  <c r="Y60" i="18" s="1"/>
  <c r="N49" i="15"/>
  <c r="N52" i="15" s="1"/>
  <c r="N54" i="15" s="1"/>
  <c r="N57" i="15" s="1"/>
  <c r="N60" i="15" s="1"/>
  <c r="H49" i="12"/>
  <c r="H52" i="12" s="1"/>
  <c r="H54" i="12" s="1"/>
  <c r="H57" i="12" s="1"/>
  <c r="H60" i="12" s="1"/>
  <c r="D49" i="11"/>
  <c r="D52" i="11" s="1"/>
  <c r="D54" i="11" s="1"/>
  <c r="D57" i="11" s="1"/>
  <c r="D60" i="11" s="1"/>
  <c r="M49" i="9"/>
  <c r="M52" i="9" s="1"/>
  <c r="M54" i="9" s="1"/>
  <c r="M57" i="9" s="1"/>
  <c r="M60" i="9" s="1"/>
  <c r="Q49" i="6"/>
  <c r="Q52" i="6" s="1"/>
  <c r="Q54" i="6" s="1"/>
  <c r="Q57" i="6" s="1"/>
  <c r="Q60" i="6" s="1"/>
  <c r="W49" i="4"/>
  <c r="W52" i="4" s="1"/>
  <c r="W54" i="4" s="1"/>
  <c r="W57" i="4" s="1"/>
  <c r="W60" i="4" s="1"/>
  <c r="E49" i="3"/>
  <c r="E52" i="3" s="1"/>
  <c r="E54" i="3" s="1"/>
  <c r="E57" i="3" s="1"/>
  <c r="E60" i="3" s="1"/>
  <c r="N49" i="8"/>
  <c r="N52" i="8" s="1"/>
  <c r="N54" i="8" s="1"/>
  <c r="N57" i="8" s="1"/>
  <c r="N60" i="8" s="1"/>
  <c r="S49" i="5"/>
  <c r="S52" i="5" s="1"/>
  <c r="S54" i="5" s="1"/>
  <c r="S57" i="5" s="1"/>
  <c r="S60" i="5" s="1"/>
  <c r="L49" i="60"/>
  <c r="L52" i="60" s="1"/>
  <c r="L54" i="60" s="1"/>
  <c r="L57" i="60" s="1"/>
  <c r="L60" i="60" s="1"/>
  <c r="U49" i="59"/>
  <c r="U52" i="59" s="1"/>
  <c r="U54" i="59" s="1"/>
  <c r="U57" i="59" s="1"/>
  <c r="U60" i="59" s="1"/>
  <c r="F49" i="58"/>
  <c r="F52" i="58" s="1"/>
  <c r="F54" i="58" s="1"/>
  <c r="F57" i="58" s="1"/>
  <c r="F60" i="58" s="1"/>
  <c r="D49" i="56"/>
  <c r="D52" i="56" s="1"/>
  <c r="D54" i="56" s="1"/>
  <c r="D57" i="56" s="1"/>
  <c r="D60" i="56" s="1"/>
  <c r="M49" i="55"/>
  <c r="M52" i="55" s="1"/>
  <c r="M54" i="55" s="1"/>
  <c r="M57" i="55" s="1"/>
  <c r="M60" i="55" s="1"/>
  <c r="H49" i="53"/>
  <c r="H52" i="53" s="1"/>
  <c r="H54" i="53" s="1"/>
  <c r="H57" i="53" s="1"/>
  <c r="H60" i="53" s="1"/>
  <c r="F49" i="53"/>
  <c r="F52" i="53" s="1"/>
  <c r="F54" i="53" s="1"/>
  <c r="F57" i="53" s="1"/>
  <c r="F60" i="53" s="1"/>
  <c r="E49" i="51"/>
  <c r="E52" i="51" s="1"/>
  <c r="E54" i="51" s="1"/>
  <c r="E57" i="51" s="1"/>
  <c r="E60" i="51" s="1"/>
  <c r="I49" i="50"/>
  <c r="I52" i="50" s="1"/>
  <c r="I54" i="50" s="1"/>
  <c r="I57" i="50" s="1"/>
  <c r="I60" i="50" s="1"/>
  <c r="N49" i="49"/>
  <c r="N52" i="49" s="1"/>
  <c r="N54" i="49" s="1"/>
  <c r="N57" i="49" s="1"/>
  <c r="N60" i="49" s="1"/>
  <c r="U49" i="45"/>
  <c r="U52" i="45" s="1"/>
  <c r="U54" i="45" s="1"/>
  <c r="U57" i="45" s="1"/>
  <c r="U60" i="45" s="1"/>
  <c r="P49" i="44"/>
  <c r="P52" i="44" s="1"/>
  <c r="P54" i="44" s="1"/>
  <c r="P57" i="44" s="1"/>
  <c r="P60" i="44" s="1"/>
  <c r="J49" i="42"/>
  <c r="J52" i="42" s="1"/>
  <c r="J54" i="42" s="1"/>
  <c r="J57" i="42" s="1"/>
  <c r="J60" i="42" s="1"/>
  <c r="I49" i="41"/>
  <c r="I52" i="41" s="1"/>
  <c r="I54" i="41" s="1"/>
  <c r="I57" i="41" s="1"/>
  <c r="I60" i="41" s="1"/>
  <c r="P49" i="40"/>
  <c r="P52" i="40" s="1"/>
  <c r="P54" i="40" s="1"/>
  <c r="P57" i="40" s="1"/>
  <c r="P60" i="40" s="1"/>
  <c r="U49" i="39"/>
  <c r="U52" i="39" s="1"/>
  <c r="U54" i="39" s="1"/>
  <c r="U57" i="39" s="1"/>
  <c r="U60" i="39" s="1"/>
  <c r="N49" i="36"/>
  <c r="N52" i="36" s="1"/>
  <c r="N54" i="36" s="1"/>
  <c r="N57" i="36" s="1"/>
  <c r="N60" i="36" s="1"/>
  <c r="K49" i="36"/>
  <c r="K52" i="36" s="1"/>
  <c r="K54" i="36" s="1"/>
  <c r="K57" i="36" s="1"/>
  <c r="K60" i="36" s="1"/>
  <c r="V49" i="35"/>
  <c r="V52" i="35" s="1"/>
  <c r="V54" i="35" s="1"/>
  <c r="V57" i="35" s="1"/>
  <c r="V60" i="35" s="1"/>
  <c r="E49" i="34"/>
  <c r="E52" i="34" s="1"/>
  <c r="E54" i="34" s="1"/>
  <c r="E57" i="34" s="1"/>
  <c r="E60" i="34" s="1"/>
  <c r="F49" i="31"/>
  <c r="F52" i="31" s="1"/>
  <c r="F54" i="31" s="1"/>
  <c r="F57" i="31" s="1"/>
  <c r="F60" i="31" s="1"/>
  <c r="N49" i="30"/>
  <c r="N52" i="30" s="1"/>
  <c r="N54" i="30" s="1"/>
  <c r="N57" i="30" s="1"/>
  <c r="N60" i="30" s="1"/>
  <c r="G49" i="28"/>
  <c r="G52" i="28" s="1"/>
  <c r="G54" i="28" s="1"/>
  <c r="G57" i="28" s="1"/>
  <c r="G60" i="28" s="1"/>
  <c r="M49" i="27"/>
  <c r="M52" i="27" s="1"/>
  <c r="M54" i="27" s="1"/>
  <c r="M57" i="27" s="1"/>
  <c r="M60" i="27" s="1"/>
  <c r="K49" i="27"/>
  <c r="K52" i="27" s="1"/>
  <c r="K54" i="27" s="1"/>
  <c r="K57" i="27" s="1"/>
  <c r="K60" i="27" s="1"/>
  <c r="R49" i="26"/>
  <c r="R52" i="26" s="1"/>
  <c r="R54" i="26" s="1"/>
  <c r="R57" i="26" s="1"/>
  <c r="R60" i="26" s="1"/>
  <c r="V49" i="25"/>
  <c r="V52" i="25" s="1"/>
  <c r="V54" i="25" s="1"/>
  <c r="V57" i="25" s="1"/>
  <c r="V60" i="25" s="1"/>
  <c r="N49" i="23"/>
  <c r="N52" i="23" s="1"/>
  <c r="N54" i="23" s="1"/>
  <c r="N57" i="23" s="1"/>
  <c r="N60" i="23" s="1"/>
  <c r="K49" i="23"/>
  <c r="K52" i="23" s="1"/>
  <c r="K54" i="23" s="1"/>
  <c r="K57" i="23" s="1"/>
  <c r="K60" i="23" s="1"/>
  <c r="V49" i="22"/>
  <c r="V52" i="22" s="1"/>
  <c r="V54" i="22" s="1"/>
  <c r="V57" i="22" s="1"/>
  <c r="V60" i="22" s="1"/>
  <c r="C49" i="19"/>
  <c r="C52" i="19" s="1"/>
  <c r="C54" i="19" s="1"/>
  <c r="C57" i="19" s="1"/>
  <c r="C60" i="19" s="1"/>
  <c r="F49" i="18"/>
  <c r="F52" i="18" s="1"/>
  <c r="F54" i="18" s="1"/>
  <c r="F57" i="18" s="1"/>
  <c r="F60" i="18" s="1"/>
  <c r="Q49" i="17"/>
  <c r="Q52" i="17" s="1"/>
  <c r="Q54" i="17" s="1"/>
  <c r="Q57" i="17" s="1"/>
  <c r="Q60" i="17" s="1"/>
  <c r="R49" i="16"/>
  <c r="R52" i="16" s="1"/>
  <c r="R54" i="16" s="1"/>
  <c r="R57" i="16" s="1"/>
  <c r="R60" i="16" s="1"/>
  <c r="O49" i="16"/>
  <c r="O52" i="16" s="1"/>
  <c r="O54" i="16" s="1"/>
  <c r="O57" i="16" s="1"/>
  <c r="O60" i="16" s="1"/>
  <c r="T49" i="15"/>
  <c r="T52" i="15" s="1"/>
  <c r="T54" i="15" s="1"/>
  <c r="T57" i="15" s="1"/>
  <c r="T60" i="15" s="1"/>
  <c r="D49" i="13"/>
  <c r="D52" i="13" s="1"/>
  <c r="D54" i="13" s="1"/>
  <c r="D57" i="13" s="1"/>
  <c r="D60" i="13" s="1"/>
  <c r="K49" i="12"/>
  <c r="K52" i="12" s="1"/>
  <c r="K54" i="12" s="1"/>
  <c r="K57" i="12" s="1"/>
  <c r="K60" i="12" s="1"/>
  <c r="G49" i="11"/>
  <c r="G52" i="11" s="1"/>
  <c r="G54" i="11" s="1"/>
  <c r="G57" i="11" s="1"/>
  <c r="G60" i="11" s="1"/>
  <c r="R49" i="10"/>
  <c r="R52" i="10" s="1"/>
  <c r="R54" i="10" s="1"/>
  <c r="R57" i="10" s="1"/>
  <c r="R60" i="10" s="1"/>
  <c r="T49" i="5"/>
  <c r="T52" i="5" s="1"/>
  <c r="T54" i="5" s="1"/>
  <c r="T57" i="5" s="1"/>
  <c r="T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M49" i="60"/>
  <c r="M52" i="60" s="1"/>
  <c r="M54" i="60" s="1"/>
  <c r="M57" i="60" s="1"/>
  <c r="M60" i="60" s="1"/>
  <c r="X49" i="59"/>
  <c r="J49" i="58"/>
  <c r="J52" i="58" s="1"/>
  <c r="J54" i="58" s="1"/>
  <c r="J57" i="58" s="1"/>
  <c r="J60" i="58" s="1"/>
  <c r="S49" i="57"/>
  <c r="S52" i="57" s="1"/>
  <c r="S54" i="57" s="1"/>
  <c r="S57" i="57" s="1"/>
  <c r="S60" i="57" s="1"/>
  <c r="E49" i="56"/>
  <c r="E52" i="56" s="1"/>
  <c r="E54" i="56" s="1"/>
  <c r="E57" i="56" s="1"/>
  <c r="E60" i="56" s="1"/>
  <c r="Z48" i="56"/>
  <c r="N49" i="55"/>
  <c r="N52" i="55" s="1"/>
  <c r="N54" i="55" s="1"/>
  <c r="N57" i="55" s="1"/>
  <c r="N60" i="55" s="1"/>
  <c r="S49" i="54"/>
  <c r="S52" i="54" s="1"/>
  <c r="S54" i="54" s="1"/>
  <c r="S57" i="54" s="1"/>
  <c r="S60" i="54" s="1"/>
  <c r="I49" i="53"/>
  <c r="I52" i="53" s="1"/>
  <c r="I54" i="53" s="1"/>
  <c r="I57" i="53" s="1"/>
  <c r="I60" i="53" s="1"/>
  <c r="R49" i="52"/>
  <c r="R52" i="52" s="1"/>
  <c r="R54" i="52" s="1"/>
  <c r="R57" i="52" s="1"/>
  <c r="R60" i="52" s="1"/>
  <c r="O49" i="49"/>
  <c r="O52" i="49" s="1"/>
  <c r="O54" i="49" s="1"/>
  <c r="O57" i="49" s="1"/>
  <c r="O60" i="49" s="1"/>
  <c r="L49" i="49"/>
  <c r="L52" i="49" s="1"/>
  <c r="L54" i="49" s="1"/>
  <c r="L57" i="49" s="1"/>
  <c r="L60" i="49" s="1"/>
  <c r="G49" i="47"/>
  <c r="G52" i="47" s="1"/>
  <c r="G54" i="47" s="1"/>
  <c r="G57" i="47" s="1"/>
  <c r="G60" i="47" s="1"/>
  <c r="P49" i="46"/>
  <c r="P52" i="46" s="1"/>
  <c r="P54" i="46" s="1"/>
  <c r="P57" i="46" s="1"/>
  <c r="P60" i="46" s="1"/>
  <c r="Q49" i="44"/>
  <c r="Q52" i="44" s="1"/>
  <c r="Q54" i="44" s="1"/>
  <c r="Q57" i="44" s="1"/>
  <c r="Q60" i="44" s="1"/>
  <c r="O49" i="44"/>
  <c r="O52" i="44" s="1"/>
  <c r="O54" i="44" s="1"/>
  <c r="O57" i="44" s="1"/>
  <c r="O60" i="44" s="1"/>
  <c r="F49" i="43"/>
  <c r="F52" i="43" s="1"/>
  <c r="F54" i="43" s="1"/>
  <c r="F57" i="43" s="1"/>
  <c r="F60" i="43" s="1"/>
  <c r="K49" i="42"/>
  <c r="K52" i="42" s="1"/>
  <c r="K54" i="42" s="1"/>
  <c r="K57" i="42" s="1"/>
  <c r="K60" i="42" s="1"/>
  <c r="Q49" i="40"/>
  <c r="Q52" i="40" s="1"/>
  <c r="Q54" i="40" s="1"/>
  <c r="Q57" i="40" s="1"/>
  <c r="Q60" i="40" s="1"/>
  <c r="O49" i="40"/>
  <c r="O52" i="40" s="1"/>
  <c r="O54" i="40" s="1"/>
  <c r="O57" i="40" s="1"/>
  <c r="O60" i="40" s="1"/>
  <c r="V49" i="39"/>
  <c r="V52" i="39" s="1"/>
  <c r="V54" i="39" s="1"/>
  <c r="V57" i="39" s="1"/>
  <c r="V60" i="39" s="1"/>
  <c r="K49" i="37"/>
  <c r="K52" i="37" s="1"/>
  <c r="K54" i="37" s="1"/>
  <c r="K57" i="37" s="1"/>
  <c r="K60" i="37" s="1"/>
  <c r="O49" i="36"/>
  <c r="O52" i="36" s="1"/>
  <c r="O54" i="36" s="1"/>
  <c r="O57" i="36" s="1"/>
  <c r="O60" i="36" s="1"/>
  <c r="G49" i="31"/>
  <c r="G52" i="31" s="1"/>
  <c r="G54" i="31" s="1"/>
  <c r="G57" i="31" s="1"/>
  <c r="G60" i="31" s="1"/>
  <c r="D49" i="31"/>
  <c r="D52" i="31" s="1"/>
  <c r="D54" i="31" s="1"/>
  <c r="D57" i="31" s="1"/>
  <c r="D60" i="31" s="1"/>
  <c r="O49" i="30"/>
  <c r="O52" i="30" s="1"/>
  <c r="O54" i="30" s="1"/>
  <c r="O57" i="30" s="1"/>
  <c r="O60" i="30" s="1"/>
  <c r="H49" i="28"/>
  <c r="H52" i="28" s="1"/>
  <c r="H54" i="28" s="1"/>
  <c r="H57" i="28" s="1"/>
  <c r="H60" i="28" s="1"/>
  <c r="O49" i="23"/>
  <c r="O52" i="23" s="1"/>
  <c r="O54" i="23" s="1"/>
  <c r="O57" i="23" s="1"/>
  <c r="O60" i="23" s="1"/>
  <c r="W49" i="22"/>
  <c r="W52" i="22" s="1"/>
  <c r="W54" i="22" s="1"/>
  <c r="W57" i="22" s="1"/>
  <c r="W60" i="22" s="1"/>
  <c r="S49" i="21"/>
  <c r="S52" i="21" s="1"/>
  <c r="S54" i="21" s="1"/>
  <c r="S57" i="21" s="1"/>
  <c r="S60" i="21" s="1"/>
  <c r="T49" i="20"/>
  <c r="T52" i="20" s="1"/>
  <c r="T54" i="20" s="1"/>
  <c r="T57" i="20" s="1"/>
  <c r="T60" i="20" s="1"/>
  <c r="E49" i="18"/>
  <c r="E52" i="18" s="1"/>
  <c r="E54" i="18" s="1"/>
  <c r="E57" i="18" s="1"/>
  <c r="E60" i="18" s="1"/>
  <c r="R49" i="17"/>
  <c r="R52" i="17" s="1"/>
  <c r="R54" i="17" s="1"/>
  <c r="R57" i="17" s="1"/>
  <c r="R60" i="17" s="1"/>
  <c r="S49" i="16"/>
  <c r="S52" i="16" s="1"/>
  <c r="S54" i="16" s="1"/>
  <c r="S57" i="16" s="1"/>
  <c r="S60" i="16" s="1"/>
  <c r="AA49" i="13"/>
  <c r="AA52" i="13" s="1"/>
  <c r="AA54" i="13" s="1"/>
  <c r="AA57" i="13" s="1"/>
  <c r="AA60" i="13" s="1"/>
  <c r="L49" i="12"/>
  <c r="L52" i="12" s="1"/>
  <c r="L54" i="12" s="1"/>
  <c r="L57" i="12" s="1"/>
  <c r="L60" i="12" s="1"/>
  <c r="H49" i="11"/>
  <c r="H52" i="11" s="1"/>
  <c r="H54" i="11" s="1"/>
  <c r="H57" i="11" s="1"/>
  <c r="H60" i="11" s="1"/>
  <c r="S49" i="10"/>
  <c r="S52" i="10" s="1"/>
  <c r="S54" i="10" s="1"/>
  <c r="S57" i="10" s="1"/>
  <c r="S60" i="10" s="1"/>
  <c r="N49" i="7"/>
  <c r="N52" i="7" s="1"/>
  <c r="N54" i="7" s="1"/>
  <c r="N57" i="7" s="1"/>
  <c r="N60" i="7" s="1"/>
  <c r="U49" i="6"/>
  <c r="U52" i="6" s="1"/>
  <c r="U54" i="6" s="1"/>
  <c r="U57" i="6" s="1"/>
  <c r="U60" i="6" s="1"/>
  <c r="E49" i="4"/>
  <c r="E52" i="4" s="1"/>
  <c r="E54" i="4" s="1"/>
  <c r="E57" i="4" s="1"/>
  <c r="E60" i="4" s="1"/>
  <c r="I49" i="3"/>
  <c r="I52" i="3" s="1"/>
  <c r="I54" i="3" s="1"/>
  <c r="I57" i="3" s="1"/>
  <c r="I60" i="3" s="1"/>
  <c r="R49" i="2"/>
  <c r="R52" i="2" s="1"/>
  <c r="R54" i="2" s="1"/>
  <c r="R57" i="2" s="1"/>
  <c r="R60" i="2" s="1"/>
  <c r="Z54" i="235"/>
  <c r="X57" i="235"/>
  <c r="X57" i="258"/>
  <c r="Z54" i="258"/>
  <c r="Z49" i="1"/>
  <c r="X52" i="1"/>
  <c r="X54" i="255"/>
  <c r="Z52" i="255"/>
  <c r="X54" i="254"/>
  <c r="Z52" i="254"/>
  <c r="Z49" i="233"/>
  <c r="X52" i="233"/>
  <c r="X49" i="231"/>
  <c r="Z33" i="231"/>
  <c r="Z54" i="205"/>
  <c r="X57" i="205"/>
  <c r="X52" i="236"/>
  <c r="Y49" i="230"/>
  <c r="Y52" i="230" s="1"/>
  <c r="Y54" i="230" s="1"/>
  <c r="Y57" i="230" s="1"/>
  <c r="Y60" i="230" s="1"/>
  <c r="Z33" i="230"/>
  <c r="Z49" i="229"/>
  <c r="X52" i="229"/>
  <c r="Z49" i="224"/>
  <c r="Z49" i="219"/>
  <c r="Z49" i="199"/>
  <c r="X52" i="199"/>
  <c r="C49" i="243"/>
  <c r="C52" i="243" s="1"/>
  <c r="C54" i="243" s="1"/>
  <c r="C57" i="243" s="1"/>
  <c r="C60" i="243" s="1"/>
  <c r="Z49" i="215"/>
  <c r="X52" i="215"/>
  <c r="Z33" i="1"/>
  <c r="Z52" i="258"/>
  <c r="X49" i="256"/>
  <c r="Z49" i="254"/>
  <c r="R49" i="253"/>
  <c r="R52" i="253" s="1"/>
  <c r="R54" i="253" s="1"/>
  <c r="R57" i="253" s="1"/>
  <c r="R60" i="253" s="1"/>
  <c r="J49" i="252"/>
  <c r="J52" i="252" s="1"/>
  <c r="J54" i="252" s="1"/>
  <c r="J57" i="252" s="1"/>
  <c r="J60" i="252" s="1"/>
  <c r="R49" i="252"/>
  <c r="R52" i="252" s="1"/>
  <c r="R54" i="252" s="1"/>
  <c r="R57" i="252" s="1"/>
  <c r="R60" i="252" s="1"/>
  <c r="AA49" i="235"/>
  <c r="AA52" i="235" s="1"/>
  <c r="AA54" i="235" s="1"/>
  <c r="AA57" i="235" s="1"/>
  <c r="AA60" i="235" s="1"/>
  <c r="Z49" i="226"/>
  <c r="X52" i="226"/>
  <c r="Z52" i="220"/>
  <c r="X54" i="220"/>
  <c r="Z52" i="197"/>
  <c r="X54" i="197"/>
  <c r="Z49" i="197"/>
  <c r="X49" i="222"/>
  <c r="X49" i="257"/>
  <c r="Z49" i="255"/>
  <c r="X49" i="253"/>
  <c r="Z49" i="250"/>
  <c r="X52" i="250"/>
  <c r="Z49" i="249"/>
  <c r="X52" i="249"/>
  <c r="X52" i="248"/>
  <c r="Z49" i="245"/>
  <c r="X52" i="245"/>
  <c r="Z49" i="221"/>
  <c r="X52" i="221"/>
  <c r="Z49" i="258"/>
  <c r="Z49" i="242"/>
  <c r="X52" i="242"/>
  <c r="Z49" i="241"/>
  <c r="X52" i="241"/>
  <c r="Z49" i="240"/>
  <c r="X52" i="240"/>
  <c r="X49" i="223"/>
  <c r="Z33" i="223"/>
  <c r="Z52" i="218"/>
  <c r="X54" i="218"/>
  <c r="Z49" i="232"/>
  <c r="X52" i="232"/>
  <c r="P49" i="230"/>
  <c r="P52" i="230" s="1"/>
  <c r="P54" i="230" s="1"/>
  <c r="P57" i="230" s="1"/>
  <c r="P60" i="230" s="1"/>
  <c r="Z49" i="153"/>
  <c r="X52" i="153"/>
  <c r="X52" i="252"/>
  <c r="X49" i="247"/>
  <c r="Z33" i="247"/>
  <c r="Z49" i="246"/>
  <c r="X52" i="246"/>
  <c r="Z49" i="244"/>
  <c r="X49" i="239"/>
  <c r="Z33" i="239"/>
  <c r="Z49" i="238"/>
  <c r="X52" i="238"/>
  <c r="Z49" i="225"/>
  <c r="X52" i="225"/>
  <c r="Z48" i="208"/>
  <c r="X49" i="208"/>
  <c r="Z49" i="234"/>
  <c r="X52" i="234"/>
  <c r="Z52" i="198"/>
  <c r="X54" i="198"/>
  <c r="C49" i="256"/>
  <c r="C52" i="256" s="1"/>
  <c r="C54" i="256" s="1"/>
  <c r="C57" i="256" s="1"/>
  <c r="C60" i="256" s="1"/>
  <c r="K49" i="256"/>
  <c r="K52" i="256" s="1"/>
  <c r="K54" i="256" s="1"/>
  <c r="K57" i="256" s="1"/>
  <c r="K60" i="256" s="1"/>
  <c r="S49" i="256"/>
  <c r="S52" i="256" s="1"/>
  <c r="S54" i="256" s="1"/>
  <c r="S57" i="256" s="1"/>
  <c r="S60" i="256" s="1"/>
  <c r="AA49" i="256"/>
  <c r="AA52" i="256" s="1"/>
  <c r="AA54" i="256" s="1"/>
  <c r="AA57" i="256" s="1"/>
  <c r="AA60" i="256" s="1"/>
  <c r="D49" i="255"/>
  <c r="D52" i="255" s="1"/>
  <c r="D54" i="255" s="1"/>
  <c r="D57" i="255" s="1"/>
  <c r="D60" i="255" s="1"/>
  <c r="L49" i="255"/>
  <c r="L52" i="255" s="1"/>
  <c r="L54" i="255" s="1"/>
  <c r="L57" i="255" s="1"/>
  <c r="L60" i="255" s="1"/>
  <c r="T49" i="255"/>
  <c r="T52" i="255" s="1"/>
  <c r="T54" i="255" s="1"/>
  <c r="T57" i="255" s="1"/>
  <c r="T60" i="255" s="1"/>
  <c r="E49" i="254"/>
  <c r="E52" i="254" s="1"/>
  <c r="E54" i="254" s="1"/>
  <c r="E57" i="254" s="1"/>
  <c r="E60" i="254" s="1"/>
  <c r="M49" i="254"/>
  <c r="M52" i="254" s="1"/>
  <c r="M54" i="254" s="1"/>
  <c r="M57" i="254" s="1"/>
  <c r="M60" i="254" s="1"/>
  <c r="U49" i="254"/>
  <c r="U52" i="254" s="1"/>
  <c r="U54" i="254" s="1"/>
  <c r="U57" i="254" s="1"/>
  <c r="U60" i="254" s="1"/>
  <c r="F49" i="253"/>
  <c r="F52" i="253" s="1"/>
  <c r="F54" i="253" s="1"/>
  <c r="F57" i="253" s="1"/>
  <c r="F60" i="253" s="1"/>
  <c r="N49" i="253"/>
  <c r="N52" i="253" s="1"/>
  <c r="N54" i="253" s="1"/>
  <c r="N57" i="253" s="1"/>
  <c r="N60" i="253" s="1"/>
  <c r="V49" i="253"/>
  <c r="V52" i="253" s="1"/>
  <c r="V54" i="253" s="1"/>
  <c r="V57" i="253" s="1"/>
  <c r="V60" i="253" s="1"/>
  <c r="I49" i="245"/>
  <c r="I52" i="245" s="1"/>
  <c r="I54" i="245" s="1"/>
  <c r="I57" i="245" s="1"/>
  <c r="I60" i="245" s="1"/>
  <c r="Q49" i="245"/>
  <c r="Q52" i="245" s="1"/>
  <c r="Q54" i="245" s="1"/>
  <c r="Q57" i="245" s="1"/>
  <c r="Q60" i="245" s="1"/>
  <c r="Y49" i="245"/>
  <c r="Y52" i="245" s="1"/>
  <c r="Y54" i="245" s="1"/>
  <c r="Y57" i="245" s="1"/>
  <c r="Y60" i="245" s="1"/>
  <c r="X52" i="244"/>
  <c r="X52" i="237"/>
  <c r="Z49" i="235"/>
  <c r="F49" i="224"/>
  <c r="F52" i="224" s="1"/>
  <c r="F54" i="224" s="1"/>
  <c r="F57" i="224" s="1"/>
  <c r="F60" i="224" s="1"/>
  <c r="N49" i="224"/>
  <c r="N52" i="224" s="1"/>
  <c r="N54" i="224" s="1"/>
  <c r="N57" i="224" s="1"/>
  <c r="N60" i="224" s="1"/>
  <c r="V49" i="224"/>
  <c r="V52" i="224" s="1"/>
  <c r="V54" i="224" s="1"/>
  <c r="V57" i="224" s="1"/>
  <c r="V60" i="224" s="1"/>
  <c r="Z49" i="220"/>
  <c r="Z52" i="235"/>
  <c r="Z49" i="230"/>
  <c r="X52" i="230"/>
  <c r="R49" i="220"/>
  <c r="R52" i="220" s="1"/>
  <c r="R54" i="220" s="1"/>
  <c r="R57" i="220" s="1"/>
  <c r="R60" i="220" s="1"/>
  <c r="Z52" i="133"/>
  <c r="X54" i="133"/>
  <c r="X54" i="251"/>
  <c r="X54" i="219"/>
  <c r="Z33" i="246"/>
  <c r="Z33" i="238"/>
  <c r="Z33" i="222"/>
  <c r="X49" i="217"/>
  <c r="Z33" i="217"/>
  <c r="Y49" i="208"/>
  <c r="Y52" i="208" s="1"/>
  <c r="Y54" i="208" s="1"/>
  <c r="Y57" i="208" s="1"/>
  <c r="Y60" i="208" s="1"/>
  <c r="Z33" i="208"/>
  <c r="Z48" i="192"/>
  <c r="X49" i="192"/>
  <c r="Z49" i="214"/>
  <c r="F49" i="210"/>
  <c r="F52" i="210" s="1"/>
  <c r="F54" i="210" s="1"/>
  <c r="F57" i="210" s="1"/>
  <c r="F60" i="210" s="1"/>
  <c r="N49" i="210"/>
  <c r="N52" i="210" s="1"/>
  <c r="N54" i="210" s="1"/>
  <c r="N57" i="210" s="1"/>
  <c r="N60" i="210" s="1"/>
  <c r="V49" i="210"/>
  <c r="V52" i="210" s="1"/>
  <c r="V54" i="210" s="1"/>
  <c r="V57" i="210" s="1"/>
  <c r="V60" i="210" s="1"/>
  <c r="Y49" i="207"/>
  <c r="Y52" i="207" s="1"/>
  <c r="Y54" i="207" s="1"/>
  <c r="Y57" i="207" s="1"/>
  <c r="Y60" i="207" s="1"/>
  <c r="Z48" i="207"/>
  <c r="X49" i="201"/>
  <c r="Z33" i="201"/>
  <c r="Z49" i="196"/>
  <c r="X52" i="196"/>
  <c r="Y49" i="192"/>
  <c r="Y52" i="192" s="1"/>
  <c r="Y54" i="192" s="1"/>
  <c r="Y57" i="192" s="1"/>
  <c r="Y60" i="192" s="1"/>
  <c r="Z33" i="192"/>
  <c r="Z33" i="248"/>
  <c r="Z33" i="240"/>
  <c r="Z33" i="232"/>
  <c r="Z49" i="216"/>
  <c r="X52" i="216"/>
  <c r="Z54" i="213"/>
  <c r="X57" i="213"/>
  <c r="Y52" i="176"/>
  <c r="Y54" i="176" s="1"/>
  <c r="Y57" i="176" s="1"/>
  <c r="Y60" i="176" s="1"/>
  <c r="Z49" i="176"/>
  <c r="Z33" i="249"/>
  <c r="Z33" i="241"/>
  <c r="Z33" i="233"/>
  <c r="Z33" i="225"/>
  <c r="X52" i="224"/>
  <c r="Z49" i="207"/>
  <c r="X52" i="207"/>
  <c r="Z49" i="204"/>
  <c r="X52" i="204"/>
  <c r="Z48" i="200"/>
  <c r="X49" i="200"/>
  <c r="X52" i="191"/>
  <c r="Z33" i="250"/>
  <c r="Z33" i="242"/>
  <c r="Z33" i="234"/>
  <c r="Z33" i="226"/>
  <c r="Z52" i="213"/>
  <c r="Z49" i="213"/>
  <c r="X52" i="206"/>
  <c r="X49" i="193"/>
  <c r="Z33" i="193"/>
  <c r="Y49" i="191"/>
  <c r="Y52" i="191" s="1"/>
  <c r="Y54" i="191" s="1"/>
  <c r="Y57" i="191" s="1"/>
  <c r="Y60" i="191" s="1"/>
  <c r="Z48" i="191"/>
  <c r="Z33" i="251"/>
  <c r="Z33" i="243"/>
  <c r="Z33" i="235"/>
  <c r="Z33" i="227"/>
  <c r="Z33" i="219"/>
  <c r="X52" i="214"/>
  <c r="Z49" i="211"/>
  <c r="Y49" i="199"/>
  <c r="Y52" i="199" s="1"/>
  <c r="Y54" i="199" s="1"/>
  <c r="Y57" i="199" s="1"/>
  <c r="Y60" i="199" s="1"/>
  <c r="Z48" i="199"/>
  <c r="Z33" i="244"/>
  <c r="Z33" i="236"/>
  <c r="Z33" i="228"/>
  <c r="Z33" i="220"/>
  <c r="Z49" i="212"/>
  <c r="X52" i="212"/>
  <c r="E49" i="211"/>
  <c r="E52" i="211" s="1"/>
  <c r="E54" i="211" s="1"/>
  <c r="E57" i="211" s="1"/>
  <c r="E60" i="211" s="1"/>
  <c r="M49" i="211"/>
  <c r="M52" i="211" s="1"/>
  <c r="M54" i="211" s="1"/>
  <c r="M57" i="211" s="1"/>
  <c r="M60" i="211" s="1"/>
  <c r="U49" i="211"/>
  <c r="U52" i="211" s="1"/>
  <c r="U54" i="211" s="1"/>
  <c r="U57" i="211" s="1"/>
  <c r="U60" i="211" s="1"/>
  <c r="Z52" i="210"/>
  <c r="X49" i="209"/>
  <c r="Z33" i="209"/>
  <c r="Z49" i="205"/>
  <c r="Z49" i="198"/>
  <c r="Z52" i="177"/>
  <c r="X54" i="177"/>
  <c r="Z33" i="216"/>
  <c r="F49" i="189"/>
  <c r="F52" i="189" s="1"/>
  <c r="F54" i="189" s="1"/>
  <c r="F57" i="189" s="1"/>
  <c r="F60" i="189" s="1"/>
  <c r="N49" i="189"/>
  <c r="N52" i="189" s="1"/>
  <c r="N54" i="189" s="1"/>
  <c r="N57" i="189" s="1"/>
  <c r="N60" i="189" s="1"/>
  <c r="V49" i="189"/>
  <c r="V52" i="189" s="1"/>
  <c r="V54" i="189" s="1"/>
  <c r="V57" i="189" s="1"/>
  <c r="V60" i="189" s="1"/>
  <c r="Y52" i="148"/>
  <c r="Y54" i="148" s="1"/>
  <c r="Y57" i="148" s="1"/>
  <c r="Y60" i="148" s="1"/>
  <c r="Z49" i="148"/>
  <c r="X57" i="176"/>
  <c r="X49" i="172"/>
  <c r="Z33" i="172"/>
  <c r="Z33" i="218"/>
  <c r="Z49" i="190"/>
  <c r="X52" i="190"/>
  <c r="Z49" i="189"/>
  <c r="X52" i="189"/>
  <c r="X49" i="155"/>
  <c r="Z33" i="155"/>
  <c r="Z33" i="195"/>
  <c r="X49" i="195"/>
  <c r="X52" i="186"/>
  <c r="Z48" i="171"/>
  <c r="X49" i="171"/>
  <c r="Z33" i="212"/>
  <c r="X52" i="211"/>
  <c r="X54" i="210"/>
  <c r="Z33" i="204"/>
  <c r="X52" i="203"/>
  <c r="Z33" i="196"/>
  <c r="Z49" i="183"/>
  <c r="X52" i="183"/>
  <c r="Z49" i="178"/>
  <c r="X52" i="178"/>
  <c r="Y49" i="171"/>
  <c r="Y52" i="171" s="1"/>
  <c r="Y54" i="171" s="1"/>
  <c r="Y57" i="171" s="1"/>
  <c r="Y60" i="171" s="1"/>
  <c r="Z33" i="171"/>
  <c r="Z49" i="158"/>
  <c r="X52" i="158"/>
  <c r="Z49" i="157"/>
  <c r="X52" i="157"/>
  <c r="Z33" i="213"/>
  <c r="Z33" i="205"/>
  <c r="Z33" i="197"/>
  <c r="X49" i="188"/>
  <c r="Z33" i="188"/>
  <c r="X52" i="187"/>
  <c r="Z49" i="182"/>
  <c r="X52" i="182"/>
  <c r="Z49" i="181"/>
  <c r="X52" i="181"/>
  <c r="X49" i="180"/>
  <c r="Z33" i="180"/>
  <c r="Z49" i="179"/>
  <c r="X52" i="179"/>
  <c r="Z49" i="175"/>
  <c r="X52" i="175"/>
  <c r="Z49" i="174"/>
  <c r="X52" i="174"/>
  <c r="Z49" i="173"/>
  <c r="X52" i="173"/>
  <c r="Z33" i="214"/>
  <c r="Z33" i="206"/>
  <c r="Z33" i="198"/>
  <c r="Y49" i="187"/>
  <c r="Y52" i="187" s="1"/>
  <c r="Y54" i="187" s="1"/>
  <c r="Y57" i="187" s="1"/>
  <c r="Y60" i="187" s="1"/>
  <c r="Z33" i="187"/>
  <c r="I49" i="186"/>
  <c r="I52" i="186" s="1"/>
  <c r="I54" i="186" s="1"/>
  <c r="I57" i="186" s="1"/>
  <c r="I60" i="186" s="1"/>
  <c r="Q49" i="186"/>
  <c r="Q52" i="186" s="1"/>
  <c r="Q54" i="186" s="1"/>
  <c r="Q57" i="186" s="1"/>
  <c r="Q60" i="186" s="1"/>
  <c r="Y49" i="186"/>
  <c r="Y52" i="186" s="1"/>
  <c r="Y54" i="186" s="1"/>
  <c r="Y57" i="186" s="1"/>
  <c r="Y60" i="186" s="1"/>
  <c r="Z48" i="186"/>
  <c r="X52" i="185"/>
  <c r="I49" i="178"/>
  <c r="I52" i="178" s="1"/>
  <c r="I54" i="178" s="1"/>
  <c r="I57" i="178" s="1"/>
  <c r="I60" i="178" s="1"/>
  <c r="Q49" i="178"/>
  <c r="Q52" i="178" s="1"/>
  <c r="Q54" i="178" s="1"/>
  <c r="Q57" i="178" s="1"/>
  <c r="Q60" i="178" s="1"/>
  <c r="Y49" i="178"/>
  <c r="Y52" i="178" s="1"/>
  <c r="Y54" i="178" s="1"/>
  <c r="Y57" i="178" s="1"/>
  <c r="Y60" i="178" s="1"/>
  <c r="Z49" i="177"/>
  <c r="Z33" i="179"/>
  <c r="X52" i="141"/>
  <c r="Z49" i="167"/>
  <c r="Z49" i="150"/>
  <c r="X52" i="150"/>
  <c r="Z33" i="181"/>
  <c r="Z33" i="173"/>
  <c r="I49" i="169"/>
  <c r="I52" i="169" s="1"/>
  <c r="I54" i="169" s="1"/>
  <c r="I57" i="169" s="1"/>
  <c r="I60" i="169" s="1"/>
  <c r="Q49" i="169"/>
  <c r="Q52" i="169" s="1"/>
  <c r="Q54" i="169" s="1"/>
  <c r="Q57" i="169" s="1"/>
  <c r="Q60" i="169" s="1"/>
  <c r="Y49" i="169"/>
  <c r="Y52" i="169" s="1"/>
  <c r="Y54" i="169" s="1"/>
  <c r="Y57" i="169" s="1"/>
  <c r="Y60" i="169" s="1"/>
  <c r="Z49" i="169"/>
  <c r="X52" i="169"/>
  <c r="Z33" i="190"/>
  <c r="Z33" i="182"/>
  <c r="Z33" i="174"/>
  <c r="Z49" i="166"/>
  <c r="X52" i="166"/>
  <c r="Z49" i="165"/>
  <c r="X52" i="165"/>
  <c r="Z49" i="164"/>
  <c r="X52" i="164"/>
  <c r="X54" i="159"/>
  <c r="Z49" i="154"/>
  <c r="X52" i="154"/>
  <c r="Z52" i="140"/>
  <c r="X54" i="140"/>
  <c r="Z33" i="183"/>
  <c r="Z33" i="175"/>
  <c r="X49" i="163"/>
  <c r="Z33" i="163"/>
  <c r="Z49" i="162"/>
  <c r="X52" i="162"/>
  <c r="Z49" i="143"/>
  <c r="X52" i="143"/>
  <c r="Z33" i="184"/>
  <c r="Z33" i="176"/>
  <c r="H49" i="170"/>
  <c r="H52" i="170" s="1"/>
  <c r="H54" i="170" s="1"/>
  <c r="H57" i="170" s="1"/>
  <c r="H60" i="170" s="1"/>
  <c r="P49" i="170"/>
  <c r="P52" i="170" s="1"/>
  <c r="P54" i="170" s="1"/>
  <c r="P57" i="170" s="1"/>
  <c r="P60" i="170" s="1"/>
  <c r="X49" i="170"/>
  <c r="X52" i="168"/>
  <c r="I49" i="161"/>
  <c r="I52" i="161" s="1"/>
  <c r="I54" i="161" s="1"/>
  <c r="I57" i="161" s="1"/>
  <c r="I60" i="161" s="1"/>
  <c r="Q49" i="161"/>
  <c r="Q52" i="161" s="1"/>
  <c r="Q54" i="161" s="1"/>
  <c r="Q57" i="161" s="1"/>
  <c r="Q60" i="161" s="1"/>
  <c r="Y49" i="161"/>
  <c r="Y52" i="161" s="1"/>
  <c r="Y54" i="161" s="1"/>
  <c r="Y57" i="161" s="1"/>
  <c r="Y60" i="161" s="1"/>
  <c r="Z48" i="161"/>
  <c r="X52" i="161"/>
  <c r="Z49" i="159"/>
  <c r="Z33" i="185"/>
  <c r="Z33" i="177"/>
  <c r="I49" i="170"/>
  <c r="I52" i="170" s="1"/>
  <c r="I54" i="170" s="1"/>
  <c r="I57" i="170" s="1"/>
  <c r="I60" i="170" s="1"/>
  <c r="Q49" i="170"/>
  <c r="Q52" i="170" s="1"/>
  <c r="Q54" i="170" s="1"/>
  <c r="Q57" i="170" s="1"/>
  <c r="Q60" i="170" s="1"/>
  <c r="Y49" i="170"/>
  <c r="Y52" i="170" s="1"/>
  <c r="Y54" i="170" s="1"/>
  <c r="Y57" i="170" s="1"/>
  <c r="Y60" i="170" s="1"/>
  <c r="Z48" i="170"/>
  <c r="Z33" i="162"/>
  <c r="N49" i="150"/>
  <c r="N52" i="150" s="1"/>
  <c r="N54" i="150" s="1"/>
  <c r="N57" i="150" s="1"/>
  <c r="N60" i="150" s="1"/>
  <c r="V49" i="150"/>
  <c r="V52" i="150" s="1"/>
  <c r="V54" i="150" s="1"/>
  <c r="V57" i="150" s="1"/>
  <c r="V60" i="150" s="1"/>
  <c r="I49" i="142"/>
  <c r="I52" i="142" s="1"/>
  <c r="I54" i="142" s="1"/>
  <c r="I57" i="142" s="1"/>
  <c r="I60" i="142" s="1"/>
  <c r="Q49" i="142"/>
  <c r="Q52" i="142" s="1"/>
  <c r="Q54" i="142" s="1"/>
  <c r="Q57" i="142" s="1"/>
  <c r="Q60" i="142" s="1"/>
  <c r="Y49" i="142"/>
  <c r="Y52" i="142" s="1"/>
  <c r="Y54" i="142" s="1"/>
  <c r="Y57" i="142" s="1"/>
  <c r="Y60" i="142" s="1"/>
  <c r="Z49" i="140"/>
  <c r="I49" i="134"/>
  <c r="I52" i="134" s="1"/>
  <c r="I54" i="134" s="1"/>
  <c r="I57" i="134" s="1"/>
  <c r="I60" i="134" s="1"/>
  <c r="Q49" i="134"/>
  <c r="Q52" i="134" s="1"/>
  <c r="Q54" i="134" s="1"/>
  <c r="Q57" i="134" s="1"/>
  <c r="Q60" i="134" s="1"/>
  <c r="Y49" i="134"/>
  <c r="Y52" i="134" s="1"/>
  <c r="Y54" i="134" s="1"/>
  <c r="Y57" i="134" s="1"/>
  <c r="Y60" i="134" s="1"/>
  <c r="Z49" i="125"/>
  <c r="X52" i="125"/>
  <c r="Z54" i="148"/>
  <c r="X57" i="148"/>
  <c r="Z49" i="131"/>
  <c r="X52" i="131"/>
  <c r="Z49" i="126"/>
  <c r="X52" i="126"/>
  <c r="Z33" i="164"/>
  <c r="Z33" i="156"/>
  <c r="X49" i="156"/>
  <c r="Z49" i="139"/>
  <c r="X52" i="139"/>
  <c r="Z49" i="138"/>
  <c r="X52" i="138"/>
  <c r="Z49" i="137"/>
  <c r="X52" i="137"/>
  <c r="Z33" i="165"/>
  <c r="Z33" i="157"/>
  <c r="X49" i="136"/>
  <c r="Z33" i="136"/>
  <c r="Z49" i="135"/>
  <c r="X52" i="135"/>
  <c r="Z49" i="134"/>
  <c r="X52" i="134"/>
  <c r="Z33" i="166"/>
  <c r="Z33" i="158"/>
  <c r="Z33" i="150"/>
  <c r="Z33" i="167"/>
  <c r="Z33" i="159"/>
  <c r="Z33" i="151"/>
  <c r="Z49" i="147"/>
  <c r="X52" i="147"/>
  <c r="Z49" i="142"/>
  <c r="X52" i="142"/>
  <c r="Z49" i="133"/>
  <c r="Z33" i="168"/>
  <c r="Z33" i="160"/>
  <c r="Z33" i="152"/>
  <c r="D49" i="150"/>
  <c r="D52" i="150" s="1"/>
  <c r="D54" i="150" s="1"/>
  <c r="D57" i="150" s="1"/>
  <c r="D60" i="150" s="1"/>
  <c r="L49" i="150"/>
  <c r="L52" i="150" s="1"/>
  <c r="L54" i="150" s="1"/>
  <c r="L57" i="150" s="1"/>
  <c r="L60" i="150" s="1"/>
  <c r="T49" i="150"/>
  <c r="T52" i="150" s="1"/>
  <c r="T54" i="150" s="1"/>
  <c r="T57" i="150" s="1"/>
  <c r="T60" i="150" s="1"/>
  <c r="Z49" i="146"/>
  <c r="X52" i="146"/>
  <c r="Z49" i="145"/>
  <c r="X52" i="145"/>
  <c r="X49" i="144"/>
  <c r="Z33" i="144"/>
  <c r="C49" i="132"/>
  <c r="C52" i="132" s="1"/>
  <c r="C54" i="132" s="1"/>
  <c r="C57" i="132" s="1"/>
  <c r="C60" i="132" s="1"/>
  <c r="K49" i="132"/>
  <c r="K52" i="132" s="1"/>
  <c r="K54" i="132" s="1"/>
  <c r="K57" i="132" s="1"/>
  <c r="K60" i="132" s="1"/>
  <c r="S49" i="132"/>
  <c r="S52" i="132" s="1"/>
  <c r="S54" i="132" s="1"/>
  <c r="S57" i="132" s="1"/>
  <c r="S60" i="132" s="1"/>
  <c r="Z33" i="143"/>
  <c r="Z33" i="135"/>
  <c r="Z49" i="130"/>
  <c r="X52" i="130"/>
  <c r="Z49" i="124"/>
  <c r="X52" i="124"/>
  <c r="Z49" i="121"/>
  <c r="X52" i="121"/>
  <c r="X52" i="128"/>
  <c r="Z49" i="118"/>
  <c r="X52" i="118"/>
  <c r="Z33" i="145"/>
  <c r="Z33" i="137"/>
  <c r="X49" i="123"/>
  <c r="Z33" i="123"/>
  <c r="Z49" i="122"/>
  <c r="X52" i="122"/>
  <c r="Z49" i="117"/>
  <c r="X52" i="117"/>
  <c r="Z49" i="116"/>
  <c r="X52" i="116"/>
  <c r="X49" i="115"/>
  <c r="Z33" i="115"/>
  <c r="Z33" i="146"/>
  <c r="Z33" i="138"/>
  <c r="X54" i="127"/>
  <c r="X52" i="120"/>
  <c r="Z48" i="114"/>
  <c r="X49" i="114"/>
  <c r="Z52" i="112"/>
  <c r="Z33" i="147"/>
  <c r="Z33" i="139"/>
  <c r="Z33" i="131"/>
  <c r="E49" i="125"/>
  <c r="E52" i="125" s="1"/>
  <c r="E54" i="125" s="1"/>
  <c r="E57" i="125" s="1"/>
  <c r="E60" i="125" s="1"/>
  <c r="M49" i="125"/>
  <c r="M52" i="125" s="1"/>
  <c r="M54" i="125" s="1"/>
  <c r="M57" i="125" s="1"/>
  <c r="M60" i="125" s="1"/>
  <c r="U49" i="125"/>
  <c r="U52" i="125" s="1"/>
  <c r="U54" i="125" s="1"/>
  <c r="U57" i="125" s="1"/>
  <c r="U60" i="125" s="1"/>
  <c r="Z33" i="148"/>
  <c r="D49" i="118"/>
  <c r="D52" i="118" s="1"/>
  <c r="D54" i="118" s="1"/>
  <c r="D57" i="118" s="1"/>
  <c r="D60" i="118" s="1"/>
  <c r="L49" i="118"/>
  <c r="L52" i="118" s="1"/>
  <c r="L54" i="118" s="1"/>
  <c r="L57" i="118" s="1"/>
  <c r="L60" i="118" s="1"/>
  <c r="T49" i="118"/>
  <c r="T52" i="118" s="1"/>
  <c r="T54" i="118" s="1"/>
  <c r="T57" i="118" s="1"/>
  <c r="T60" i="118" s="1"/>
  <c r="Y49" i="113"/>
  <c r="Y52" i="113" s="1"/>
  <c r="Y54" i="113" s="1"/>
  <c r="Y57" i="113" s="1"/>
  <c r="Y60" i="113" s="1"/>
  <c r="Z48" i="113"/>
  <c r="Z33" i="149"/>
  <c r="Z33" i="141"/>
  <c r="Z48" i="132"/>
  <c r="Z49" i="129"/>
  <c r="X52" i="129"/>
  <c r="F49" i="124"/>
  <c r="F52" i="124" s="1"/>
  <c r="F54" i="124" s="1"/>
  <c r="F57" i="124" s="1"/>
  <c r="F60" i="124" s="1"/>
  <c r="N49" i="124"/>
  <c r="N52" i="124" s="1"/>
  <c r="N54" i="124" s="1"/>
  <c r="N57" i="124" s="1"/>
  <c r="N60" i="124" s="1"/>
  <c r="V49" i="124"/>
  <c r="V52" i="124" s="1"/>
  <c r="V54" i="124" s="1"/>
  <c r="V57" i="124" s="1"/>
  <c r="V60" i="124" s="1"/>
  <c r="Z33" i="130"/>
  <c r="Z33" i="122"/>
  <c r="Z54" i="86"/>
  <c r="X57" i="86"/>
  <c r="Z33" i="116"/>
  <c r="Z49" i="111"/>
  <c r="X52" i="111"/>
  <c r="Z49" i="103"/>
  <c r="X52" i="103"/>
  <c r="Z49" i="95"/>
  <c r="X52" i="95"/>
  <c r="Z49" i="92"/>
  <c r="X52" i="92"/>
  <c r="Z33" i="117"/>
  <c r="Z49" i="109"/>
  <c r="Z49" i="106"/>
  <c r="X52" i="106"/>
  <c r="X49" i="105"/>
  <c r="Z33" i="105"/>
  <c r="Z49" i="100"/>
  <c r="X52" i="100"/>
  <c r="Z49" i="99"/>
  <c r="X52" i="99"/>
  <c r="Z49" i="98"/>
  <c r="X52" i="98"/>
  <c r="X49" i="97"/>
  <c r="Z33" i="97"/>
  <c r="Z48" i="96"/>
  <c r="X49" i="96"/>
  <c r="Z33" i="126"/>
  <c r="Z49" i="104"/>
  <c r="X52" i="104"/>
  <c r="Y49" i="96"/>
  <c r="Y52" i="96" s="1"/>
  <c r="Y54" i="96" s="1"/>
  <c r="Y57" i="96" s="1"/>
  <c r="Y60" i="96" s="1"/>
  <c r="Z33" i="96"/>
  <c r="X52" i="93"/>
  <c r="Z49" i="93"/>
  <c r="Z33" i="127"/>
  <c r="Z33" i="119"/>
  <c r="Z49" i="108"/>
  <c r="X52" i="108"/>
  <c r="X52" i="102"/>
  <c r="X52" i="94"/>
  <c r="Z33" i="128"/>
  <c r="Z33" i="120"/>
  <c r="Z33" i="112"/>
  <c r="J49" i="110"/>
  <c r="J52" i="110" s="1"/>
  <c r="J54" i="110" s="1"/>
  <c r="J57" i="110" s="1"/>
  <c r="J60" i="110" s="1"/>
  <c r="R49" i="110"/>
  <c r="R52" i="110" s="1"/>
  <c r="R54" i="110" s="1"/>
  <c r="R57" i="110" s="1"/>
  <c r="R60" i="110" s="1"/>
  <c r="X52" i="110"/>
  <c r="Z33" i="104"/>
  <c r="X52" i="91"/>
  <c r="Z33" i="106"/>
  <c r="Z33" i="98"/>
  <c r="Z49" i="88"/>
  <c r="X52" i="88"/>
  <c r="Z33" i="107"/>
  <c r="Z33" i="99"/>
  <c r="V49" i="91"/>
  <c r="V52" i="91" s="1"/>
  <c r="V54" i="91" s="1"/>
  <c r="V57" i="91" s="1"/>
  <c r="V60" i="91" s="1"/>
  <c r="X49" i="90"/>
  <c r="Z33" i="90"/>
  <c r="Z49" i="85"/>
  <c r="X52" i="85"/>
  <c r="Z33" i="108"/>
  <c r="Z33" i="100"/>
  <c r="Z49" i="89"/>
  <c r="X52" i="89"/>
  <c r="Z49" i="87"/>
  <c r="Z49" i="84"/>
  <c r="X52" i="84"/>
  <c r="X52" i="76"/>
  <c r="Z49" i="76"/>
  <c r="Z33" i="101"/>
  <c r="Z33" i="93"/>
  <c r="X52" i="87"/>
  <c r="Z49" i="83"/>
  <c r="X52" i="83"/>
  <c r="Z33" i="102"/>
  <c r="Z33" i="94"/>
  <c r="Y49" i="91"/>
  <c r="Y52" i="91" s="1"/>
  <c r="Y54" i="91" s="1"/>
  <c r="Y57" i="91" s="1"/>
  <c r="Y60" i="91" s="1"/>
  <c r="Y49" i="83"/>
  <c r="Y52" i="83" s="1"/>
  <c r="Y54" i="83" s="1"/>
  <c r="Y57" i="83" s="1"/>
  <c r="Y60" i="83" s="1"/>
  <c r="Z33" i="89"/>
  <c r="C49" i="82"/>
  <c r="C52" i="82" s="1"/>
  <c r="C54" i="82" s="1"/>
  <c r="C57" i="82" s="1"/>
  <c r="C60" i="82" s="1"/>
  <c r="K49" i="82"/>
  <c r="K52" i="82" s="1"/>
  <c r="K54" i="82" s="1"/>
  <c r="K57" i="82" s="1"/>
  <c r="K60" i="82" s="1"/>
  <c r="S49" i="82"/>
  <c r="S52" i="82" s="1"/>
  <c r="S54" i="82" s="1"/>
  <c r="S57" i="82" s="1"/>
  <c r="S60" i="82" s="1"/>
  <c r="AA49" i="82"/>
  <c r="AA52" i="82" s="1"/>
  <c r="AA54" i="82" s="1"/>
  <c r="AA57" i="82" s="1"/>
  <c r="AA60" i="82" s="1"/>
  <c r="D49" i="81"/>
  <c r="D52" i="81" s="1"/>
  <c r="D54" i="81" s="1"/>
  <c r="D57" i="81" s="1"/>
  <c r="D60" i="81" s="1"/>
  <c r="L49" i="81"/>
  <c r="L52" i="81" s="1"/>
  <c r="L54" i="81" s="1"/>
  <c r="L57" i="81" s="1"/>
  <c r="L60" i="81" s="1"/>
  <c r="T49" i="81"/>
  <c r="T52" i="81" s="1"/>
  <c r="T54" i="81" s="1"/>
  <c r="T57" i="81" s="1"/>
  <c r="T60" i="81" s="1"/>
  <c r="Z52" i="77"/>
  <c r="X54" i="77"/>
  <c r="Z49" i="78"/>
  <c r="X52" i="78"/>
  <c r="X49" i="72"/>
  <c r="Z33" i="72"/>
  <c r="X52" i="82"/>
  <c r="Z52" i="74"/>
  <c r="Z33" i="84"/>
  <c r="X49" i="81"/>
  <c r="X49" i="71"/>
  <c r="Z48" i="71"/>
  <c r="X49" i="80"/>
  <c r="Z33" i="80"/>
  <c r="Z48" i="79"/>
  <c r="X49" i="79"/>
  <c r="Y49" i="71"/>
  <c r="Y52" i="71" s="1"/>
  <c r="Y54" i="71" s="1"/>
  <c r="Y57" i="71" s="1"/>
  <c r="Y60" i="71" s="1"/>
  <c r="Z33" i="71"/>
  <c r="Z52" i="65"/>
  <c r="X54" i="65"/>
  <c r="Z49" i="65"/>
  <c r="Z33" i="86"/>
  <c r="Y49" i="79"/>
  <c r="Y52" i="79" s="1"/>
  <c r="Y54" i="79" s="1"/>
  <c r="Y57" i="79" s="1"/>
  <c r="Y60" i="79" s="1"/>
  <c r="Z33" i="79"/>
  <c r="Z33" i="87"/>
  <c r="R49" i="71"/>
  <c r="R52" i="71" s="1"/>
  <c r="R54" i="71" s="1"/>
  <c r="R57" i="71" s="1"/>
  <c r="R60" i="71" s="1"/>
  <c r="X52" i="66"/>
  <c r="Z49" i="62"/>
  <c r="X52" i="62"/>
  <c r="C49" i="71"/>
  <c r="C52" i="71" s="1"/>
  <c r="C54" i="71" s="1"/>
  <c r="C57" i="71" s="1"/>
  <c r="C60" i="71" s="1"/>
  <c r="K49" i="71"/>
  <c r="K52" i="71" s="1"/>
  <c r="K54" i="71" s="1"/>
  <c r="K57" i="71" s="1"/>
  <c r="K60" i="71" s="1"/>
  <c r="S49" i="71"/>
  <c r="S52" i="71" s="1"/>
  <c r="S54" i="71" s="1"/>
  <c r="S57" i="71" s="1"/>
  <c r="S60" i="71" s="1"/>
  <c r="AA49" i="71"/>
  <c r="AA52" i="71" s="1"/>
  <c r="AA54" i="71" s="1"/>
  <c r="AA57" i="71" s="1"/>
  <c r="AA60" i="71" s="1"/>
  <c r="Z49" i="67"/>
  <c r="X52" i="67"/>
  <c r="Z49" i="54"/>
  <c r="X52" i="54"/>
  <c r="Z49" i="70"/>
  <c r="X52" i="70"/>
  <c r="X49" i="69"/>
  <c r="Z33" i="69"/>
  <c r="X52" i="68"/>
  <c r="X49" i="61"/>
  <c r="Z33" i="61"/>
  <c r="Z33" i="76"/>
  <c r="X52" i="75"/>
  <c r="Y49" i="68"/>
  <c r="Y52" i="68" s="1"/>
  <c r="Y54" i="68" s="1"/>
  <c r="Y57" i="68" s="1"/>
  <c r="Y60" i="68" s="1"/>
  <c r="Z33" i="68"/>
  <c r="Z49" i="63"/>
  <c r="Z33" i="77"/>
  <c r="X52" i="53"/>
  <c r="Z33" i="70"/>
  <c r="Z33" i="62"/>
  <c r="S49" i="61"/>
  <c r="S52" i="61" s="1"/>
  <c r="S54" i="61" s="1"/>
  <c r="S57" i="61" s="1"/>
  <c r="S60" i="61" s="1"/>
  <c r="Z49" i="58"/>
  <c r="X52" i="58"/>
  <c r="X52" i="55"/>
  <c r="Y49" i="58"/>
  <c r="Y52" i="58" s="1"/>
  <c r="Y54" i="58" s="1"/>
  <c r="Y57" i="58" s="1"/>
  <c r="Y60" i="58" s="1"/>
  <c r="Z48" i="58"/>
  <c r="Z33" i="64"/>
  <c r="X49" i="64"/>
  <c r="X52" i="63"/>
  <c r="Z33" i="65"/>
  <c r="F49" i="61"/>
  <c r="F52" i="61" s="1"/>
  <c r="F54" i="61" s="1"/>
  <c r="F57" i="61" s="1"/>
  <c r="F60" i="61" s="1"/>
  <c r="N49" i="61"/>
  <c r="N52" i="61" s="1"/>
  <c r="N54" i="61" s="1"/>
  <c r="N57" i="61" s="1"/>
  <c r="N60" i="61" s="1"/>
  <c r="V49" i="61"/>
  <c r="V52" i="61" s="1"/>
  <c r="V54" i="61" s="1"/>
  <c r="V57" i="61" s="1"/>
  <c r="V60" i="61" s="1"/>
  <c r="X52" i="50"/>
  <c r="Z49" i="50"/>
  <c r="Z33" i="66"/>
  <c r="G49" i="61"/>
  <c r="G52" i="61" s="1"/>
  <c r="G54" i="61" s="1"/>
  <c r="G57" i="61" s="1"/>
  <c r="G60" i="61" s="1"/>
  <c r="X49" i="60"/>
  <c r="Z33" i="60"/>
  <c r="Z49" i="59"/>
  <c r="X52" i="59"/>
  <c r="X52" i="52"/>
  <c r="Z49" i="52"/>
  <c r="Z33" i="59"/>
  <c r="X52" i="49"/>
  <c r="Z49" i="48"/>
  <c r="X52" i="48"/>
  <c r="Z33" i="53"/>
  <c r="X49" i="51"/>
  <c r="Z33" i="51"/>
  <c r="X49" i="46"/>
  <c r="Z33" i="46"/>
  <c r="X49" i="44"/>
  <c r="Z33" i="44"/>
  <c r="Z33" i="54"/>
  <c r="Z48" i="45"/>
  <c r="X49" i="45"/>
  <c r="Y49" i="45"/>
  <c r="Y52" i="45" s="1"/>
  <c r="Y54" i="45" s="1"/>
  <c r="Y57" i="45" s="1"/>
  <c r="Y60" i="45" s="1"/>
  <c r="Z33" i="45"/>
  <c r="Z54" i="41"/>
  <c r="X57" i="41"/>
  <c r="X49" i="56"/>
  <c r="Z33" i="57"/>
  <c r="X49" i="37"/>
  <c r="Z33" i="37"/>
  <c r="Z49" i="35"/>
  <c r="X52" i="35"/>
  <c r="Z33" i="47"/>
  <c r="Z49" i="43"/>
  <c r="X52" i="43"/>
  <c r="Z52" i="41"/>
  <c r="Z33" i="48"/>
  <c r="E49" i="43"/>
  <c r="E52" i="43" s="1"/>
  <c r="E54" i="43" s="1"/>
  <c r="E57" i="43" s="1"/>
  <c r="E60" i="43" s="1"/>
  <c r="M49" i="43"/>
  <c r="M52" i="43" s="1"/>
  <c r="M54" i="43" s="1"/>
  <c r="M57" i="43" s="1"/>
  <c r="M60" i="43" s="1"/>
  <c r="U49" i="43"/>
  <c r="U52" i="43" s="1"/>
  <c r="U54" i="43" s="1"/>
  <c r="U57" i="43" s="1"/>
  <c r="U60" i="43" s="1"/>
  <c r="Z49" i="41"/>
  <c r="Z52" i="42"/>
  <c r="X54" i="42"/>
  <c r="Z52" i="36"/>
  <c r="X54" i="36"/>
  <c r="Z49" i="36"/>
  <c r="Z33" i="50"/>
  <c r="Z49" i="40"/>
  <c r="X52" i="40"/>
  <c r="Z49" i="42"/>
  <c r="Z54" i="32"/>
  <c r="X57" i="32"/>
  <c r="X52" i="25"/>
  <c r="Z33" i="39"/>
  <c r="X49" i="39"/>
  <c r="X52" i="38"/>
  <c r="Z33" i="40"/>
  <c r="Z49" i="32"/>
  <c r="Z49" i="29"/>
  <c r="X52" i="29"/>
  <c r="Z33" i="41"/>
  <c r="Z49" i="34"/>
  <c r="X52" i="34"/>
  <c r="X52" i="33"/>
  <c r="Y49" i="34"/>
  <c r="Y52" i="34" s="1"/>
  <c r="Y54" i="34" s="1"/>
  <c r="Y57" i="34" s="1"/>
  <c r="Y60" i="34" s="1"/>
  <c r="Z48" i="34"/>
  <c r="Z49" i="31"/>
  <c r="X52" i="31"/>
  <c r="X52" i="23"/>
  <c r="Z49" i="23"/>
  <c r="X49" i="28"/>
  <c r="Z33" i="28"/>
  <c r="Z33" i="29"/>
  <c r="X52" i="24"/>
  <c r="X52" i="30"/>
  <c r="Z49" i="26"/>
  <c r="X52" i="26"/>
  <c r="Z33" i="32"/>
  <c r="X49" i="27"/>
  <c r="Z33" i="27"/>
  <c r="Z33" i="33"/>
  <c r="X49" i="20"/>
  <c r="Z33" i="20"/>
  <c r="Z52" i="15"/>
  <c r="X54" i="15"/>
  <c r="Z48" i="23"/>
  <c r="Z49" i="17"/>
  <c r="X52" i="17"/>
  <c r="Z33" i="26"/>
  <c r="Z49" i="22"/>
  <c r="X52" i="22"/>
  <c r="X52" i="21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49" i="16"/>
  <c r="X52" i="16"/>
  <c r="Q49" i="14"/>
  <c r="Q52" i="14" s="1"/>
  <c r="Q54" i="14" s="1"/>
  <c r="Q57" i="14" s="1"/>
  <c r="Q60" i="14" s="1"/>
  <c r="AA49" i="12"/>
  <c r="AA52" i="12" s="1"/>
  <c r="AA54" i="12" s="1"/>
  <c r="AA57" i="12" s="1"/>
  <c r="AA60" i="12" s="1"/>
  <c r="X49" i="18"/>
  <c r="X49" i="19"/>
  <c r="Z33" i="19"/>
  <c r="X52" i="13"/>
  <c r="Z49" i="13"/>
  <c r="Z33" i="21"/>
  <c r="X49" i="11"/>
  <c r="Z33" i="11"/>
  <c r="X49" i="14"/>
  <c r="X57" i="10"/>
  <c r="Z33" i="17"/>
  <c r="X52" i="7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Y49" i="10"/>
  <c r="Z48" i="10"/>
  <c r="Y49" i="7"/>
  <c r="Y52" i="7" s="1"/>
  <c r="Y54" i="7" s="1"/>
  <c r="Y57" i="7" s="1"/>
  <c r="Y60" i="7" s="1"/>
  <c r="Z48" i="7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48" i="8"/>
  <c r="X49" i="8"/>
  <c r="Y49" i="3"/>
  <c r="Y52" i="3" s="1"/>
  <c r="Y54" i="3" s="1"/>
  <c r="Y57" i="3" s="1"/>
  <c r="Y60" i="3" s="1"/>
  <c r="Z33" i="3"/>
  <c r="Z33" i="12"/>
  <c r="AA49" i="11"/>
  <c r="AA52" i="11" s="1"/>
  <c r="AA54" i="11" s="1"/>
  <c r="AA57" i="11" s="1"/>
  <c r="AA60" i="11" s="1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Z49" i="6"/>
  <c r="X52" i="6"/>
  <c r="I49" i="2"/>
  <c r="I52" i="2" s="1"/>
  <c r="I54" i="2" s="1"/>
  <c r="I57" i="2" s="1"/>
  <c r="I60" i="2" s="1"/>
  <c r="Q49" i="2"/>
  <c r="Q52" i="2" s="1"/>
  <c r="Q54" i="2" s="1"/>
  <c r="Q57" i="2" s="1"/>
  <c r="Q60" i="2" s="1"/>
  <c r="Y49" i="2"/>
  <c r="Y52" i="2" s="1"/>
  <c r="Y54" i="2" s="1"/>
  <c r="Y57" i="2" s="1"/>
  <c r="Y60" i="2" s="1"/>
  <c r="Z49" i="2"/>
  <c r="X52" i="2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X52" i="5"/>
  <c r="X49" i="4"/>
  <c r="Z33" i="4"/>
  <c r="Z48" i="3"/>
  <c r="X49" i="3"/>
  <c r="Z33" i="6"/>
  <c r="Z49" i="202" l="1"/>
  <c r="X52" i="202"/>
  <c r="X52" i="101"/>
  <c r="Z49" i="101"/>
  <c r="Z49" i="149"/>
  <c r="X52" i="149"/>
  <c r="Z52" i="219"/>
  <c r="Z49" i="152"/>
  <c r="X52" i="152"/>
  <c r="Z49" i="53"/>
  <c r="Z52" i="109"/>
  <c r="X54" i="109"/>
  <c r="Z49" i="210"/>
  <c r="Z49" i="73"/>
  <c r="X52" i="73"/>
  <c r="X52" i="119"/>
  <c r="Z49" i="119"/>
  <c r="Z49" i="228"/>
  <c r="X52" i="228"/>
  <c r="X52" i="184"/>
  <c r="Z49" i="184"/>
  <c r="X52" i="243"/>
  <c r="Z49" i="243"/>
  <c r="Z49" i="91"/>
  <c r="X52" i="47"/>
  <c r="X52" i="107"/>
  <c r="Z49" i="127"/>
  <c r="X52" i="194"/>
  <c r="Z52" i="194" s="1"/>
  <c r="Z49" i="248"/>
  <c r="X52" i="12"/>
  <c r="Z49" i="12"/>
  <c r="X52" i="151"/>
  <c r="Z49" i="151"/>
  <c r="Z49" i="161"/>
  <c r="Z49" i="24"/>
  <c r="Z49" i="9"/>
  <c r="X52" i="9"/>
  <c r="X52" i="132"/>
  <c r="Z49" i="132"/>
  <c r="Z49" i="203"/>
  <c r="Z52" i="167"/>
  <c r="X54" i="167"/>
  <c r="Z49" i="49"/>
  <c r="Z52" i="148"/>
  <c r="X52" i="160"/>
  <c r="Z52" i="160" s="1"/>
  <c r="Z49" i="237"/>
  <c r="Z49" i="57"/>
  <c r="X52" i="57"/>
  <c r="X52" i="227"/>
  <c r="Z49" i="227"/>
  <c r="Z52" i="63"/>
  <c r="X54" i="63"/>
  <c r="Z52" i="84"/>
  <c r="X54" i="84"/>
  <c r="X54" i="100"/>
  <c r="Z52" i="100"/>
  <c r="Z52" i="145"/>
  <c r="X54" i="145"/>
  <c r="Z54" i="177"/>
  <c r="X57" i="177"/>
  <c r="X54" i="204"/>
  <c r="Z52" i="204"/>
  <c r="Z54" i="220"/>
  <c r="X57" i="220"/>
  <c r="Z52" i="6"/>
  <c r="X54" i="6"/>
  <c r="X52" i="11"/>
  <c r="Z49" i="11"/>
  <c r="Z52" i="21"/>
  <c r="X54" i="21"/>
  <c r="Z52" i="23"/>
  <c r="X54" i="23"/>
  <c r="Z49" i="45"/>
  <c r="X52" i="45"/>
  <c r="Z49" i="64"/>
  <c r="X52" i="64"/>
  <c r="Z49" i="61"/>
  <c r="X52" i="61"/>
  <c r="Z54" i="65"/>
  <c r="X57" i="65"/>
  <c r="Z52" i="78"/>
  <c r="X54" i="78"/>
  <c r="X54" i="83"/>
  <c r="Z52" i="83"/>
  <c r="Z52" i="107"/>
  <c r="X54" i="107"/>
  <c r="Z49" i="114"/>
  <c r="X52" i="114"/>
  <c r="Z52" i="128"/>
  <c r="X54" i="128"/>
  <c r="X54" i="131"/>
  <c r="Z52" i="131"/>
  <c r="Z52" i="161"/>
  <c r="X54" i="161"/>
  <c r="Z52" i="169"/>
  <c r="X54" i="169"/>
  <c r="Z52" i="178"/>
  <c r="X54" i="178"/>
  <c r="Z54" i="210"/>
  <c r="X57" i="210"/>
  <c r="Z49" i="195"/>
  <c r="X52" i="195"/>
  <c r="Z54" i="251"/>
  <c r="X57" i="251"/>
  <c r="Z54" i="198"/>
  <c r="X57" i="198"/>
  <c r="Z52" i="238"/>
  <c r="X54" i="238"/>
  <c r="Z49" i="247"/>
  <c r="X52" i="247"/>
  <c r="Z52" i="248"/>
  <c r="X54" i="248"/>
  <c r="Z49" i="257"/>
  <c r="X52" i="257"/>
  <c r="Z49" i="256"/>
  <c r="X52" i="256"/>
  <c r="Z54" i="255"/>
  <c r="X57" i="255"/>
  <c r="Z54" i="15"/>
  <c r="X57" i="15"/>
  <c r="Z52" i="54"/>
  <c r="X54" i="54"/>
  <c r="X57" i="219"/>
  <c r="Z54" i="219"/>
  <c r="Z52" i="244"/>
  <c r="X54" i="244"/>
  <c r="Z49" i="8"/>
  <c r="X52" i="8"/>
  <c r="Y52" i="10"/>
  <c r="Z49" i="10"/>
  <c r="X60" i="10"/>
  <c r="X54" i="22"/>
  <c r="Z52" i="22"/>
  <c r="Z52" i="30"/>
  <c r="X54" i="30"/>
  <c r="X54" i="31"/>
  <c r="Z52" i="31"/>
  <c r="Z52" i="29"/>
  <c r="X54" i="29"/>
  <c r="X54" i="25"/>
  <c r="Z52" i="25"/>
  <c r="Z54" i="36"/>
  <c r="X57" i="36"/>
  <c r="Z49" i="37"/>
  <c r="X52" i="37"/>
  <c r="Z52" i="68"/>
  <c r="X54" i="68"/>
  <c r="Z52" i="67"/>
  <c r="X54" i="67"/>
  <c r="Z52" i="66"/>
  <c r="X54" i="66"/>
  <c r="Z49" i="71"/>
  <c r="X52" i="71"/>
  <c r="Z49" i="90"/>
  <c r="X52" i="90"/>
  <c r="Z52" i="91"/>
  <c r="X54" i="91"/>
  <c r="Z52" i="93"/>
  <c r="X54" i="93"/>
  <c r="Z52" i="95"/>
  <c r="X54" i="95"/>
  <c r="Z49" i="115"/>
  <c r="X52" i="115"/>
  <c r="Z49" i="123"/>
  <c r="X52" i="123"/>
  <c r="Z52" i="121"/>
  <c r="X54" i="121"/>
  <c r="Z52" i="146"/>
  <c r="X54" i="146"/>
  <c r="X54" i="139"/>
  <c r="Z52" i="139"/>
  <c r="Z49" i="163"/>
  <c r="X52" i="163"/>
  <c r="Z52" i="165"/>
  <c r="X54" i="165"/>
  <c r="X54" i="175"/>
  <c r="Z52" i="175"/>
  <c r="Z52" i="182"/>
  <c r="X54" i="182"/>
  <c r="Z52" i="211"/>
  <c r="X54" i="211"/>
  <c r="X54" i="212"/>
  <c r="Z52" i="212"/>
  <c r="Z52" i="207"/>
  <c r="X54" i="207"/>
  <c r="Z54" i="133"/>
  <c r="X57" i="133"/>
  <c r="Z52" i="252"/>
  <c r="X54" i="252"/>
  <c r="Z54" i="218"/>
  <c r="X57" i="218"/>
  <c r="X54" i="242"/>
  <c r="Z52" i="242"/>
  <c r="Z49" i="222"/>
  <c r="X52" i="222"/>
  <c r="X54" i="226"/>
  <c r="Z52" i="226"/>
  <c r="Z52" i="1"/>
  <c r="X54" i="1"/>
  <c r="Z52" i="47"/>
  <c r="X54" i="47"/>
  <c r="Z49" i="96"/>
  <c r="X52" i="96"/>
  <c r="Z52" i="135"/>
  <c r="X54" i="135"/>
  <c r="Z52" i="164"/>
  <c r="X54" i="164"/>
  <c r="Z52" i="181"/>
  <c r="X54" i="181"/>
  <c r="Z52" i="241"/>
  <c r="X54" i="241"/>
  <c r="X52" i="20"/>
  <c r="Z49" i="20"/>
  <c r="Z57" i="32"/>
  <c r="X60" i="32"/>
  <c r="Z60" i="32" s="1"/>
  <c r="X52" i="51"/>
  <c r="Z49" i="51"/>
  <c r="Z52" i="52"/>
  <c r="X54" i="52"/>
  <c r="Z52" i="50"/>
  <c r="X54" i="50"/>
  <c r="Z49" i="68"/>
  <c r="X52" i="81"/>
  <c r="Z49" i="81"/>
  <c r="Z54" i="77"/>
  <c r="X57" i="77"/>
  <c r="Z52" i="87"/>
  <c r="X54" i="87"/>
  <c r="Z52" i="89"/>
  <c r="X54" i="89"/>
  <c r="Z52" i="94"/>
  <c r="X54" i="94"/>
  <c r="Z49" i="97"/>
  <c r="X52" i="97"/>
  <c r="Z49" i="105"/>
  <c r="X52" i="105"/>
  <c r="Z52" i="120"/>
  <c r="X54" i="120"/>
  <c r="Z52" i="116"/>
  <c r="X54" i="116"/>
  <c r="Z49" i="136"/>
  <c r="X52" i="136"/>
  <c r="Z57" i="148"/>
  <c r="X60" i="148"/>
  <c r="Z60" i="148" s="1"/>
  <c r="Z52" i="157"/>
  <c r="X54" i="157"/>
  <c r="X54" i="183"/>
  <c r="Z52" i="183"/>
  <c r="Z49" i="172"/>
  <c r="X52" i="172"/>
  <c r="Z52" i="214"/>
  <c r="X54" i="214"/>
  <c r="Z57" i="213"/>
  <c r="X60" i="213"/>
  <c r="Z60" i="213" s="1"/>
  <c r="X54" i="234"/>
  <c r="Z52" i="234"/>
  <c r="Z52" i="153"/>
  <c r="X54" i="153"/>
  <c r="Z52" i="249"/>
  <c r="X54" i="249"/>
  <c r="Z52" i="229"/>
  <c r="X54" i="229"/>
  <c r="Z49" i="231"/>
  <c r="X52" i="231"/>
  <c r="X54" i="26"/>
  <c r="Z52" i="26"/>
  <c r="Z52" i="62"/>
  <c r="X54" i="62"/>
  <c r="Z49" i="170"/>
  <c r="X52" i="170"/>
  <c r="Z52" i="150"/>
  <c r="X54" i="150"/>
  <c r="X54" i="194"/>
  <c r="Z57" i="205"/>
  <c r="X60" i="205"/>
  <c r="Z60" i="205" s="1"/>
  <c r="Z52" i="13"/>
  <c r="X54" i="13"/>
  <c r="X54" i="24"/>
  <c r="Z52" i="24"/>
  <c r="Z54" i="42"/>
  <c r="X57" i="42"/>
  <c r="X54" i="43"/>
  <c r="Z52" i="43"/>
  <c r="X52" i="56"/>
  <c r="Z49" i="56"/>
  <c r="Z52" i="59"/>
  <c r="X54" i="59"/>
  <c r="Z52" i="53"/>
  <c r="X54" i="53"/>
  <c r="Z52" i="102"/>
  <c r="X54" i="102"/>
  <c r="Z52" i="98"/>
  <c r="X54" i="98"/>
  <c r="Z52" i="106"/>
  <c r="X54" i="106"/>
  <c r="Z52" i="103"/>
  <c r="X54" i="103"/>
  <c r="Z52" i="129"/>
  <c r="X54" i="129"/>
  <c r="Z54" i="127"/>
  <c r="X57" i="127"/>
  <c r="Z52" i="124"/>
  <c r="X54" i="124"/>
  <c r="Z52" i="142"/>
  <c r="X54" i="142"/>
  <c r="Z49" i="156"/>
  <c r="X52" i="156"/>
  <c r="X54" i="166"/>
  <c r="Z52" i="166"/>
  <c r="Z52" i="141"/>
  <c r="X54" i="141"/>
  <c r="Z52" i="185"/>
  <c r="X54" i="185"/>
  <c r="Z52" i="179"/>
  <c r="X54" i="179"/>
  <c r="Z52" i="187"/>
  <c r="X54" i="187"/>
  <c r="Z49" i="171"/>
  <c r="X52" i="171"/>
  <c r="Z49" i="155"/>
  <c r="X52" i="155"/>
  <c r="Z57" i="176"/>
  <c r="X60" i="176"/>
  <c r="Z60" i="176" s="1"/>
  <c r="Z49" i="193"/>
  <c r="X52" i="193"/>
  <c r="Z52" i="191"/>
  <c r="X54" i="191"/>
  <c r="Z52" i="224"/>
  <c r="X54" i="224"/>
  <c r="X54" i="196"/>
  <c r="Z52" i="196"/>
  <c r="Z49" i="217"/>
  <c r="X52" i="217"/>
  <c r="Z49" i="239"/>
  <c r="X52" i="239"/>
  <c r="Z52" i="215"/>
  <c r="X54" i="215"/>
  <c r="Z52" i="233"/>
  <c r="X54" i="233"/>
  <c r="Z49" i="72"/>
  <c r="X52" i="72"/>
  <c r="Z52" i="174"/>
  <c r="X54" i="174"/>
  <c r="Z49" i="3"/>
  <c r="X52" i="3"/>
  <c r="X54" i="17"/>
  <c r="Z52" i="17"/>
  <c r="Z57" i="41"/>
  <c r="X60" i="41"/>
  <c r="Z60" i="41" s="1"/>
  <c r="X52" i="44"/>
  <c r="Z49" i="44"/>
  <c r="Z52" i="48"/>
  <c r="X54" i="48"/>
  <c r="X54" i="55"/>
  <c r="Z52" i="55"/>
  <c r="X57" i="74"/>
  <c r="Z54" i="74"/>
  <c r="Z49" i="69"/>
  <c r="X52" i="69"/>
  <c r="Z49" i="79"/>
  <c r="X52" i="79"/>
  <c r="Z52" i="110"/>
  <c r="X54" i="110"/>
  <c r="X54" i="108"/>
  <c r="Z52" i="108"/>
  <c r="Z52" i="104"/>
  <c r="X54" i="104"/>
  <c r="Z57" i="86"/>
  <c r="X60" i="86"/>
  <c r="Z60" i="86" s="1"/>
  <c r="Z52" i="117"/>
  <c r="X54" i="117"/>
  <c r="Z52" i="113"/>
  <c r="X54" i="113"/>
  <c r="Z52" i="125"/>
  <c r="X54" i="125"/>
  <c r="Z52" i="143"/>
  <c r="X54" i="143"/>
  <c r="Z52" i="154"/>
  <c r="X54" i="154"/>
  <c r="Z49" i="187"/>
  <c r="X54" i="158"/>
  <c r="Z52" i="158"/>
  <c r="Z52" i="189"/>
  <c r="X54" i="189"/>
  <c r="Z54" i="176"/>
  <c r="Z49" i="209"/>
  <c r="X52" i="209"/>
  <c r="Z52" i="206"/>
  <c r="X54" i="206"/>
  <c r="Z49" i="191"/>
  <c r="Z52" i="216"/>
  <c r="X54" i="216"/>
  <c r="Z52" i="230"/>
  <c r="X54" i="230"/>
  <c r="Z49" i="208"/>
  <c r="X52" i="208"/>
  <c r="Z49" i="223"/>
  <c r="X52" i="223"/>
  <c r="Z52" i="221"/>
  <c r="X54" i="221"/>
  <c r="X54" i="250"/>
  <c r="Z52" i="250"/>
  <c r="Z57" i="258"/>
  <c r="X60" i="258"/>
  <c r="Z60" i="258" s="1"/>
  <c r="Z49" i="80"/>
  <c r="X52" i="80"/>
  <c r="X54" i="92"/>
  <c r="Z52" i="92"/>
  <c r="Z52" i="138"/>
  <c r="X54" i="138"/>
  <c r="Z52" i="16"/>
  <c r="X54" i="16"/>
  <c r="Z49" i="4"/>
  <c r="X52" i="4"/>
  <c r="Z52" i="7"/>
  <c r="X54" i="7"/>
  <c r="Z49" i="19"/>
  <c r="X52" i="19"/>
  <c r="Z52" i="33"/>
  <c r="X54" i="33"/>
  <c r="Z52" i="38"/>
  <c r="X54" i="38"/>
  <c r="X54" i="40"/>
  <c r="Z52" i="40"/>
  <c r="X54" i="75"/>
  <c r="Z52" i="75"/>
  <c r="Z52" i="70"/>
  <c r="X54" i="70"/>
  <c r="Z52" i="82"/>
  <c r="X54" i="82"/>
  <c r="Z52" i="88"/>
  <c r="X54" i="88"/>
  <c r="Z52" i="99"/>
  <c r="X54" i="99"/>
  <c r="Z52" i="111"/>
  <c r="X54" i="111"/>
  <c r="Z49" i="113"/>
  <c r="Z52" i="130"/>
  <c r="X54" i="130"/>
  <c r="X54" i="147"/>
  <c r="Z52" i="147"/>
  <c r="Z52" i="134"/>
  <c r="X54" i="134"/>
  <c r="Z52" i="137"/>
  <c r="X54" i="137"/>
  <c r="Z52" i="173"/>
  <c r="X54" i="173"/>
  <c r="Z52" i="186"/>
  <c r="X54" i="186"/>
  <c r="Z49" i="200"/>
  <c r="X52" i="200"/>
  <c r="Z52" i="237"/>
  <c r="X54" i="237"/>
  <c r="Z52" i="246"/>
  <c r="X54" i="246"/>
  <c r="Z52" i="232"/>
  <c r="X54" i="232"/>
  <c r="Z52" i="240"/>
  <c r="X54" i="240"/>
  <c r="Z54" i="197"/>
  <c r="X57" i="197"/>
  <c r="Z57" i="235"/>
  <c r="X60" i="235"/>
  <c r="Z60" i="235" s="1"/>
  <c r="Z52" i="2"/>
  <c r="X54" i="2"/>
  <c r="Z52" i="5"/>
  <c r="X54" i="5"/>
  <c r="X52" i="27"/>
  <c r="Z49" i="27"/>
  <c r="Z49" i="5"/>
  <c r="Z49" i="7"/>
  <c r="X52" i="14"/>
  <c r="Z49" i="14"/>
  <c r="X52" i="18"/>
  <c r="Z49" i="18"/>
  <c r="X52" i="28"/>
  <c r="Z49" i="28"/>
  <c r="Z52" i="34"/>
  <c r="X54" i="34"/>
  <c r="Z49" i="39"/>
  <c r="X52" i="39"/>
  <c r="Z52" i="35"/>
  <c r="X54" i="35"/>
  <c r="Z49" i="46"/>
  <c r="X52" i="46"/>
  <c r="X54" i="49"/>
  <c r="Z52" i="49"/>
  <c r="Z49" i="60"/>
  <c r="X52" i="60"/>
  <c r="Z52" i="58"/>
  <c r="X54" i="58"/>
  <c r="Z52" i="76"/>
  <c r="X54" i="76"/>
  <c r="X54" i="85"/>
  <c r="Z52" i="85"/>
  <c r="Z54" i="112"/>
  <c r="X57" i="112"/>
  <c r="Z52" i="122"/>
  <c r="X54" i="122"/>
  <c r="X54" i="118"/>
  <c r="Z52" i="118"/>
  <c r="Z49" i="144"/>
  <c r="X52" i="144"/>
  <c r="X54" i="126"/>
  <c r="Z52" i="126"/>
  <c r="Z52" i="168"/>
  <c r="X54" i="168"/>
  <c r="Z52" i="162"/>
  <c r="X54" i="162"/>
  <c r="Z54" i="140"/>
  <c r="X57" i="140"/>
  <c r="Z54" i="159"/>
  <c r="X57" i="159"/>
  <c r="Z52" i="176"/>
  <c r="Z49" i="180"/>
  <c r="X52" i="180"/>
  <c r="Z49" i="188"/>
  <c r="X52" i="188"/>
  <c r="Z52" i="203"/>
  <c r="X54" i="203"/>
  <c r="Z49" i="186"/>
  <c r="Z52" i="190"/>
  <c r="X54" i="190"/>
  <c r="Z49" i="201"/>
  <c r="X52" i="201"/>
  <c r="Z49" i="192"/>
  <c r="X52" i="192"/>
  <c r="Z52" i="225"/>
  <c r="X54" i="225"/>
  <c r="Z52" i="245"/>
  <c r="X54" i="245"/>
  <c r="Z49" i="253"/>
  <c r="X52" i="253"/>
  <c r="Z52" i="199"/>
  <c r="X54" i="199"/>
  <c r="Z52" i="236"/>
  <c r="X54" i="236"/>
  <c r="Z54" i="254"/>
  <c r="X57" i="254"/>
  <c r="Z52" i="243" l="1"/>
  <c r="X54" i="243"/>
  <c r="Z52" i="228"/>
  <c r="X54" i="228"/>
  <c r="Z54" i="109"/>
  <c r="X57" i="109"/>
  <c r="X54" i="132"/>
  <c r="Z52" i="132"/>
  <c r="X54" i="9"/>
  <c r="Z52" i="9"/>
  <c r="Z52" i="119"/>
  <c r="X54" i="119"/>
  <c r="Z52" i="73"/>
  <c r="X54" i="73"/>
  <c r="Z52" i="151"/>
  <c r="X54" i="151"/>
  <c r="Z52" i="152"/>
  <c r="X54" i="152"/>
  <c r="Z52" i="12"/>
  <c r="X54" i="12"/>
  <c r="Z52" i="149"/>
  <c r="X54" i="149"/>
  <c r="X54" i="160"/>
  <c r="Z52" i="227"/>
  <c r="X54" i="227"/>
  <c r="Z52" i="184"/>
  <c r="X54" i="184"/>
  <c r="Z54" i="167"/>
  <c r="X57" i="167"/>
  <c r="Z52" i="101"/>
  <c r="X54" i="101"/>
  <c r="Z52" i="57"/>
  <c r="X54" i="57"/>
  <c r="Z52" i="202"/>
  <c r="X54" i="202"/>
  <c r="Z54" i="17"/>
  <c r="X57" i="17"/>
  <c r="Z54" i="47"/>
  <c r="X57" i="47"/>
  <c r="Z54" i="23"/>
  <c r="X57" i="23"/>
  <c r="Z57" i="254"/>
  <c r="X60" i="254"/>
  <c r="Z60" i="254" s="1"/>
  <c r="Z54" i="245"/>
  <c r="X57" i="245"/>
  <c r="X57" i="190"/>
  <c r="Z54" i="190"/>
  <c r="Z54" i="168"/>
  <c r="X57" i="168"/>
  <c r="Z54" i="34"/>
  <c r="X57" i="34"/>
  <c r="Z54" i="2"/>
  <c r="X57" i="2"/>
  <c r="Z54" i="232"/>
  <c r="X57" i="232"/>
  <c r="Z54" i="186"/>
  <c r="X57" i="186"/>
  <c r="Z54" i="134"/>
  <c r="X57" i="134"/>
  <c r="Z54" i="40"/>
  <c r="X57" i="40"/>
  <c r="X57" i="92"/>
  <c r="Z54" i="92"/>
  <c r="Z54" i="143"/>
  <c r="X57" i="143"/>
  <c r="Z52" i="79"/>
  <c r="X54" i="79"/>
  <c r="X57" i="48"/>
  <c r="Z54" i="48"/>
  <c r="Z52" i="3"/>
  <c r="X54" i="3"/>
  <c r="Z54" i="215"/>
  <c r="X57" i="215"/>
  <c r="Z54" i="179"/>
  <c r="X57" i="179"/>
  <c r="Z52" i="156"/>
  <c r="X54" i="156"/>
  <c r="Z54" i="129"/>
  <c r="X57" i="129"/>
  <c r="Z54" i="102"/>
  <c r="X57" i="102"/>
  <c r="X57" i="13"/>
  <c r="Z54" i="13"/>
  <c r="Z52" i="170"/>
  <c r="X54" i="170"/>
  <c r="Z54" i="229"/>
  <c r="X57" i="229"/>
  <c r="Z52" i="136"/>
  <c r="X54" i="136"/>
  <c r="Z52" i="105"/>
  <c r="X54" i="105"/>
  <c r="Z54" i="87"/>
  <c r="X57" i="87"/>
  <c r="Z52" i="20"/>
  <c r="X54" i="20"/>
  <c r="Z54" i="242"/>
  <c r="X57" i="242"/>
  <c r="Z54" i="25"/>
  <c r="X57" i="25"/>
  <c r="X57" i="22"/>
  <c r="Z54" i="22"/>
  <c r="Z54" i="100"/>
  <c r="X57" i="100"/>
  <c r="Z54" i="221"/>
  <c r="X57" i="221"/>
  <c r="Z54" i="24"/>
  <c r="X57" i="24"/>
  <c r="Z57" i="220"/>
  <c r="X60" i="220"/>
  <c r="Z60" i="220" s="1"/>
  <c r="Z54" i="118"/>
  <c r="X57" i="118"/>
  <c r="Z54" i="85"/>
  <c r="X57" i="85"/>
  <c r="Z54" i="49"/>
  <c r="X57" i="49"/>
  <c r="Z54" i="111"/>
  <c r="X57" i="111"/>
  <c r="Z54" i="70"/>
  <c r="X57" i="70"/>
  <c r="Z54" i="38"/>
  <c r="X57" i="38"/>
  <c r="Z52" i="4"/>
  <c r="X54" i="4"/>
  <c r="X54" i="80"/>
  <c r="Z52" i="80"/>
  <c r="Z52" i="223"/>
  <c r="X54" i="223"/>
  <c r="Z54" i="196"/>
  <c r="X57" i="196"/>
  <c r="Z52" i="56"/>
  <c r="X54" i="56"/>
  <c r="Z54" i="234"/>
  <c r="X57" i="234"/>
  <c r="Z54" i="183"/>
  <c r="X57" i="183"/>
  <c r="Z54" i="52"/>
  <c r="X57" i="52"/>
  <c r="X57" i="241"/>
  <c r="Z54" i="241"/>
  <c r="Z54" i="164"/>
  <c r="X57" i="164"/>
  <c r="Z54" i="1"/>
  <c r="X57" i="1"/>
  <c r="X60" i="218"/>
  <c r="Z60" i="218" s="1"/>
  <c r="Z57" i="218"/>
  <c r="Z52" i="115"/>
  <c r="X54" i="115"/>
  <c r="Z52" i="90"/>
  <c r="X54" i="90"/>
  <c r="Z54" i="68"/>
  <c r="X57" i="68"/>
  <c r="Z54" i="29"/>
  <c r="X57" i="29"/>
  <c r="Z52" i="256"/>
  <c r="X54" i="256"/>
  <c r="Z54" i="238"/>
  <c r="X57" i="238"/>
  <c r="X60" i="210"/>
  <c r="Z60" i="210" s="1"/>
  <c r="Z57" i="210"/>
  <c r="Z54" i="161"/>
  <c r="X57" i="161"/>
  <c r="X57" i="107"/>
  <c r="Z54" i="107"/>
  <c r="Z52" i="61"/>
  <c r="X54" i="61"/>
  <c r="Z54" i="21"/>
  <c r="X57" i="21"/>
  <c r="X57" i="84"/>
  <c r="Z54" i="84"/>
  <c r="Z52" i="180"/>
  <c r="X54" i="180"/>
  <c r="Z54" i="189"/>
  <c r="X57" i="189"/>
  <c r="X57" i="50"/>
  <c r="Z54" i="50"/>
  <c r="Z54" i="181"/>
  <c r="X57" i="181"/>
  <c r="Z54" i="207"/>
  <c r="X57" i="207"/>
  <c r="X57" i="182"/>
  <c r="Z54" i="182"/>
  <c r="Z52" i="163"/>
  <c r="X54" i="163"/>
  <c r="Z52" i="123"/>
  <c r="X54" i="123"/>
  <c r="Z54" i="91"/>
  <c r="X57" i="91"/>
  <c r="Z54" i="67"/>
  <c r="X57" i="67"/>
  <c r="Z54" i="244"/>
  <c r="X57" i="244"/>
  <c r="X60" i="255"/>
  <c r="Z60" i="255" s="1"/>
  <c r="Z57" i="255"/>
  <c r="Z52" i="247"/>
  <c r="X54" i="247"/>
  <c r="Z57" i="65"/>
  <c r="X60" i="65"/>
  <c r="Z60" i="65" s="1"/>
  <c r="Z54" i="236"/>
  <c r="X57" i="236"/>
  <c r="X57" i="225"/>
  <c r="Z54" i="225"/>
  <c r="Z57" i="159"/>
  <c r="X60" i="159"/>
  <c r="Z60" i="159" s="1"/>
  <c r="Z54" i="122"/>
  <c r="X57" i="122"/>
  <c r="Z54" i="76"/>
  <c r="X57" i="76"/>
  <c r="Z52" i="46"/>
  <c r="X54" i="46"/>
  <c r="Z54" i="246"/>
  <c r="X57" i="246"/>
  <c r="Z54" i="206"/>
  <c r="X57" i="206"/>
  <c r="Z54" i="158"/>
  <c r="X57" i="158"/>
  <c r="X57" i="125"/>
  <c r="Z54" i="125"/>
  <c r="Z54" i="104"/>
  <c r="X57" i="104"/>
  <c r="Z52" i="69"/>
  <c r="X54" i="69"/>
  <c r="X57" i="174"/>
  <c r="Z54" i="174"/>
  <c r="Z52" i="239"/>
  <c r="X54" i="239"/>
  <c r="Z54" i="224"/>
  <c r="X57" i="224"/>
  <c r="Z52" i="155"/>
  <c r="X54" i="155"/>
  <c r="Z54" i="185"/>
  <c r="X57" i="185"/>
  <c r="Z54" i="142"/>
  <c r="X57" i="142"/>
  <c r="Z54" i="103"/>
  <c r="X57" i="103"/>
  <c r="Z54" i="62"/>
  <c r="X57" i="62"/>
  <c r="X57" i="157"/>
  <c r="Z54" i="157"/>
  <c r="Z54" i="116"/>
  <c r="X57" i="116"/>
  <c r="Z52" i="97"/>
  <c r="X54" i="97"/>
  <c r="Z57" i="77"/>
  <c r="X60" i="77"/>
  <c r="Z60" i="77" s="1"/>
  <c r="Z54" i="212"/>
  <c r="X57" i="212"/>
  <c r="Z54" i="175"/>
  <c r="X57" i="175"/>
  <c r="Z54" i="139"/>
  <c r="X57" i="139"/>
  <c r="Z57" i="219"/>
  <c r="X60" i="219"/>
  <c r="Z60" i="219" s="1"/>
  <c r="Z54" i="204"/>
  <c r="X57" i="204"/>
  <c r="Z54" i="166"/>
  <c r="X57" i="166"/>
  <c r="Z52" i="195"/>
  <c r="X54" i="195"/>
  <c r="X57" i="203"/>
  <c r="Z54" i="203"/>
  <c r="X54" i="28"/>
  <c r="Z52" i="28"/>
  <c r="Z52" i="27"/>
  <c r="X54" i="27"/>
  <c r="Z54" i="147"/>
  <c r="X57" i="147"/>
  <c r="X57" i="99"/>
  <c r="Z54" i="99"/>
  <c r="Z54" i="33"/>
  <c r="X57" i="33"/>
  <c r="X57" i="16"/>
  <c r="Z54" i="16"/>
  <c r="Z52" i="208"/>
  <c r="X54" i="208"/>
  <c r="Z52" i="44"/>
  <c r="X54" i="44"/>
  <c r="X57" i="43"/>
  <c r="Z54" i="43"/>
  <c r="Z54" i="135"/>
  <c r="X57" i="135"/>
  <c r="Z54" i="252"/>
  <c r="X57" i="252"/>
  <c r="Z54" i="160"/>
  <c r="X57" i="160"/>
  <c r="X57" i="146"/>
  <c r="Z54" i="146"/>
  <c r="Z54" i="95"/>
  <c r="X57" i="95"/>
  <c r="Z52" i="71"/>
  <c r="X54" i="71"/>
  <c r="Z52" i="37"/>
  <c r="X54" i="37"/>
  <c r="X57" i="54"/>
  <c r="Z54" i="54"/>
  <c r="X54" i="257"/>
  <c r="Z52" i="257"/>
  <c r="Z57" i="198"/>
  <c r="X60" i="198"/>
  <c r="Z60" i="198" s="1"/>
  <c r="Z54" i="178"/>
  <c r="X57" i="178"/>
  <c r="X54" i="64"/>
  <c r="Z52" i="64"/>
  <c r="Z57" i="177"/>
  <c r="X60" i="177"/>
  <c r="Z60" i="177" s="1"/>
  <c r="X57" i="63"/>
  <c r="Z54" i="63"/>
  <c r="Z54" i="199"/>
  <c r="X57" i="199"/>
  <c r="Z52" i="192"/>
  <c r="X54" i="192"/>
  <c r="Z57" i="140"/>
  <c r="X60" i="140"/>
  <c r="Z60" i="140" s="1"/>
  <c r="Z54" i="58"/>
  <c r="X57" i="58"/>
  <c r="X57" i="35"/>
  <c r="Z54" i="35"/>
  <c r="Z54" i="5"/>
  <c r="X57" i="5"/>
  <c r="Z57" i="197"/>
  <c r="X60" i="197"/>
  <c r="Z60" i="197" s="1"/>
  <c r="Z54" i="237"/>
  <c r="X57" i="237"/>
  <c r="Z54" i="173"/>
  <c r="X57" i="173"/>
  <c r="Z54" i="130"/>
  <c r="X57" i="130"/>
  <c r="Z54" i="75"/>
  <c r="X57" i="75"/>
  <c r="Z52" i="209"/>
  <c r="X54" i="209"/>
  <c r="Z54" i="154"/>
  <c r="X57" i="154"/>
  <c r="Z54" i="113"/>
  <c r="X57" i="113"/>
  <c r="Z52" i="72"/>
  <c r="X54" i="72"/>
  <c r="Z54" i="191"/>
  <c r="X57" i="191"/>
  <c r="Z52" i="171"/>
  <c r="X54" i="171"/>
  <c r="Z54" i="141"/>
  <c r="X57" i="141"/>
  <c r="Z54" i="124"/>
  <c r="X57" i="124"/>
  <c r="Z54" i="106"/>
  <c r="X57" i="106"/>
  <c r="Z54" i="53"/>
  <c r="X57" i="53"/>
  <c r="Z57" i="42"/>
  <c r="X60" i="42"/>
  <c r="Z60" i="42" s="1"/>
  <c r="Z54" i="194"/>
  <c r="X57" i="194"/>
  <c r="X57" i="249"/>
  <c r="Z54" i="249"/>
  <c r="Z54" i="214"/>
  <c r="X57" i="214"/>
  <c r="Z54" i="120"/>
  <c r="X57" i="120"/>
  <c r="Z54" i="94"/>
  <c r="X57" i="94"/>
  <c r="X54" i="51"/>
  <c r="Z52" i="51"/>
  <c r="Z54" i="226"/>
  <c r="X57" i="226"/>
  <c r="Z54" i="31"/>
  <c r="X57" i="31"/>
  <c r="Y54" i="10"/>
  <c r="Z52" i="10"/>
  <c r="Z54" i="131"/>
  <c r="X57" i="131"/>
  <c r="X57" i="83"/>
  <c r="Z54" i="83"/>
  <c r="Z52" i="11"/>
  <c r="X54" i="11"/>
  <c r="Z54" i="55"/>
  <c r="X57" i="55"/>
  <c r="Z52" i="188"/>
  <c r="X54" i="188"/>
  <c r="Z54" i="126"/>
  <c r="X57" i="126"/>
  <c r="X54" i="18"/>
  <c r="Z52" i="18"/>
  <c r="Z54" i="88"/>
  <c r="X57" i="88"/>
  <c r="X54" i="19"/>
  <c r="Z52" i="19"/>
  <c r="X57" i="138"/>
  <c r="Z54" i="138"/>
  <c r="Z54" i="230"/>
  <c r="X57" i="230"/>
  <c r="Z54" i="108"/>
  <c r="X57" i="108"/>
  <c r="Z57" i="74"/>
  <c r="X60" i="74"/>
  <c r="Z60" i="74" s="1"/>
  <c r="Z54" i="26"/>
  <c r="X57" i="26"/>
  <c r="Z52" i="81"/>
  <c r="X54" i="81"/>
  <c r="Z52" i="96"/>
  <c r="X54" i="96"/>
  <c r="Z52" i="222"/>
  <c r="X54" i="222"/>
  <c r="Z57" i="133"/>
  <c r="X60" i="133"/>
  <c r="Z60" i="133" s="1"/>
  <c r="X57" i="211"/>
  <c r="Z54" i="211"/>
  <c r="X57" i="165"/>
  <c r="Z54" i="165"/>
  <c r="Z54" i="121"/>
  <c r="X57" i="121"/>
  <c r="X57" i="93"/>
  <c r="Z54" i="93"/>
  <c r="Z54" i="66"/>
  <c r="X57" i="66"/>
  <c r="Z57" i="36"/>
  <c r="X60" i="36"/>
  <c r="Z60" i="36" s="1"/>
  <c r="X57" i="30"/>
  <c r="Z54" i="30"/>
  <c r="X54" i="8"/>
  <c r="Z52" i="8"/>
  <c r="Z57" i="15"/>
  <c r="X60" i="15"/>
  <c r="Z60" i="15" s="1"/>
  <c r="Z54" i="248"/>
  <c r="X57" i="248"/>
  <c r="Z57" i="251"/>
  <c r="X60" i="251"/>
  <c r="Z60" i="251" s="1"/>
  <c r="Z54" i="169"/>
  <c r="X57" i="169"/>
  <c r="Z54" i="128"/>
  <c r="X57" i="128"/>
  <c r="Z54" i="78"/>
  <c r="X57" i="78"/>
  <c r="Z52" i="45"/>
  <c r="X54" i="45"/>
  <c r="X57" i="6"/>
  <c r="Z54" i="6"/>
  <c r="Z54" i="145"/>
  <c r="X57" i="145"/>
  <c r="X54" i="14"/>
  <c r="Z52" i="14"/>
  <c r="X57" i="82"/>
  <c r="Z54" i="82"/>
  <c r="X57" i="7"/>
  <c r="Z54" i="7"/>
  <c r="Z54" i="216"/>
  <c r="X57" i="216"/>
  <c r="Z52" i="114"/>
  <c r="X54" i="114"/>
  <c r="X54" i="253"/>
  <c r="Z52" i="253"/>
  <c r="Z52" i="201"/>
  <c r="X54" i="201"/>
  <c r="Z54" i="162"/>
  <c r="X57" i="162"/>
  <c r="Z52" i="144"/>
  <c r="X54" i="144"/>
  <c r="Z57" i="112"/>
  <c r="X60" i="112"/>
  <c r="Z60" i="112" s="1"/>
  <c r="Z52" i="60"/>
  <c r="X54" i="60"/>
  <c r="Z52" i="39"/>
  <c r="X54" i="39"/>
  <c r="Z54" i="240"/>
  <c r="X57" i="240"/>
  <c r="Z52" i="200"/>
  <c r="X54" i="200"/>
  <c r="Z54" i="137"/>
  <c r="X57" i="137"/>
  <c r="Z54" i="250"/>
  <c r="X57" i="250"/>
  <c r="X57" i="117"/>
  <c r="Z54" i="117"/>
  <c r="Z54" i="110"/>
  <c r="X57" i="110"/>
  <c r="X57" i="233"/>
  <c r="Z54" i="233"/>
  <c r="Z52" i="217"/>
  <c r="X54" i="217"/>
  <c r="Z52" i="193"/>
  <c r="X54" i="193"/>
  <c r="Z54" i="187"/>
  <c r="X57" i="187"/>
  <c r="Z57" i="127"/>
  <c r="X60" i="127"/>
  <c r="Z60" i="127" s="1"/>
  <c r="Z54" i="98"/>
  <c r="X57" i="98"/>
  <c r="Z54" i="59"/>
  <c r="X57" i="59"/>
  <c r="Z54" i="150"/>
  <c r="X57" i="150"/>
  <c r="Z52" i="231"/>
  <c r="X54" i="231"/>
  <c r="Z54" i="153"/>
  <c r="X57" i="153"/>
  <c r="Z52" i="172"/>
  <c r="X54" i="172"/>
  <c r="Z54" i="89"/>
  <c r="X57" i="89"/>
  <c r="Z54" i="73" l="1"/>
  <c r="X57" i="73"/>
  <c r="X57" i="202"/>
  <c r="Z54" i="202"/>
  <c r="Z54" i="119"/>
  <c r="X57" i="119"/>
  <c r="Z54" i="149"/>
  <c r="X57" i="149"/>
  <c r="Z54" i="152"/>
  <c r="X57" i="152"/>
  <c r="X57" i="101"/>
  <c r="Z54" i="101"/>
  <c r="Z54" i="9"/>
  <c r="X57" i="9"/>
  <c r="Z54" i="12"/>
  <c r="X57" i="12"/>
  <c r="Z54" i="57"/>
  <c r="X57" i="57"/>
  <c r="Z54" i="132"/>
  <c r="X57" i="132"/>
  <c r="Z54" i="184"/>
  <c r="X57" i="184"/>
  <c r="X57" i="151"/>
  <c r="Z54" i="151"/>
  <c r="Z54" i="228"/>
  <c r="X57" i="228"/>
  <c r="X57" i="227"/>
  <c r="Z54" i="227"/>
  <c r="Z57" i="109"/>
  <c r="X60" i="109"/>
  <c r="Z60" i="109" s="1"/>
  <c r="Z54" i="243"/>
  <c r="X57" i="243"/>
  <c r="Z57" i="167"/>
  <c r="X60" i="167"/>
  <c r="Z60" i="167" s="1"/>
  <c r="Z57" i="139"/>
  <c r="X60" i="139"/>
  <c r="Z60" i="139" s="1"/>
  <c r="Z54" i="97"/>
  <c r="X57" i="97"/>
  <c r="X60" i="62"/>
  <c r="Z60" i="62" s="1"/>
  <c r="Z57" i="62"/>
  <c r="Z54" i="155"/>
  <c r="X57" i="155"/>
  <c r="Z54" i="69"/>
  <c r="X57" i="69"/>
  <c r="Z57" i="206"/>
  <c r="X60" i="206"/>
  <c r="Z60" i="206" s="1"/>
  <c r="Z57" i="76"/>
  <c r="X60" i="76"/>
  <c r="Z60" i="76" s="1"/>
  <c r="Z57" i="161"/>
  <c r="X60" i="161"/>
  <c r="Z60" i="161" s="1"/>
  <c r="X60" i="52"/>
  <c r="Z60" i="52" s="1"/>
  <c r="Z57" i="52"/>
  <c r="Z57" i="196"/>
  <c r="X60" i="196"/>
  <c r="Z60" i="196" s="1"/>
  <c r="X60" i="38"/>
  <c r="Z60" i="38" s="1"/>
  <c r="Z57" i="38"/>
  <c r="Z57" i="85"/>
  <c r="X60" i="85"/>
  <c r="Z60" i="85" s="1"/>
  <c r="Z57" i="221"/>
  <c r="X60" i="221"/>
  <c r="Z60" i="221" s="1"/>
  <c r="Z57" i="242"/>
  <c r="X60" i="242"/>
  <c r="Z60" i="242" s="1"/>
  <c r="Z54" i="136"/>
  <c r="X57" i="136"/>
  <c r="Z57" i="102"/>
  <c r="X60" i="102"/>
  <c r="Z60" i="102" s="1"/>
  <c r="Z57" i="215"/>
  <c r="X60" i="215"/>
  <c r="Z60" i="215" s="1"/>
  <c r="Z57" i="143"/>
  <c r="X60" i="143"/>
  <c r="Z60" i="143" s="1"/>
  <c r="Z57" i="186"/>
  <c r="X60" i="186"/>
  <c r="Z60" i="186" s="1"/>
  <c r="Z57" i="168"/>
  <c r="X60" i="168"/>
  <c r="Z60" i="168" s="1"/>
  <c r="Z57" i="23"/>
  <c r="X60" i="23"/>
  <c r="Z60" i="23" s="1"/>
  <c r="Z54" i="172"/>
  <c r="X57" i="172"/>
  <c r="Z57" i="59"/>
  <c r="X60" i="59"/>
  <c r="Z60" i="59" s="1"/>
  <c r="Z54" i="193"/>
  <c r="X57" i="193"/>
  <c r="X60" i="240"/>
  <c r="Z60" i="240" s="1"/>
  <c r="Z57" i="240"/>
  <c r="Z54" i="144"/>
  <c r="X57" i="144"/>
  <c r="Z54" i="114"/>
  <c r="X57" i="114"/>
  <c r="Z57" i="78"/>
  <c r="X60" i="78"/>
  <c r="Z60" i="78" s="1"/>
  <c r="X60" i="248"/>
  <c r="Z60" i="248" s="1"/>
  <c r="Z57" i="248"/>
  <c r="Z54" i="96"/>
  <c r="X57" i="96"/>
  <c r="Z57" i="108"/>
  <c r="X60" i="108"/>
  <c r="Z60" i="108" s="1"/>
  <c r="Z54" i="188"/>
  <c r="X57" i="188"/>
  <c r="Z57" i="226"/>
  <c r="X60" i="226"/>
  <c r="Z60" i="226" s="1"/>
  <c r="Z57" i="141"/>
  <c r="X60" i="141"/>
  <c r="Z60" i="141" s="1"/>
  <c r="Z54" i="72"/>
  <c r="X57" i="72"/>
  <c r="Z57" i="75"/>
  <c r="X60" i="75"/>
  <c r="Z60" i="75" s="1"/>
  <c r="Z57" i="95"/>
  <c r="X60" i="95"/>
  <c r="Z60" i="95" s="1"/>
  <c r="Z57" i="135"/>
  <c r="X60" i="135"/>
  <c r="Z60" i="135" s="1"/>
  <c r="Z54" i="27"/>
  <c r="X57" i="27"/>
  <c r="Z57" i="166"/>
  <c r="X60" i="166"/>
  <c r="Z60" i="166" s="1"/>
  <c r="Z57" i="225"/>
  <c r="X60" i="225"/>
  <c r="Z60" i="225" s="1"/>
  <c r="X60" i="84"/>
  <c r="Z60" i="84" s="1"/>
  <c r="Z57" i="84"/>
  <c r="Z57" i="16"/>
  <c r="X60" i="16"/>
  <c r="Z60" i="16" s="1"/>
  <c r="Z57" i="175"/>
  <c r="X60" i="175"/>
  <c r="Z60" i="175" s="1"/>
  <c r="Z57" i="103"/>
  <c r="X60" i="103"/>
  <c r="Z60" i="103" s="1"/>
  <c r="X60" i="224"/>
  <c r="Z60" i="224" s="1"/>
  <c r="Z57" i="224"/>
  <c r="Z57" i="104"/>
  <c r="X60" i="104"/>
  <c r="Z60" i="104" s="1"/>
  <c r="Z57" i="122"/>
  <c r="X60" i="122"/>
  <c r="Z60" i="122" s="1"/>
  <c r="Z57" i="236"/>
  <c r="X60" i="236"/>
  <c r="Z60" i="236" s="1"/>
  <c r="Z57" i="244"/>
  <c r="X60" i="244"/>
  <c r="Z60" i="244" s="1"/>
  <c r="Z54" i="163"/>
  <c r="X57" i="163"/>
  <c r="Z57" i="1"/>
  <c r="X60" i="1"/>
  <c r="Z60" i="1" s="1"/>
  <c r="Z54" i="223"/>
  <c r="X57" i="223"/>
  <c r="X60" i="70"/>
  <c r="Z60" i="70" s="1"/>
  <c r="Z57" i="70"/>
  <c r="Z57" i="100"/>
  <c r="X60" i="100"/>
  <c r="Z60" i="100" s="1"/>
  <c r="X57" i="20"/>
  <c r="Z54" i="20"/>
  <c r="Z57" i="229"/>
  <c r="X60" i="229"/>
  <c r="Z60" i="229" s="1"/>
  <c r="Z57" i="129"/>
  <c r="X60" i="129"/>
  <c r="Z60" i="129" s="1"/>
  <c r="Z54" i="3"/>
  <c r="X57" i="3"/>
  <c r="X60" i="232"/>
  <c r="Z60" i="232" s="1"/>
  <c r="Z57" i="232"/>
  <c r="X60" i="47"/>
  <c r="Z60" i="47" s="1"/>
  <c r="Z57" i="47"/>
  <c r="Z57" i="30"/>
  <c r="X60" i="30"/>
  <c r="Z60" i="30" s="1"/>
  <c r="X57" i="19"/>
  <c r="Z54" i="19"/>
  <c r="Z57" i="165"/>
  <c r="X60" i="165"/>
  <c r="Z60" i="165" s="1"/>
  <c r="X57" i="257"/>
  <c r="Z54" i="257"/>
  <c r="X60" i="116"/>
  <c r="Z60" i="116" s="1"/>
  <c r="Z57" i="116"/>
  <c r="Z57" i="68"/>
  <c r="X60" i="68"/>
  <c r="Z60" i="68" s="1"/>
  <c r="Z54" i="217"/>
  <c r="X57" i="217"/>
  <c r="Z57" i="250"/>
  <c r="X60" i="250"/>
  <c r="Z60" i="250" s="1"/>
  <c r="X57" i="39"/>
  <c r="Z54" i="39"/>
  <c r="Z57" i="162"/>
  <c r="X60" i="162"/>
  <c r="Z60" i="162" s="1"/>
  <c r="Z57" i="216"/>
  <c r="X60" i="216"/>
  <c r="Z60" i="216" s="1"/>
  <c r="X60" i="145"/>
  <c r="Z60" i="145" s="1"/>
  <c r="Z57" i="145"/>
  <c r="Z57" i="128"/>
  <c r="X60" i="128"/>
  <c r="Z60" i="128" s="1"/>
  <c r="Z57" i="66"/>
  <c r="X60" i="66"/>
  <c r="Z60" i="66" s="1"/>
  <c r="Z54" i="81"/>
  <c r="X57" i="81"/>
  <c r="Z57" i="230"/>
  <c r="X60" i="230"/>
  <c r="Z60" i="230" s="1"/>
  <c r="Z57" i="88"/>
  <c r="X60" i="88"/>
  <c r="Z60" i="88" s="1"/>
  <c r="Z57" i="131"/>
  <c r="X60" i="131"/>
  <c r="Z60" i="131" s="1"/>
  <c r="Z57" i="214"/>
  <c r="X60" i="214"/>
  <c r="Z60" i="214" s="1"/>
  <c r="Z57" i="53"/>
  <c r="X60" i="53"/>
  <c r="Z60" i="53" s="1"/>
  <c r="Z54" i="171"/>
  <c r="X57" i="171"/>
  <c r="Z57" i="113"/>
  <c r="X60" i="113"/>
  <c r="Z60" i="113" s="1"/>
  <c r="Z57" i="130"/>
  <c r="X60" i="130"/>
  <c r="Z60" i="130" s="1"/>
  <c r="X60" i="5"/>
  <c r="Z60" i="5" s="1"/>
  <c r="Z57" i="5"/>
  <c r="Z54" i="192"/>
  <c r="X57" i="192"/>
  <c r="Z57" i="33"/>
  <c r="X60" i="33"/>
  <c r="Z60" i="33" s="1"/>
  <c r="Z57" i="204"/>
  <c r="X60" i="204"/>
  <c r="Z60" i="204" s="1"/>
  <c r="Z57" i="50"/>
  <c r="X60" i="50"/>
  <c r="Z60" i="50" s="1"/>
  <c r="X60" i="92"/>
  <c r="Z60" i="92" s="1"/>
  <c r="Z57" i="92"/>
  <c r="Z57" i="190"/>
  <c r="X60" i="190"/>
  <c r="Z60" i="190" s="1"/>
  <c r="Z54" i="14"/>
  <c r="X57" i="14"/>
  <c r="Z57" i="183"/>
  <c r="X60" i="183"/>
  <c r="Z60" i="183" s="1"/>
  <c r="Z57" i="211"/>
  <c r="X60" i="211"/>
  <c r="Z60" i="211" s="1"/>
  <c r="Z54" i="51"/>
  <c r="X57" i="51"/>
  <c r="Z54" i="64"/>
  <c r="X57" i="64"/>
  <c r="Z57" i="54"/>
  <c r="X60" i="54"/>
  <c r="Z60" i="54" s="1"/>
  <c r="Z57" i="146"/>
  <c r="X60" i="146"/>
  <c r="Z60" i="146" s="1"/>
  <c r="Z57" i="43"/>
  <c r="X60" i="43"/>
  <c r="Z60" i="43" s="1"/>
  <c r="Z54" i="28"/>
  <c r="X57" i="28"/>
  <c r="Z57" i="212"/>
  <c r="X60" i="212"/>
  <c r="Z60" i="212" s="1"/>
  <c r="Z57" i="142"/>
  <c r="X60" i="142"/>
  <c r="Z60" i="142" s="1"/>
  <c r="Z54" i="239"/>
  <c r="X57" i="239"/>
  <c r="Z57" i="246"/>
  <c r="X60" i="246"/>
  <c r="Z60" i="246" s="1"/>
  <c r="Z57" i="67"/>
  <c r="X60" i="67"/>
  <c r="Z60" i="67" s="1"/>
  <c r="X60" i="189"/>
  <c r="Z60" i="189" s="1"/>
  <c r="Z57" i="189"/>
  <c r="Z54" i="61"/>
  <c r="X57" i="61"/>
  <c r="Z57" i="238"/>
  <c r="X60" i="238"/>
  <c r="Z60" i="238" s="1"/>
  <c r="Z54" i="90"/>
  <c r="X57" i="90"/>
  <c r="X60" i="164"/>
  <c r="Z60" i="164" s="1"/>
  <c r="Z57" i="164"/>
  <c r="Z57" i="234"/>
  <c r="X60" i="234"/>
  <c r="Z60" i="234" s="1"/>
  <c r="Z57" i="111"/>
  <c r="X60" i="111"/>
  <c r="Z60" i="111" s="1"/>
  <c r="Z57" i="87"/>
  <c r="X60" i="87"/>
  <c r="Z60" i="87" s="1"/>
  <c r="Z54" i="170"/>
  <c r="X57" i="170"/>
  <c r="Z54" i="156"/>
  <c r="X57" i="156"/>
  <c r="Z57" i="40"/>
  <c r="X60" i="40"/>
  <c r="Z60" i="40" s="1"/>
  <c r="Z57" i="2"/>
  <c r="X60" i="2"/>
  <c r="Z60" i="2" s="1"/>
  <c r="Z57" i="245"/>
  <c r="X60" i="245"/>
  <c r="Z60" i="245" s="1"/>
  <c r="Z57" i="17"/>
  <c r="X60" i="17"/>
  <c r="Z60" i="17" s="1"/>
  <c r="Z54" i="253"/>
  <c r="X57" i="253"/>
  <c r="Z54" i="123"/>
  <c r="X57" i="123"/>
  <c r="X60" i="83"/>
  <c r="Z60" i="83" s="1"/>
  <c r="Z57" i="83"/>
  <c r="Z57" i="118"/>
  <c r="X60" i="118"/>
  <c r="Z60" i="118" s="1"/>
  <c r="Z57" i="153"/>
  <c r="X60" i="153"/>
  <c r="Z60" i="153" s="1"/>
  <c r="X60" i="98"/>
  <c r="Z60" i="98" s="1"/>
  <c r="Z57" i="98"/>
  <c r="Z54" i="231"/>
  <c r="X57" i="231"/>
  <c r="X60" i="137"/>
  <c r="Z60" i="137" s="1"/>
  <c r="Z57" i="137"/>
  <c r="Z54" i="60"/>
  <c r="X57" i="60"/>
  <c r="Z54" i="201"/>
  <c r="X57" i="201"/>
  <c r="Z57" i="169"/>
  <c r="X60" i="169"/>
  <c r="Z60" i="169" s="1"/>
  <c r="Z57" i="26"/>
  <c r="X60" i="26"/>
  <c r="Z60" i="26" s="1"/>
  <c r="Z57" i="55"/>
  <c r="X60" i="55"/>
  <c r="Z60" i="55" s="1"/>
  <c r="Z57" i="94"/>
  <c r="X60" i="94"/>
  <c r="Z60" i="94" s="1"/>
  <c r="X60" i="106"/>
  <c r="Z60" i="106" s="1"/>
  <c r="Z57" i="106"/>
  <c r="X60" i="191"/>
  <c r="Z60" i="191" s="1"/>
  <c r="Z57" i="191"/>
  <c r="Z57" i="154"/>
  <c r="X60" i="154"/>
  <c r="Z60" i="154" s="1"/>
  <c r="X60" i="173"/>
  <c r="Z60" i="173" s="1"/>
  <c r="Z57" i="173"/>
  <c r="Z57" i="199"/>
  <c r="X60" i="199"/>
  <c r="Z60" i="199" s="1"/>
  <c r="Z57" i="178"/>
  <c r="X60" i="178"/>
  <c r="Z60" i="178" s="1"/>
  <c r="Z54" i="37"/>
  <c r="X57" i="37"/>
  <c r="Z57" i="160"/>
  <c r="X60" i="160"/>
  <c r="Z60" i="160" s="1"/>
  <c r="Z54" i="44"/>
  <c r="X57" i="44"/>
  <c r="Z57" i="157"/>
  <c r="X60" i="157"/>
  <c r="Z60" i="157" s="1"/>
  <c r="Z57" i="125"/>
  <c r="X60" i="125"/>
  <c r="Z60" i="125" s="1"/>
  <c r="Z57" i="182"/>
  <c r="X60" i="182"/>
  <c r="Z60" i="182" s="1"/>
  <c r="Z54" i="80"/>
  <c r="X57" i="80"/>
  <c r="Z57" i="22"/>
  <c r="X60" i="22"/>
  <c r="Z60" i="22" s="1"/>
  <c r="Z57" i="48"/>
  <c r="X60" i="48"/>
  <c r="Z60" i="48" s="1"/>
  <c r="Z57" i="63"/>
  <c r="X60" i="63"/>
  <c r="Z60" i="63" s="1"/>
  <c r="Z57" i="29"/>
  <c r="X60" i="29"/>
  <c r="Z60" i="29" s="1"/>
  <c r="Z57" i="233"/>
  <c r="X60" i="233"/>
  <c r="Z60" i="233" s="1"/>
  <c r="X60" i="7"/>
  <c r="Z60" i="7" s="1"/>
  <c r="Z57" i="7"/>
  <c r="Z57" i="6"/>
  <c r="X60" i="6"/>
  <c r="Z60" i="6" s="1"/>
  <c r="Z54" i="8"/>
  <c r="X57" i="8"/>
  <c r="X60" i="93"/>
  <c r="Z60" i="93" s="1"/>
  <c r="Z57" i="93"/>
  <c r="Z57" i="138"/>
  <c r="X60" i="138"/>
  <c r="Z60" i="138" s="1"/>
  <c r="X57" i="18"/>
  <c r="Z54" i="18"/>
  <c r="Y57" i="10"/>
  <c r="Z54" i="10"/>
  <c r="Z57" i="249"/>
  <c r="X60" i="249"/>
  <c r="Z60" i="249" s="1"/>
  <c r="X60" i="35"/>
  <c r="Z60" i="35" s="1"/>
  <c r="Z57" i="35"/>
  <c r="Z57" i="99"/>
  <c r="X60" i="99"/>
  <c r="Z60" i="99" s="1"/>
  <c r="Z57" i="203"/>
  <c r="X60" i="203"/>
  <c r="Z60" i="203" s="1"/>
  <c r="Z57" i="185"/>
  <c r="X60" i="185"/>
  <c r="Z60" i="185" s="1"/>
  <c r="Z57" i="158"/>
  <c r="X60" i="158"/>
  <c r="Z60" i="158" s="1"/>
  <c r="Z54" i="46"/>
  <c r="X57" i="46"/>
  <c r="Z54" i="247"/>
  <c r="X57" i="247"/>
  <c r="X60" i="91"/>
  <c r="Z60" i="91" s="1"/>
  <c r="Z57" i="91"/>
  <c r="Z57" i="207"/>
  <c r="X60" i="207"/>
  <c r="Z60" i="207" s="1"/>
  <c r="Z54" i="180"/>
  <c r="X57" i="180"/>
  <c r="X57" i="256"/>
  <c r="Z54" i="256"/>
  <c r="Z54" i="115"/>
  <c r="X57" i="115"/>
  <c r="Z54" i="56"/>
  <c r="X57" i="56"/>
  <c r="Z54" i="4"/>
  <c r="X57" i="4"/>
  <c r="Z57" i="49"/>
  <c r="X60" i="49"/>
  <c r="Z60" i="49" s="1"/>
  <c r="Z57" i="24"/>
  <c r="X60" i="24"/>
  <c r="Z60" i="24" s="1"/>
  <c r="X60" i="25"/>
  <c r="Z60" i="25" s="1"/>
  <c r="Z57" i="25"/>
  <c r="Z54" i="105"/>
  <c r="X57" i="105"/>
  <c r="Z57" i="179"/>
  <c r="X60" i="179"/>
  <c r="Z60" i="179" s="1"/>
  <c r="X57" i="79"/>
  <c r="Z54" i="79"/>
  <c r="Z57" i="134"/>
  <c r="X60" i="134"/>
  <c r="Z60" i="134" s="1"/>
  <c r="Z57" i="34"/>
  <c r="X60" i="34"/>
  <c r="Z60" i="34" s="1"/>
  <c r="X60" i="82"/>
  <c r="Z60" i="82" s="1"/>
  <c r="Z57" i="82"/>
  <c r="X60" i="181"/>
  <c r="Z60" i="181" s="1"/>
  <c r="Z57" i="181"/>
  <c r="Z57" i="117"/>
  <c r="X60" i="117"/>
  <c r="Z60" i="117" s="1"/>
  <c r="X60" i="21"/>
  <c r="Z60" i="21" s="1"/>
  <c r="Z57" i="21"/>
  <c r="Z57" i="89"/>
  <c r="X60" i="89"/>
  <c r="Z60" i="89" s="1"/>
  <c r="Z57" i="150"/>
  <c r="X60" i="150"/>
  <c r="Z60" i="150" s="1"/>
  <c r="Z57" i="187"/>
  <c r="X60" i="187"/>
  <c r="Z60" i="187" s="1"/>
  <c r="Z57" i="110"/>
  <c r="X60" i="110"/>
  <c r="Z60" i="110" s="1"/>
  <c r="Z54" i="200"/>
  <c r="X57" i="200"/>
  <c r="Z54" i="45"/>
  <c r="X57" i="45"/>
  <c r="Z57" i="121"/>
  <c r="X60" i="121"/>
  <c r="Z60" i="121" s="1"/>
  <c r="Z54" i="222"/>
  <c r="X57" i="222"/>
  <c r="Z57" i="126"/>
  <c r="X60" i="126"/>
  <c r="Z60" i="126" s="1"/>
  <c r="X57" i="11"/>
  <c r="Z54" i="11"/>
  <c r="Z57" i="31"/>
  <c r="X60" i="31"/>
  <c r="Z60" i="31" s="1"/>
  <c r="Z57" i="120"/>
  <c r="X60" i="120"/>
  <c r="Z60" i="120" s="1"/>
  <c r="X60" i="194"/>
  <c r="Z60" i="194" s="1"/>
  <c r="Z57" i="194"/>
  <c r="X60" i="124"/>
  <c r="Z60" i="124" s="1"/>
  <c r="Z57" i="124"/>
  <c r="Z54" i="209"/>
  <c r="X57" i="209"/>
  <c r="Z57" i="237"/>
  <c r="X60" i="237"/>
  <c r="Z60" i="237" s="1"/>
  <c r="Z57" i="58"/>
  <c r="X60" i="58"/>
  <c r="Z60" i="58" s="1"/>
  <c r="X57" i="71"/>
  <c r="Z54" i="71"/>
  <c r="Z57" i="252"/>
  <c r="X60" i="252"/>
  <c r="Z60" i="252" s="1"/>
  <c r="Z54" i="208"/>
  <c r="X57" i="208"/>
  <c r="Z57" i="147"/>
  <c r="X60" i="147"/>
  <c r="Z60" i="147" s="1"/>
  <c r="X57" i="195"/>
  <c r="Z54" i="195"/>
  <c r="Z57" i="174"/>
  <c r="X60" i="174"/>
  <c r="Z60" i="174" s="1"/>
  <c r="Z57" i="107"/>
  <c r="X60" i="107"/>
  <c r="Z60" i="107" s="1"/>
  <c r="Z57" i="241"/>
  <c r="X60" i="241"/>
  <c r="Z60" i="241" s="1"/>
  <c r="Z57" i="13"/>
  <c r="X60" i="13"/>
  <c r="Z60" i="13" s="1"/>
  <c r="Z57" i="184" l="1"/>
  <c r="X60" i="184"/>
  <c r="Z60" i="184" s="1"/>
  <c r="X60" i="132"/>
  <c r="Z60" i="132" s="1"/>
  <c r="Z57" i="132"/>
  <c r="Z57" i="57"/>
  <c r="X60" i="57"/>
  <c r="Z60" i="57" s="1"/>
  <c r="X60" i="12"/>
  <c r="Z60" i="12" s="1"/>
  <c r="Z57" i="12"/>
  <c r="X60" i="9"/>
  <c r="Z60" i="9" s="1"/>
  <c r="Z57" i="9"/>
  <c r="Z57" i="101"/>
  <c r="X60" i="101"/>
  <c r="Z60" i="101" s="1"/>
  <c r="X60" i="243"/>
  <c r="Z60" i="243" s="1"/>
  <c r="Z57" i="243"/>
  <c r="Z57" i="152"/>
  <c r="X60" i="152"/>
  <c r="Z60" i="152" s="1"/>
  <c r="Z57" i="149"/>
  <c r="X60" i="149"/>
  <c r="Z60" i="149" s="1"/>
  <c r="X60" i="227"/>
  <c r="Z60" i="227" s="1"/>
  <c r="Z57" i="227"/>
  <c r="Z57" i="228"/>
  <c r="X60" i="228"/>
  <c r="Z60" i="228" s="1"/>
  <c r="X60" i="119"/>
  <c r="Z60" i="119" s="1"/>
  <c r="Z57" i="119"/>
  <c r="Z57" i="202"/>
  <c r="X60" i="202"/>
  <c r="Z60" i="202" s="1"/>
  <c r="X60" i="73"/>
  <c r="Z60" i="73" s="1"/>
  <c r="Z57" i="73"/>
  <c r="Z57" i="151"/>
  <c r="X60" i="151"/>
  <c r="Z60" i="151" s="1"/>
  <c r="Z57" i="60"/>
  <c r="X60" i="60"/>
  <c r="Z60" i="60" s="1"/>
  <c r="Z57" i="155"/>
  <c r="X60" i="155"/>
  <c r="Z60" i="155" s="1"/>
  <c r="X60" i="20"/>
  <c r="Z60" i="20" s="1"/>
  <c r="Z57" i="20"/>
  <c r="X60" i="28"/>
  <c r="Z60" i="28" s="1"/>
  <c r="Z57" i="28"/>
  <c r="X60" i="81"/>
  <c r="Z60" i="81" s="1"/>
  <c r="Z57" i="81"/>
  <c r="Z57" i="217"/>
  <c r="X60" i="217"/>
  <c r="Z60" i="217" s="1"/>
  <c r="Z57" i="188"/>
  <c r="X60" i="188"/>
  <c r="Z60" i="188" s="1"/>
  <c r="X60" i="45"/>
  <c r="Z60" i="45" s="1"/>
  <c r="Z57" i="45"/>
  <c r="Z57" i="115"/>
  <c r="X60" i="115"/>
  <c r="Z60" i="115" s="1"/>
  <c r="X60" i="156"/>
  <c r="Z60" i="156" s="1"/>
  <c r="Z57" i="156"/>
  <c r="X60" i="61"/>
  <c r="Z60" i="61" s="1"/>
  <c r="Z57" i="61"/>
  <c r="Z57" i="239"/>
  <c r="X60" i="239"/>
  <c r="Z60" i="239" s="1"/>
  <c r="Z57" i="51"/>
  <c r="X60" i="51"/>
  <c r="Z60" i="51" s="1"/>
  <c r="Z57" i="3"/>
  <c r="X60" i="3"/>
  <c r="Z60" i="3" s="1"/>
  <c r="Z57" i="163"/>
  <c r="X60" i="163"/>
  <c r="Z60" i="163" s="1"/>
  <c r="Z57" i="27"/>
  <c r="X60" i="27"/>
  <c r="Z60" i="27" s="1"/>
  <c r="Z57" i="72"/>
  <c r="X60" i="72"/>
  <c r="Z60" i="72" s="1"/>
  <c r="Z57" i="114"/>
  <c r="X60" i="114"/>
  <c r="Z60" i="114" s="1"/>
  <c r="Z57" i="136"/>
  <c r="X60" i="136"/>
  <c r="Z60" i="136" s="1"/>
  <c r="Z57" i="14"/>
  <c r="X60" i="14"/>
  <c r="Z60" i="14" s="1"/>
  <c r="Z57" i="195"/>
  <c r="X60" i="195"/>
  <c r="Z60" i="195" s="1"/>
  <c r="Z57" i="71"/>
  <c r="X60" i="71"/>
  <c r="Z60" i="71" s="1"/>
  <c r="X60" i="11"/>
  <c r="Z60" i="11" s="1"/>
  <c r="Z57" i="11"/>
  <c r="Z57" i="79"/>
  <c r="X60" i="79"/>
  <c r="Z60" i="79" s="1"/>
  <c r="Z57" i="19"/>
  <c r="X60" i="19"/>
  <c r="Z60" i="19" s="1"/>
  <c r="Z57" i="209"/>
  <c r="X60" i="209"/>
  <c r="Z60" i="209" s="1"/>
  <c r="Z57" i="37"/>
  <c r="X60" i="37"/>
  <c r="Z60" i="37" s="1"/>
  <c r="Z57" i="253"/>
  <c r="X60" i="253"/>
  <c r="Z60" i="253" s="1"/>
  <c r="Z57" i="64"/>
  <c r="X60" i="64"/>
  <c r="Z60" i="64" s="1"/>
  <c r="Z57" i="200"/>
  <c r="X60" i="200"/>
  <c r="Z60" i="200" s="1"/>
  <c r="Z57" i="247"/>
  <c r="X60" i="247"/>
  <c r="Z60" i="247" s="1"/>
  <c r="Z57" i="8"/>
  <c r="X60" i="8"/>
  <c r="Z60" i="8" s="1"/>
  <c r="Z57" i="80"/>
  <c r="X60" i="80"/>
  <c r="Z60" i="80" s="1"/>
  <c r="Z57" i="44"/>
  <c r="X60" i="44"/>
  <c r="Z60" i="44" s="1"/>
  <c r="Z57" i="231"/>
  <c r="X60" i="231"/>
  <c r="Z60" i="231" s="1"/>
  <c r="Z57" i="170"/>
  <c r="X60" i="170"/>
  <c r="Z60" i="170" s="1"/>
  <c r="Z57" i="192"/>
  <c r="X60" i="192"/>
  <c r="Z60" i="192" s="1"/>
  <c r="Z57" i="171"/>
  <c r="X60" i="171"/>
  <c r="Z60" i="171" s="1"/>
  <c r="Z57" i="96"/>
  <c r="X60" i="96"/>
  <c r="Z60" i="96" s="1"/>
  <c r="Z57" i="144"/>
  <c r="X60" i="144"/>
  <c r="Z60" i="144" s="1"/>
  <c r="Z57" i="172"/>
  <c r="X60" i="172"/>
  <c r="Z60" i="172" s="1"/>
  <c r="Z57" i="97"/>
  <c r="X60" i="97"/>
  <c r="Z60" i="97" s="1"/>
  <c r="Z57" i="256"/>
  <c r="X60" i="256"/>
  <c r="Z60" i="256" s="1"/>
  <c r="Y60" i="10"/>
  <c r="Z60" i="10" s="1"/>
  <c r="Z57" i="10"/>
  <c r="Z57" i="39"/>
  <c r="X60" i="39"/>
  <c r="Z60" i="39" s="1"/>
  <c r="Z57" i="56"/>
  <c r="X60" i="56"/>
  <c r="Z60" i="56" s="1"/>
  <c r="Z57" i="208"/>
  <c r="X60" i="208"/>
  <c r="Z60" i="208" s="1"/>
  <c r="Z57" i="222"/>
  <c r="X60" i="222"/>
  <c r="Z60" i="222" s="1"/>
  <c r="Z57" i="105"/>
  <c r="X60" i="105"/>
  <c r="Z60" i="105" s="1"/>
  <c r="Z57" i="4"/>
  <c r="X60" i="4"/>
  <c r="Z60" i="4" s="1"/>
  <c r="Z57" i="180"/>
  <c r="X60" i="180"/>
  <c r="Z60" i="180" s="1"/>
  <c r="Z57" i="46"/>
  <c r="X60" i="46"/>
  <c r="Z60" i="46" s="1"/>
  <c r="Z57" i="201"/>
  <c r="X60" i="201"/>
  <c r="Z60" i="201" s="1"/>
  <c r="Z57" i="123"/>
  <c r="X60" i="123"/>
  <c r="Z60" i="123" s="1"/>
  <c r="Z57" i="90"/>
  <c r="X60" i="90"/>
  <c r="Z60" i="90" s="1"/>
  <c r="Z57" i="223"/>
  <c r="X60" i="223"/>
  <c r="Z60" i="223" s="1"/>
  <c r="Z57" i="69"/>
  <c r="X60" i="69"/>
  <c r="Z60" i="69" s="1"/>
  <c r="Z57" i="193"/>
  <c r="X60" i="193"/>
  <c r="Z60" i="193" s="1"/>
  <c r="Z57" i="18"/>
  <c r="X60" i="18"/>
  <c r="Z60" i="18" s="1"/>
  <c r="Z57" i="257"/>
  <c r="X60" i="257"/>
  <c r="Z60" i="257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<sst xmlns="http://schemas.openxmlformats.org/spreadsheetml/2006/main" count="37926" uniqueCount="344">
  <si>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</si>
  <si>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</si>
  <si>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</si>
  <si>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</si>
  <si>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</si>
  <si>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</si>
  <si>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</si>
  <si>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</si>
  <si>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</si>
  <si>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</si>
  <si>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</si>
  <si>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</si>
  <si>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</si>
  <si>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</si>
  <si>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</si>
  <si>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</si>
  <si>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</si>
  <si>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</si>
  <si>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</si>
  <si>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</si>
  <si>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</si>
  <si>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</si>
  <si>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</si>
  <si>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</si>
  <si>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</si>
  <si>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</si>
  <si>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</si>
  <si>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</si>
  <si>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</si>
  <si>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</si>
  <si>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</si>
  <si>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</si>
  <si>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</si>
  <si>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</si>
  <si>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</si>
  <si>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</si>
  <si>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</si>
  <si>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</si>
  <si>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</si>
  <si>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</si>
  <si>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</si>
  <si>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</si>
  <si>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</si>
  <si>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</si>
  <si>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</si>
  <si>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</si>
  <si>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</si>
  <si>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</si>
  <si>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</si>
  <si>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</si>
  <si>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</si>
  <si>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</si>
  <si>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</si>
  <si>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</si>
  <si>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</si>
  <si>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</si>
  <si>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</si>
  <si>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</si>
  <si>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</si>
  <si>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</si>
  <si>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</si>
  <si>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</si>
  <si>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</si>
  <si>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</si>
  <si>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</si>
  <si>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</si>
  <si>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</si>
  <si>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</si>
  <si>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</si>
  <si>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</si>
  <si>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</si>
  <si>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</si>
  <si>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</si>
  <si>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</si>
  <si>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</si>
  <si>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</si>
  <si>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</si>
  <si>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</si>
  <si>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</si>
  <si>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</si>
  <si>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</si>
  <si>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</si>
  <si>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</si>
  <si>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</si>
  <si>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</si>
  <si>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</si>
  <si>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4th Quarter ended 30 June 2025 (Figures Finalised as at 2025/08/08)</t>
  </si>
  <si>
    <t>Eastern Cape: Dr Beyers Naude (EC101) - Table C4 Quarterly Budgeted Financial Performance ( Water management                                   ) for 4th Quarter ended 30 June 2025 (Figures Finalised as at 2025/08/08)</t>
  </si>
  <si>
    <t>Eastern Cape: Blue Crane Route (EC102) - Table C4 Quarterly Budgeted Financial Performance ( Water management                                   ) for 4th Quarter ended 30 June 2025 (Figures Finalised as at 2025/08/08)</t>
  </si>
  <si>
    <t>Eastern Cape: Makana (EC104) - Table C4 Quarterly Budgeted Financial Performance ( Water management                                   ) for 4th Quarter ended 30 June 2025 (Figures Finalised as at 2025/08/08)</t>
  </si>
  <si>
    <t>Eastern Cape: Ndlambe (EC105) - Table C4 Quarterly Budgeted Financial Performance ( Water management                                   ) for 4th Quarter ended 30 June 2025 (Figures Finalised as at 2025/08/08)</t>
  </si>
  <si>
    <t>Eastern Cape: Sundays River Valley (EC106) - Table C4 Quarterly Budgeted Financial Performance ( Water management                                   ) for 4th Quarter ended 30 June 2025 (Figures Finalised as at 2025/08/08)</t>
  </si>
  <si>
    <t>Eastern Cape: Kouga (EC108) - Table C4 Quarterly Budgeted Financial Performance ( Water management                                   ) for 4th Quarter ended 30 June 2025 (Figures Finalised as at 2025/08/08)</t>
  </si>
  <si>
    <t>Eastern Cape: Kou-Kamma (EC109) - Table C4 Quarterly Budgeted Financial Performance ( Water management                                   ) for 4th Quarter ended 30 June 2025 (Figures Finalised as at 2025/08/08)</t>
  </si>
  <si>
    <t>Eastern Cape: Sarah Baartman (DC10) - Table C4 Quarterly Budgeted Financial Performance ( Water management                                   ) for 4th Quarter ended 30 June 2025 (Figures Finalised as at 2025/08/08)</t>
  </si>
  <si>
    <t>Eastern Cape: Mbhashe (EC121) - Table C4 Quarterly Budgeted Financial Performance ( Water management                                   ) for 4th Quarter ended 30 June 2025 (Figures Finalised as at 2025/08/08)</t>
  </si>
  <si>
    <t>Eastern Cape: Mnquma (EC122) - Table C4 Quarterly Budgeted Financial Performance ( Water management                                   ) for 4th Quarter ended 30 June 2025 (Figures Finalised as at 2025/08/08)</t>
  </si>
  <si>
    <t>Eastern Cape: Great Kei (EC123) - Table C4 Quarterly Budgeted Financial Performance ( Water management                                   ) for 4th Quarter ended 30 June 2025 (Figures Finalised as at 2025/08/08)</t>
  </si>
  <si>
    <t>Eastern Cape: Amahlathi (EC124) - Table C4 Quarterly Budgeted Financial Performance ( Water management                                   ) for 4th Quarter ended 30 June 2025 (Figures Finalised as at 2025/08/08)</t>
  </si>
  <si>
    <t>Eastern Cape: Ngqushwa (EC126) - Table C4 Quarterly Budgeted Financial Performance ( Water management                                   ) for 4th Quarter ended 30 June 2025 (Figures Finalised as at 2025/08/08)</t>
  </si>
  <si>
    <t>Eastern Cape: Raymond Mhlaba (EC129) - Table C4 Quarterly Budgeted Financial Performance ( Water management                                   ) for 4th Quarter ended 30 June 2025 (Figures Finalised as at 2025/08/08)</t>
  </si>
  <si>
    <t>Eastern Cape: Amathole (DC12) - Table C4 Quarterly Budgeted Financial Performance ( Water management                                   ) for 4th Quarter ended 30 June 2025 (Figures Finalised as at 2025/08/08)</t>
  </si>
  <si>
    <t>Eastern Cape: Inxuba Yethemba (EC131) - Table C4 Quarterly Budgeted Financial Performance ( Water management                                   ) for 4th Quarter ended 30 June 2025 (Figures Finalised as at 2025/08/08)</t>
  </si>
  <si>
    <t>Eastern Cape: Intsika Yethu (EC135) - Table C4 Quarterly Budgeted Financial Performance ( Water management                                   ) for 4th Quarter ended 30 June 2025 (Figures Finalised as at 2025/08/08)</t>
  </si>
  <si>
    <t>Eastern Cape: Emalahleni (EC) (EC136) - Table C4 Quarterly Budgeted Financial Performance ( Water management                                   ) for 4th Quarter ended 30 June 2025 (Figures Finalised as at 2025/08/08)</t>
  </si>
  <si>
    <t>Eastern Cape: Dr. A.B. Xuma (EC137) - Table C4 Quarterly Budgeted Financial Performance ( Water management                                   ) for 4th Quarter ended 30 June 2025 (Figures Finalised as at 2025/08/08)</t>
  </si>
  <si>
    <t>Eastern Cape: Sakhisizwe (EC138) - Table C4 Quarterly Budgeted Financial Performance ( Water management                                   ) for 4th Quarter ended 30 June 2025 (Figures Finalised as at 2025/08/08)</t>
  </si>
  <si>
    <t>Eastern Cape: Enoch Mgijima (EC139) - Table C4 Quarterly Budgeted Financial Performance ( Water management                                   ) for 4th Quarter ended 30 June 2025 (Figures Finalised as at 2025/08/08)</t>
  </si>
  <si>
    <t>Eastern Cape: Chris Hani (DC13) - Table C4 Quarterly Budgeted Financial Performance ( Water management                                   ) for 4th Quarter ended 30 June 2025 (Figures Finalised as at 2025/08/08)</t>
  </si>
  <si>
    <t>Eastern Cape: Elundini (EC141) - Table C4 Quarterly Budgeted Financial Performance ( Water management                                   ) for 4th Quarter ended 30 June 2025 (Figures Finalised as at 2025/08/08)</t>
  </si>
  <si>
    <t>Eastern Cape: Senqu (EC142) - Table C4 Quarterly Budgeted Financial Performance ( Water management                                   ) for 4th Quarter ended 30 June 2025 (Figures Finalised as at 2025/08/08)</t>
  </si>
  <si>
    <t>Eastern Cape: Walter Sisulu (EC145) - Table C4 Quarterly Budgeted Financial Performance ( Water management                                   ) for 4th Quarter ended 30 June 2025 (Figures Finalised as at 2025/08/08)</t>
  </si>
  <si>
    <t>Eastern Cape: Joe Gqabi (DC14) - Table C4 Quarterly Budgeted Financial Performance ( Water management                                   ) for 4th Quarter ended 30 June 2025 (Figures Finalised as at 2025/08/08)</t>
  </si>
  <si>
    <t>Eastern Cape: Ngquza Hills (EC153) - Table C4 Quarterly Budgeted Financial Performance ( Water management                                   ) for 4th Quarter ended 30 June 2025 (Figures Finalised as at 2025/08/08)</t>
  </si>
  <si>
    <t>Eastern Cape: Port St Johns (EC154) - Table C4 Quarterly Budgeted Financial Performance ( Water management                                   ) for 4th Quarter ended 30 June 2025 (Figures Finalised as at 2025/08/08)</t>
  </si>
  <si>
    <t>Eastern Cape: Nyandeni (EC155) - Table C4 Quarterly Budgeted Financial Performance ( Water management                                   ) for 4th Quarter ended 30 June 2025 (Figures Finalised as at 2025/08/08)</t>
  </si>
  <si>
    <t>Eastern Cape: Mhlontlo (EC156) - Table C4 Quarterly Budgeted Financial Performance ( Water management                                   ) for 4th Quarter ended 30 June 2025 (Figures Finalised as at 2025/08/08)</t>
  </si>
  <si>
    <t>Eastern Cape: King Sabata Dalindyebo (EC157) - Table C4 Quarterly Budgeted Financial Performance ( Water management                                   ) for 4th Quarter ended 30 June 2025 (Figures Finalised as at 2025/08/08)</t>
  </si>
  <si>
    <t>Eastern Cape: O R Tambo (DC15) - Table C4 Quarterly Budgeted Financial Performance ( Water management                                   ) for 4th Quarter ended 30 June 2025 (Figures Finalised as at 2025/08/08)</t>
  </si>
  <si>
    <t>Eastern Cape: Matatiele (EC441) - Table C4 Quarterly Budgeted Financial Performance ( Water management                                   ) for 4th Quarter ended 30 June 2025 (Figures Finalised as at 2025/08/08)</t>
  </si>
  <si>
    <t>Eastern Cape: Umzimvubu (EC442) - Table C4 Quarterly Budgeted Financial Performance ( Water management                                   ) for 4th Quarter ended 30 June 2025 (Figures Finalised as at 2025/08/08)</t>
  </si>
  <si>
    <t>Eastern Cape: Winnie Madikizela-Mandela (EC443) - Table C4 Quarterly Budgeted Financial Performance ( Water management                                   ) for 4th Quarter ended 30 June 2025 (Figures Finalised as at 2025/08/08)</t>
  </si>
  <si>
    <t>Eastern Cape: Ntabankulu (EC444) - Table C4 Quarterly Budgeted Financial Performance ( Water management                                   ) for 4th Quarter ended 30 June 2025 (Figures Finalised as at 2025/08/08)</t>
  </si>
  <si>
    <t>Eastern Cape: Alfred Nzo (DC44) - Table C4 Quarterly Budgeted Financial Performance ( Water management                                   ) for 4th Quarter ended 30 June 2025 (Figures Finalised as at 2025/08/08)</t>
  </si>
  <si>
    <t>Free State: Mangaung (MAN) - Table C4 Quarterly Budgeted Financial Performance ( Water management                                   ) for 4th Quarter ended 30 June 2025 (Figures Finalised as at 2025/08/08)</t>
  </si>
  <si>
    <t>Free State: Letsemeng (FS161) - Table C4 Quarterly Budgeted Financial Performance ( Water management                                   ) for 4th Quarter ended 30 June 2025 (Figures Finalised as at 2025/08/08)</t>
  </si>
  <si>
    <t>Free State: Kopanong (FS162) - Table C4 Quarterly Budgeted Financial Performance ( Water management                                   ) for 4th Quarter ended 30 June 2025 (Figures Finalised as at 2025/08/08)</t>
  </si>
  <si>
    <t>Free State: Mohokare (FS163) - Table C4 Quarterly Budgeted Financial Performance ( Water management                                   ) for 4th Quarter ended 30 June 2025 (Figures Finalised as at 2025/08/08)</t>
  </si>
  <si>
    <t>Free State: Xhariep (DC16) - Table C4 Quarterly Budgeted Financial Performance ( Water management                                   ) for 4th Quarter ended 30 June 2025 (Figures Finalised as at 2025/08/08)</t>
  </si>
  <si>
    <t>Free State: Masilonyana (FS181) - Table C4 Quarterly Budgeted Financial Performance ( Water management                                   ) for 4th Quarter ended 30 June 2025 (Figures Finalised as at 2025/08/08)</t>
  </si>
  <si>
    <t>Free State: Tokologo (FS182) - Table C4 Quarterly Budgeted Financial Performance ( Water management                                   ) for 4th Quarter ended 30 June 2025 (Figures Finalised as at 2025/08/08)</t>
  </si>
  <si>
    <t>Free State: Tswelopele (FS183) - Table C4 Quarterly Budgeted Financial Performance ( Water management                                   ) for 4th Quarter ended 30 June 2025 (Figures Finalised as at 2025/08/08)</t>
  </si>
  <si>
    <t>Free State: Matjhabeng (FS184) - Table C4 Quarterly Budgeted Financial Performance ( Water management                                   ) for 4th Quarter ended 30 June 2025 (Figures Finalised as at 2025/08/08)</t>
  </si>
  <si>
    <t>Free State: Nala (FS185) - Table C4 Quarterly Budgeted Financial Performance ( Water management                                   ) for 4th Quarter ended 30 June 2025 (Figures Finalised as at 2025/08/08)</t>
  </si>
  <si>
    <t>Free State: Lejweleputswa (DC18) - Table C4 Quarterly Budgeted Financial Performance ( Water management                                   ) for 4th Quarter ended 30 June 2025 (Figures Finalised as at 2025/08/08)</t>
  </si>
  <si>
    <t>Free State: Setsoto (FS191) - Table C4 Quarterly Budgeted Financial Performance ( Water management                                   ) for 4th Quarter ended 30 June 2025 (Figures Finalised as at 2025/08/08)</t>
  </si>
  <si>
    <t>Free State: Dihlabeng (FS192) - Table C4 Quarterly Budgeted Financial Performance ( Water management                                   ) for 4th Quarter ended 30 June 2025 (Figures Finalised as at 2025/08/08)</t>
  </si>
  <si>
    <t>Free State: Nketoana (FS193) - Table C4 Quarterly Budgeted Financial Performance ( Water management                                   ) for 4th Quarter ended 30 June 2025 (Figures Finalised as at 2025/08/08)</t>
  </si>
  <si>
    <t>Free State: Maluti-a-Phofung (FS194) - Table C4 Quarterly Budgeted Financial Performance ( Water management                                   ) for 4th Quarter ended 30 June 2025 (Figures Finalised as at 2025/08/08)</t>
  </si>
  <si>
    <t>Free State: Phumelela (FS195) - Table C4 Quarterly Budgeted Financial Performance ( Water management                                   ) for 4th Quarter ended 30 June 2025 (Figures Finalised as at 2025/08/08)</t>
  </si>
  <si>
    <t>Free State: Mantsopa (FS196) - Table C4 Quarterly Budgeted Financial Performance ( Water management                                   ) for 4th Quarter ended 30 June 2025 (Figures Finalised as at 2025/08/08)</t>
  </si>
  <si>
    <t>Free State: Thabo Mofutsanyana (DC19) - Table C4 Quarterly Budgeted Financial Performance ( Water management                                   ) for 4th Quarter ended 30 June 2025 (Figures Finalised as at 2025/08/08)</t>
  </si>
  <si>
    <t>Free State: Moqhaka (FS201) - Table C4 Quarterly Budgeted Financial Performance ( Water management                                   ) for 4th Quarter ended 30 June 2025 (Figures Finalised as at 2025/08/08)</t>
  </si>
  <si>
    <t>Free State: Ngwathe (FS203) - Table C4 Quarterly Budgeted Financial Performance ( Water management                                   ) for 4th Quarter ended 30 June 2025 (Figures Finalised as at 2025/08/08)</t>
  </si>
  <si>
    <t>Free State: Metsimaholo (FS204) - Table C4 Quarterly Budgeted Financial Performance ( Water management                                   ) for 4th Quarter ended 30 June 2025 (Figures Finalised as at 2025/08/08)</t>
  </si>
  <si>
    <t>Free State: Mafube (FS205) - Table C4 Quarterly Budgeted Financial Performance ( Water management                                   ) for 4th Quarter ended 30 June 2025 (Figures Finalised as at 2025/08/08)</t>
  </si>
  <si>
    <t>Free State: Fezile Dabi (DC20) - Table C4 Quarterly Budgeted Financial Performance ( Water management                                   ) for 4th Quarter ended 30 June 2025 (Figures Finalised as at 2025/08/08)</t>
  </si>
  <si>
    <t>Gauteng: City of Ekurhuleni (EKU) - Table C4 Quarterly Budgeted Financial Performance ( Water management                                   ) for 4th Quarter ended 30 June 2025 (Figures Finalised as at 2025/08/08)</t>
  </si>
  <si>
    <t>Gauteng: City of Johannesburg (JHB) - Table C4 Quarterly Budgeted Financial Performance ( Water management                                   ) for 4th Quarter ended 30 June 2025 (Figures Finalised as at 2025/08/08)</t>
  </si>
  <si>
    <t>Gauteng: City of Tshwane (TSH) - Table C4 Quarterly Budgeted Financial Performance ( Water management                                   ) for 4th Quarter ended 30 June 2025 (Figures Finalised as at 2025/08/08)</t>
  </si>
  <si>
    <t>Gauteng: Emfuleni (GT421) - Table C4 Quarterly Budgeted Financial Performance ( Water management                                   ) for 4th Quarter ended 30 June 2025 (Figures Finalised as at 2025/08/08)</t>
  </si>
  <si>
    <t>Gauteng: Midvaal (GT422) - Table C4 Quarterly Budgeted Financial Performance ( Water management                                   ) for 4th Quarter ended 30 June 2025 (Figures Finalised as at 2025/08/08)</t>
  </si>
  <si>
    <t>Gauteng: Lesedi (GT423) - Table C4 Quarterly Budgeted Financial Performance ( Water management                                   ) for 4th Quarter ended 30 June 2025 (Figures Finalised as at 2025/08/08)</t>
  </si>
  <si>
    <t>Gauteng: Sedibeng (DC42) - Table C4 Quarterly Budgeted Financial Performance ( Water management                                   ) for 4th Quarter ended 30 June 2025 (Figures Finalised as at 2025/08/08)</t>
  </si>
  <si>
    <t>Gauteng: Mogale City (GT481) - Table C4 Quarterly Budgeted Financial Performance ( Water management                                   ) for 4th Quarter ended 30 June 2025 (Figures Finalised as at 2025/08/08)</t>
  </si>
  <si>
    <t>Gauteng: Merafong City (GT484) - Table C4 Quarterly Budgeted Financial Performance ( Water management                                   ) for 4th Quarter ended 30 June 2025 (Figures Finalised as at 2025/08/08)</t>
  </si>
  <si>
    <t>Gauteng: Rand West City (GT485) - Table C4 Quarterly Budgeted Financial Performance ( Water management                                   ) for 4th Quarter ended 30 June 2025 (Figures Finalised as at 2025/08/08)</t>
  </si>
  <si>
    <t>Gauteng: West Rand (DC48) - Table C4 Quarterly Budgeted Financial Performance ( Water management                                   ) for 4th Quarter ended 30 June 2025 (Figures Finalised as at 2025/08/08)</t>
  </si>
  <si>
    <t>Kwazulu-Natal: eThekwini (ETH) - Table C4 Quarterly Budgeted Financial Performance ( Water management                                   ) for 4th Quarter ended 30 June 2025 (Figures Finalised as at 2025/08/08)</t>
  </si>
  <si>
    <t>Kwazulu-Natal: Umdoni (KZN212) - Table C4 Quarterly Budgeted Financial Performance ( Water management                                   ) for 4th Quarter ended 30 June 2025 (Figures Finalised as at 2025/08/08)</t>
  </si>
  <si>
    <t>Kwazulu-Natal: Umzumbe (KZN213) - Table C4 Quarterly Budgeted Financial Performance ( Water management                                   ) for 4th Quarter ended 30 June 2025 (Figures Finalised as at 2025/08/08)</t>
  </si>
  <si>
    <t>Kwazulu-Natal: uMuziwabantu (KZN214) - Table C4 Quarterly Budgeted Financial Performance ( Water management                                   ) for 4th Quarter ended 30 June 2025 (Figures Finalised as at 2025/08/08)</t>
  </si>
  <si>
    <t>Kwazulu-Natal: Ray Nkonyeni (KZN216) - Table C4 Quarterly Budgeted Financial Performance ( Water management                                   ) for 4th Quarter ended 30 June 2025 (Figures Finalised as at 2025/08/08)</t>
  </si>
  <si>
    <t>Kwazulu-Natal: Ugu (DC21) - Table C4 Quarterly Budgeted Financial Performance ( Water management                                   ) for 4th Quarter ended 30 June 2025 (Figures Finalised as at 2025/08/08)</t>
  </si>
  <si>
    <t>Kwazulu-Natal: uMshwathi (KZN221) - Table C4 Quarterly Budgeted Financial Performance ( Water management                                   ) for 4th Quarter ended 30 June 2025 (Figures Finalised as at 2025/08/08)</t>
  </si>
  <si>
    <t>Kwazulu-Natal: uMngeni (KZN222) - Table C4 Quarterly Budgeted Financial Performance ( Water management                                   ) for 4th Quarter ended 30 June 2025 (Figures Finalised as at 2025/08/08)</t>
  </si>
  <si>
    <t>Kwazulu-Natal: Mpofana (KZN223) - Table C4 Quarterly Budgeted Financial Performance ( Water management                                   ) for 4th Quarter ended 30 June 2025 (Figures Finalised as at 2025/08/08)</t>
  </si>
  <si>
    <t>Kwazulu-Natal: Impendle (KZN224) - Table C4 Quarterly Budgeted Financial Performance ( Water management                                   ) for 4th Quarter ended 30 June 2025 (Figures Finalised as at 2025/08/08)</t>
  </si>
  <si>
    <t>Kwazulu-Natal: Msunduzi (KZN225) - Table C4 Quarterly Budgeted Financial Performance ( Water management                                   ) for 4th Quarter ended 30 June 2025 (Figures Finalised as at 2025/08/08)</t>
  </si>
  <si>
    <t>Kwazulu-Natal: Mkhambathini (KZN226) - Table C4 Quarterly Budgeted Financial Performance ( Water management                                   ) for 4th Quarter ended 30 June 2025 (Figures Finalised as at 2025/08/08)</t>
  </si>
  <si>
    <t>Kwazulu-Natal: Richmond (KZN227) - Table C4 Quarterly Budgeted Financial Performance ( Water management                                   ) for 4th Quarter ended 30 June 2025 (Figures Finalised as at 2025/08/08)</t>
  </si>
  <si>
    <t>Kwazulu-Natal: uMgungundlovu (DC22) - Table C4 Quarterly Budgeted Financial Performance ( Water management                                   ) for 4th Quarter ended 30 June 2025 (Figures Finalised as at 2025/08/08)</t>
  </si>
  <si>
    <t>Kwazulu-Natal: Okhahlamba (KZN235) - Table C4 Quarterly Budgeted Financial Performance ( Water management                                   ) for 4th Quarter ended 30 June 2025 (Figures Finalised as at 2025/08/08)</t>
  </si>
  <si>
    <t>Kwazulu-Natal: Inkosi Langalibalele (KZN237) - Table C4 Quarterly Budgeted Financial Performance ( Water management                                   ) for 4th Quarter ended 30 June 2025 (Figures Finalised as at 2025/08/08)</t>
  </si>
  <si>
    <t>Kwazulu-Natal: Alfred Duma (KZN238) - Table C4 Quarterly Budgeted Financial Performance ( Water management                                   ) for 4th Quarter ended 30 June 2025 (Figures Finalised as at 2025/08/08)</t>
  </si>
  <si>
    <t>Kwazulu-Natal: Uthukela (DC23) - Table C4 Quarterly Budgeted Financial Performance ( Water management                                   ) for 4th Quarter ended 30 June 2025 (Figures Finalised as at 2025/08/08)</t>
  </si>
  <si>
    <t>Kwazulu-Natal: Endumeni (KZN241) - Table C4 Quarterly Budgeted Financial Performance ( Water management                                   ) for 4th Quarter ended 30 June 2025 (Figures Finalised as at 2025/08/08)</t>
  </si>
  <si>
    <t>Kwazulu-Natal: Nquthu (KZN242) - Table C4 Quarterly Budgeted Financial Performance ( Water management                                   ) for 4th Quarter ended 30 June 2025 (Figures Finalised as at 2025/08/08)</t>
  </si>
  <si>
    <t>Kwazulu-Natal: Msinga (KZN244) - Table C4 Quarterly Budgeted Financial Performance ( Water management                                   ) for 4th Quarter ended 30 June 2025 (Figures Finalised as at 2025/08/08)</t>
  </si>
  <si>
    <t>Kwazulu-Natal: Umvoti (KZN245) - Table C4 Quarterly Budgeted Financial Performance ( Water management                                   ) for 4th Quarter ended 30 June 2025 (Figures Finalised as at 2025/08/08)</t>
  </si>
  <si>
    <t>Kwazulu-Natal: Umzinyathi (DC24) - Table C4 Quarterly Budgeted Financial Performance ( Water management                                   ) for 4th Quarter ended 30 June 2025 (Figures Finalised as at 2025/08/08)</t>
  </si>
  <si>
    <t>Kwazulu-Natal: Newcastle (KZN252) - Table C4 Quarterly Budgeted Financial Performance ( Water management                                   ) for 4th Quarter ended 30 June 2025 (Figures Finalised as at 2025/08/08)</t>
  </si>
  <si>
    <t>Kwazulu-Natal: Emadlangeni (KZN253) - Table C4 Quarterly Budgeted Financial Performance ( Water management                                   ) for 4th Quarter ended 30 June 2025 (Figures Finalised as at 2025/08/08)</t>
  </si>
  <si>
    <t>Kwazulu-Natal: Dannhauser (KZN254) - Table C4 Quarterly Budgeted Financial Performance ( Water management                                   ) for 4th Quarter ended 30 June 2025 (Figures Finalised as at 2025/08/08)</t>
  </si>
  <si>
    <t>Kwazulu-Natal: Amajuba (DC25) - Table C4 Quarterly Budgeted Financial Performance ( Water management                                   ) for 4th Quarter ended 30 June 2025 (Figures Finalised as at 2025/08/08)</t>
  </si>
  <si>
    <t>Kwazulu-Natal: eDumbe (KZN261) - Table C4 Quarterly Budgeted Financial Performance ( Water management                                   ) for 4th Quarter ended 30 June 2025 (Figures Finalised as at 2025/08/08)</t>
  </si>
  <si>
    <t>Kwazulu-Natal: uPhongolo (KZN262) - Table C4 Quarterly Budgeted Financial Performance ( Water management                                   ) for 4th Quarter ended 30 June 2025 (Figures Finalised as at 2025/08/08)</t>
  </si>
  <si>
    <t>Kwazulu-Natal: Abaqulusi (KZN263) - Table C4 Quarterly Budgeted Financial Performance ( Water management                                   ) for 4th Quarter ended 30 June 2025 (Figures Finalised as at 2025/08/08)</t>
  </si>
  <si>
    <t>Kwazulu-Natal: Nongoma (KZN265) - Table C4 Quarterly Budgeted Financial Performance ( Water management                                   ) for 4th Quarter ended 30 June 2025 (Figures Finalised as at 2025/08/08)</t>
  </si>
  <si>
    <t>Kwazulu-Natal: Ulundi (KZN266) - Table C4 Quarterly Budgeted Financial Performance ( Water management                                   ) for 4th Quarter ended 30 June 2025 (Figures Finalised as at 2025/08/08)</t>
  </si>
  <si>
    <t>Kwazulu-Natal: Zululand (DC26) - Table C4 Quarterly Budgeted Financial Performance ( Water management                                   ) for 4th Quarter ended 30 June 2025 (Figures Finalised as at 2025/08/08)</t>
  </si>
  <si>
    <t>Kwazulu-Natal: Umhlabuyalingana (KZN271) - Table C4 Quarterly Budgeted Financial Performance ( Water management                                   ) for 4th Quarter ended 30 June 2025 (Figures Finalised as at 2025/08/08)</t>
  </si>
  <si>
    <t>Kwazulu-Natal: Jozini (KZN272) - Table C4 Quarterly Budgeted Financial Performance ( Water management                                   ) for 4th Quarter ended 30 June 2025 (Figures Finalised as at 2025/08/08)</t>
  </si>
  <si>
    <t>Kwazulu-Natal: Mtubatuba (KZN275) - Table C4 Quarterly Budgeted Financial Performance ( Water management                                   ) for 4th Quarter ended 30 June 2025 (Figures Finalised as at 2025/08/08)</t>
  </si>
  <si>
    <t>Kwazulu-Natal: Hlabisa Big Five (KZN276) - Table C4 Quarterly Budgeted Financial Performance ( Water management                                   ) for 4th Quarter ended 30 June 2025 (Figures Finalised as at 2025/08/08)</t>
  </si>
  <si>
    <t>Kwazulu-Natal: Umkhanyakude (DC27) - Table C4 Quarterly Budgeted Financial Performance ( Water management                                   ) for 4th Quarter ended 30 June 2025 (Figures Finalised as at 2025/08/08)</t>
  </si>
  <si>
    <t>Kwazulu-Natal: Mfolozi (KZN281) - Table C4 Quarterly Budgeted Financial Performance ( Water management                                   ) for 4th Quarter ended 30 June 2025 (Figures Finalised as at 2025/08/08)</t>
  </si>
  <si>
    <t>Kwazulu-Natal: uMhlathuze (KZN282) - Table C4 Quarterly Budgeted Financial Performance ( Water management                                   ) for 4th Quarter ended 30 June 2025 (Figures Finalised as at 2025/08/08)</t>
  </si>
  <si>
    <t>Kwazulu-Natal: uMlalazi (KZN284) - Table C4 Quarterly Budgeted Financial Performance ( Water management                                   ) for 4th Quarter ended 30 June 2025 (Figures Finalised as at 2025/08/08)</t>
  </si>
  <si>
    <t>Kwazulu-Natal: Mthonjaneni (KZN285) - Table C4 Quarterly Budgeted Financial Performance ( Water management                                   ) for 4th Quarter ended 30 June 2025 (Figures Finalised as at 2025/08/08)</t>
  </si>
  <si>
    <t>Kwazulu-Natal: Nkandla (KZN286) - Table C4 Quarterly Budgeted Financial Performance ( Water management                                   ) for 4th Quarter ended 30 June 2025 (Figures Finalised as at 2025/08/08)</t>
  </si>
  <si>
    <t>Kwazulu-Natal: King Cetshwayo (DC28) - Table C4 Quarterly Budgeted Financial Performance ( Water management                                   ) for 4th Quarter ended 30 June 2025 (Figures Finalised as at 2025/08/08)</t>
  </si>
  <si>
    <t>Kwazulu-Natal: Mandeni (KZN291) - Table C4 Quarterly Budgeted Financial Performance ( Water management                                   ) for 4th Quarter ended 30 June 2025 (Figures Finalised as at 2025/08/08)</t>
  </si>
  <si>
    <t>Kwazulu-Natal: KwaDukuza (KZN292) - Table C4 Quarterly Budgeted Financial Performance ( Water management                                   ) for 4th Quarter ended 30 June 2025 (Figures Finalised as at 2025/08/08)</t>
  </si>
  <si>
    <t>Kwazulu-Natal: Ndwedwe (KZN293) - Table C4 Quarterly Budgeted Financial Performance ( Water management                                   ) for 4th Quarter ended 30 June 2025 (Figures Finalised as at 2025/08/08)</t>
  </si>
  <si>
    <t>Kwazulu-Natal: Maphumulo (KZN294) - Table C4 Quarterly Budgeted Financial Performance ( Water management                                   ) for 4th Quarter ended 30 June 2025 (Figures Finalised as at 2025/08/08)</t>
  </si>
  <si>
    <t>Kwazulu-Natal: iLembe (DC29) - Table C4 Quarterly Budgeted Financial Performance ( Water management                                   ) for 4th Quarter ended 30 June 2025 (Figures Finalised as at 2025/08/08)</t>
  </si>
  <si>
    <t>Kwazulu-Natal: Greater Kokstad (KZN433) - Table C4 Quarterly Budgeted Financial Performance ( Water management                                   ) for 4th Quarter ended 30 June 2025 (Figures Finalised as at 2025/08/08)</t>
  </si>
  <si>
    <t>Kwazulu-Natal: Johannes Phumani Phungula (KZN434) - Table C4 Quarterly Budgeted Financial Performance ( Water management                                   ) for 4th Quarter ended 30 June 2025 (Figures Finalised as at 2025/08/08)</t>
  </si>
  <si>
    <t>Kwazulu-Natal: Umzimkhulu (KZN435) - Table C4 Quarterly Budgeted Financial Performance ( Water management                                   ) for 4th Quarter ended 30 June 2025 (Figures Finalised as at 2025/08/08)</t>
  </si>
  <si>
    <t>Kwazulu-Natal: Dr Nkosazana Dlamini Zuma (KZN436) - Table C4 Quarterly Budgeted Financial Performance ( Water management                                   ) for 4th Quarter ended 30 June 2025 (Figures Finalised as at 2025/08/08)</t>
  </si>
  <si>
    <t>Kwazulu-Natal: Harry Gwala (DC43) - Table C4 Quarterly Budgeted Financial Performance ( Water management                                   ) for 4th Quarter ended 30 June 2025 (Figures Finalised as at 2025/08/08)</t>
  </si>
  <si>
    <t>Limpopo: Greater Giyani (LIM331) - Table C4 Quarterly Budgeted Financial Performance ( Water management                                   ) for 4th Quarter ended 30 June 2025 (Figures Finalised as at 2025/08/08)</t>
  </si>
  <si>
    <t>Limpopo: Greater Letaba (LIM332) - Table C4 Quarterly Budgeted Financial Performance ( Water management                                   ) for 4th Quarter ended 30 June 2025 (Figures Finalised as at 2025/08/08)</t>
  </si>
  <si>
    <t>Limpopo: Greater Tzaneen (LIM333) - Table C4 Quarterly Budgeted Financial Performance ( Water management                                   ) for 4th Quarter ended 30 June 2025 (Figures Finalised as at 2025/08/08)</t>
  </si>
  <si>
    <t>Limpopo: Ba-Phalaborwa (LIM334) - Table C4 Quarterly Budgeted Financial Performance ( Water management                                   ) for 4th Quarter ended 30 June 2025 (Figures Finalised as at 2025/08/08)</t>
  </si>
  <si>
    <t>Limpopo: Maruleng (LIM335) - Table C4 Quarterly Budgeted Financial Performance ( Water management                                   ) for 4th Quarter ended 30 June 2025 (Figures Finalised as at 2025/08/08)</t>
  </si>
  <si>
    <t>Limpopo: Mopani (DC33) - Table C4 Quarterly Budgeted Financial Performance ( Water management                                   ) for 4th Quarter ended 30 June 2025 (Figures Finalised as at 2025/08/08)</t>
  </si>
  <si>
    <t>Limpopo: Musina (LIM341) - Table C4 Quarterly Budgeted Financial Performance ( Water management                                   ) for 4th Quarter ended 30 June 2025 (Figures Finalised as at 2025/08/08)</t>
  </si>
  <si>
    <t>Limpopo: Thulamela (LIM343) - Table C4 Quarterly Budgeted Financial Performance ( Water management                                   ) for 4th Quarter ended 30 June 2025 (Figures Finalised as at 2025/08/08)</t>
  </si>
  <si>
    <t>Limpopo: Makhado (LIM344) - Table C4 Quarterly Budgeted Financial Performance ( Water management                                   ) for 4th Quarter ended 30 June 2025 (Figures Finalised as at 2025/08/08)</t>
  </si>
  <si>
    <t>Limpopo: Collins Chabane (LIM345) - Table C4 Quarterly Budgeted Financial Performance ( Water management                                   ) for 4th Quarter ended 30 June 2025 (Figures Finalised as at 2025/08/08)</t>
  </si>
  <si>
    <t>Limpopo: Vhembe (DC34) - Table C4 Quarterly Budgeted Financial Performance ( Water management                                   ) for 4th Quarter ended 30 June 2025 (Figures Finalised as at 2025/08/08)</t>
  </si>
  <si>
    <t>Limpopo: Blouberg (LIM351) - Table C4 Quarterly Budgeted Financial Performance ( Water management                                   ) for 4th Quarter ended 30 June 2025 (Figures Finalised as at 2025/08/08)</t>
  </si>
  <si>
    <t>Limpopo: Molemole (LIM353) - Table C4 Quarterly Budgeted Financial Performance ( Water management                                   ) for 4th Quarter ended 30 June 2025 (Figures Finalised as at 2025/08/08)</t>
  </si>
  <si>
    <t>Limpopo: Polokwane (LIM354) - Table C4 Quarterly Budgeted Financial Performance ( Water management                                   ) for 4th Quarter ended 30 June 2025 (Figures Finalised as at 2025/08/08)</t>
  </si>
  <si>
    <t>Limpopo: Lepelle-Nkumpi (LIM355) - Table C4 Quarterly Budgeted Financial Performance ( Water management                                   ) for 4th Quarter ended 30 June 2025 (Figures Finalised as at 2025/08/08)</t>
  </si>
  <si>
    <t>Limpopo: Capricorn (DC35) - Table C4 Quarterly Budgeted Financial Performance ( Water management                                   ) for 4th Quarter ended 30 June 2025 (Figures Finalised as at 2025/08/08)</t>
  </si>
  <si>
    <t>Limpopo: Thabazimbi (LIM361) - Table C4 Quarterly Budgeted Financial Performance ( Water management                                   ) for 4th Quarter ended 30 June 2025 (Figures Finalised as at 2025/08/08)</t>
  </si>
  <si>
    <t>Limpopo: Lephalale (LIM362) - Table C4 Quarterly Budgeted Financial Performance ( Water management                                   ) for 4th Quarter ended 30 June 2025 (Figures Finalised as at 2025/08/08)</t>
  </si>
  <si>
    <t>Limpopo: Bela Bela (LIM366) - Table C4 Quarterly Budgeted Financial Performance ( Water management                                   ) for 4th Quarter ended 30 June 2025 (Figures Finalised as at 2025/08/08)</t>
  </si>
  <si>
    <t>Limpopo: Mogalakwena (LIM367) - Table C4 Quarterly Budgeted Financial Performance ( Water management                                   ) for 4th Quarter ended 30 June 2025 (Figures Finalised as at 2025/08/08)</t>
  </si>
  <si>
    <t>Limpopo: Modimolle-Mookgopong (LIM368) - Table C4 Quarterly Budgeted Financial Performance ( Water management                                   ) for 4th Quarter ended 30 June 2025 (Figures Finalised as at 2025/08/08)</t>
  </si>
  <si>
    <t>Limpopo: Waterberg (DC36) - Table C4 Quarterly Budgeted Financial Performance ( Water management                                   ) for 4th Quarter ended 30 June 2025 (Figures Finalised as at 2025/08/08)</t>
  </si>
  <si>
    <t>Limpopo: Ephraim Mogale (LIM471) - Table C4 Quarterly Budgeted Financial Performance ( Water management                                   ) for 4th Quarter ended 30 June 2025 (Figures Finalised as at 2025/08/08)</t>
  </si>
  <si>
    <t>Limpopo: Elias Motsoaledi (LIM472) - Table C4 Quarterly Budgeted Financial Performance ( Water management                                   ) for 4th Quarter ended 30 June 2025 (Figures Finalised as at 2025/08/08)</t>
  </si>
  <si>
    <t>Limpopo: Makhuduthamaga (LIM473) - Table C4 Quarterly Budgeted Financial Performance ( Water management                                   ) for 4th Quarter ended 30 June 2025 (Figures Finalised as at 2025/08/08)</t>
  </si>
  <si>
    <t>Limpopo: Tubatse Fetakgomo (LIM476) - Table C4 Quarterly Budgeted Financial Performance ( Water management                                   ) for 4th Quarter ended 30 June 2025 (Figures Finalised as at 2025/08/08)</t>
  </si>
  <si>
    <t>Limpopo: Sekhukhune (DC47) - Table C4 Quarterly Budgeted Financial Performance ( Water management                                   ) for 4th Quarter ended 30 June 2025 (Figures Finalised as at 2025/08/08)</t>
  </si>
  <si>
    <t>Mpumalanga: Albert Luthuli (MP301) - Table C4 Quarterly Budgeted Financial Performance ( Water management                                   ) for 4th Quarter ended 30 June 2025 (Figures Finalised as at 2025/08/08)</t>
  </si>
  <si>
    <t>Mpumalanga: Msukaligwa (MP302) - Table C4 Quarterly Budgeted Financial Performance ( Water management                                   ) for 4th Quarter ended 30 June 2025 (Figures Finalised as at 2025/08/08)</t>
  </si>
  <si>
    <t>Mpumalanga: Mkhondo (MP303) - Table C4 Quarterly Budgeted Financial Performance ( Water management                                   ) for 4th Quarter ended 30 June 2025 (Figures Finalised as at 2025/08/08)</t>
  </si>
  <si>
    <t>Mpumalanga: Pixley Ka Seme (MP) (MP304) - Table C4 Quarterly Budgeted Financial Performance ( Water management                                   ) for 4th Quarter ended 30 June 2025 (Figures Finalised as at 2025/08/08)</t>
  </si>
  <si>
    <t>Mpumalanga: Lekwa (MP305) - Table C4 Quarterly Budgeted Financial Performance ( Water management                                   ) for 4th Quarter ended 30 June 2025 (Figures Finalised as at 2025/08/08)</t>
  </si>
  <si>
    <t>Mpumalanga: Dipaleseng (MP306) - Table C4 Quarterly Budgeted Financial Performance ( Water management                                   ) for 4th Quarter ended 30 June 2025 (Figures Finalised as at 2025/08/08)</t>
  </si>
  <si>
    <t>Mpumalanga: Govan Mbeki (MP307) - Table C4 Quarterly Budgeted Financial Performance ( Water management                                   ) for 4th Quarter ended 30 June 2025 (Figures Finalised as at 2025/08/08)</t>
  </si>
  <si>
    <t>Mpumalanga: Gert Sibande (DC30) - Table C4 Quarterly Budgeted Financial Performance ( Water management                                   ) for 4th Quarter ended 30 June 2025 (Figures Finalised as at 2025/08/08)</t>
  </si>
  <si>
    <t>Mpumalanga: Victor Khanye (MP311) - Table C4 Quarterly Budgeted Financial Performance ( Water management                                   ) for 4th Quarter ended 30 June 2025 (Figures Finalised as at 2025/08/08)</t>
  </si>
  <si>
    <t>Mpumalanga: Emalahleni (MP) (MP312) - Table C4 Quarterly Budgeted Financial Performance ( Water management                                   ) for 4th Quarter ended 30 June 2025 (Figures Finalised as at 2025/08/08)</t>
  </si>
  <si>
    <t>Mpumalanga: Steve Tshwete (MP313) - Table C4 Quarterly Budgeted Financial Performance ( Water management                                   ) for 4th Quarter ended 30 June 2025 (Figures Finalised as at 2025/08/08)</t>
  </si>
  <si>
    <t>Mpumalanga: Emakhazeni (MP314) - Table C4 Quarterly Budgeted Financial Performance ( Water management                                   ) for 4th Quarter ended 30 June 2025 (Figures Finalised as at 2025/08/08)</t>
  </si>
  <si>
    <t>Mpumalanga: Thembisile Hani (MP315) - Table C4 Quarterly Budgeted Financial Performance ( Water management                                   ) for 4th Quarter ended 30 June 2025 (Figures Finalised as at 2025/08/08)</t>
  </si>
  <si>
    <t>Mpumalanga: Dr J.S. Moroka (MP316) - Table C4 Quarterly Budgeted Financial Performance ( Water management                                   ) for 4th Quarter ended 30 June 2025 (Figures Finalised as at 2025/08/08)</t>
  </si>
  <si>
    <t>Mpumalanga: Nkangala (DC31) - Table C4 Quarterly Budgeted Financial Performance ( Water management                                   ) for 4th Quarter ended 30 June 2025 (Figures Finalised as at 2025/08/08)</t>
  </si>
  <si>
    <t>Mpumalanga: Thaba Chweu (MP321) - Table C4 Quarterly Budgeted Financial Performance ( Water management                                   ) for 4th Quarter ended 30 June 2025 (Figures Finalised as at 2025/08/08)</t>
  </si>
  <si>
    <t>Mpumalanga: Nkomazi (MP324) - Table C4 Quarterly Budgeted Financial Performance ( Water management                                   ) for 4th Quarter ended 30 June 2025 (Figures Finalised as at 2025/08/08)</t>
  </si>
  <si>
    <t>Mpumalanga: Bushbuckridge (MP325) - Table C4 Quarterly Budgeted Financial Performance ( Water management                                   ) for 4th Quarter ended 30 June 2025 (Figures Finalised as at 2025/08/08)</t>
  </si>
  <si>
    <t>Mpumalanga: City of Mbombela (MP326) - Table C4 Quarterly Budgeted Financial Performance ( Water management                                   ) for 4th Quarter ended 30 June 2025 (Figures Finalised as at 2025/08/08)</t>
  </si>
  <si>
    <t>Mpumalanga: Ehlanzeni (DC32) - Table C4 Quarterly Budgeted Financial Performance ( Water management                                   ) for 4th Quarter ended 30 June 2025 (Figures Finalised as at 2025/08/08)</t>
  </si>
  <si>
    <t>Northern Cape: Joe Morolong (NC451) - Table C4 Quarterly Budgeted Financial Performance ( Water management                                   ) for 4th Quarter ended 30 June 2025 (Figures Finalised as at 2025/08/08)</t>
  </si>
  <si>
    <t>Northern Cape: Ga-Segonyana (NC452) - Table C4 Quarterly Budgeted Financial Performance ( Water management                                   ) for 4th Quarter ended 30 June 2025 (Figures Finalised as at 2025/08/08)</t>
  </si>
  <si>
    <t>Northern Cape: Gamagara (NC453) - Table C4 Quarterly Budgeted Financial Performance ( Water management                                   ) for 4th Quarter ended 30 June 2025 (Figures Finalised as at 2025/08/08)</t>
  </si>
  <si>
    <t>Northern Cape: John Taolo Gaetsewe (DC45) - Table C4 Quarterly Budgeted Financial Performance ( Water management                                   ) for 4th Quarter ended 30 June 2025 (Figures Finalised as at 2025/08/08)</t>
  </si>
  <si>
    <t>Northern Cape: Richtersveld (NC061) - Table C4 Quarterly Budgeted Financial Performance ( Water management                                   ) for 4th Quarter ended 30 June 2025 (Figures Finalised as at 2025/08/08)</t>
  </si>
  <si>
    <t>Northern Cape: Nama Khoi (NC062) - Table C4 Quarterly Budgeted Financial Performance ( Water management                                   ) for 4th Quarter ended 30 June 2025 (Figures Finalised as at 2025/08/08)</t>
  </si>
  <si>
    <t>Northern Cape: Kamiesberg (NC064) - Table C4 Quarterly Budgeted Financial Performance ( Water management                                   ) for 4th Quarter ended 30 June 2025 (Figures Finalised as at 2025/08/08)</t>
  </si>
  <si>
    <t>Northern Cape: Hantam (NC065) - Table C4 Quarterly Budgeted Financial Performance ( Water management                                   ) for 4th Quarter ended 30 June 2025 (Figures Finalised as at 2025/08/08)</t>
  </si>
  <si>
    <t>Northern Cape: Karoo Hoogland (NC066) - Table C4 Quarterly Budgeted Financial Performance ( Water management                                   ) for 4th Quarter ended 30 June 2025 (Figures Finalised as at 2025/08/08)</t>
  </si>
  <si>
    <t>Northern Cape: Khai-Ma (NC067) - Table C4 Quarterly Budgeted Financial Performance ( Water management                                   ) for 4th Quarter ended 30 June 2025 (Figures Finalised as at 2025/08/08)</t>
  </si>
  <si>
    <t>Northern Cape: Namakwa (DC6) - Table C4 Quarterly Budgeted Financial Performance ( Water management                                   ) for 4th Quarter ended 30 June 2025 (Figures Finalised as at 2025/08/08)</t>
  </si>
  <si>
    <t>Northern Cape: Ubuntu (NC071) - Table C4 Quarterly Budgeted Financial Performance ( Water management                                   ) for 4th Quarter ended 30 June 2025 (Figures Finalised as at 2025/08/08)</t>
  </si>
  <si>
    <t>Northern Cape: Umsobomvu (NC072) - Table C4 Quarterly Budgeted Financial Performance ( Water management                                   ) for 4th Quarter ended 30 June 2025 (Figures Finalised as at 2025/08/08)</t>
  </si>
  <si>
    <t>Northern Cape: Emthanjeni (NC073) - Table C4 Quarterly Budgeted Financial Performance ( Water management                                   ) for 4th Quarter ended 30 June 2025 (Figures Finalised as at 2025/08/08)</t>
  </si>
  <si>
    <t>Northern Cape: Kareeberg (NC074) - Table C4 Quarterly Budgeted Financial Performance ( Water management                                   ) for 4th Quarter ended 30 June 2025 (Figures Finalised as at 2025/08/08)</t>
  </si>
  <si>
    <t>Northern Cape: Renosterberg (NC075) - Table C4 Quarterly Budgeted Financial Performance ( Water management                                   ) for 4th Quarter ended 30 June 2025 (Figures Finalised as at 2025/08/08)</t>
  </si>
  <si>
    <t>Northern Cape: Thembelihle (NC076) - Table C4 Quarterly Budgeted Financial Performance ( Water management                                   ) for 4th Quarter ended 30 June 2025 (Figures Finalised as at 2025/08/08)</t>
  </si>
  <si>
    <t>Northern Cape: Siyathemba (NC077) - Table C4 Quarterly Budgeted Financial Performance ( Water management                                   ) for 4th Quarter ended 30 June 2025 (Figures Finalised as at 2025/08/08)</t>
  </si>
  <si>
    <t>Northern Cape: Siyancuma (NC078) - Table C4 Quarterly Budgeted Financial Performance ( Water management                                   ) for 4th Quarter ended 30 June 2025 (Figures Finalised as at 2025/08/08)</t>
  </si>
  <si>
    <t>Northern Cape: Pixley Ka Seme (NC) (DC7) - Table C4 Quarterly Budgeted Financial Performance ( Water management                                   ) for 4th Quarter ended 30 June 2025 (Figures Finalised as at 2025/08/08)</t>
  </si>
  <si>
    <t>Northern Cape: !Kai! Garib (NC082) - Table C4 Quarterly Budgeted Financial Performance ( Water management                                   ) for 4th Quarter ended 30 June 2025 (Figures Finalised as at 2025/08/08)</t>
  </si>
  <si>
    <t>Northern Cape: !Kheis (NC084) - Table C4 Quarterly Budgeted Financial Performance ( Water management                                   ) for 4th Quarter ended 30 June 2025 (Figures Finalised as at 2025/08/08)</t>
  </si>
  <si>
    <t>Northern Cape: Tsantsabane (NC085) - Table C4 Quarterly Budgeted Financial Performance ( Water management                                   ) for 4th Quarter ended 30 June 2025 (Figures Finalised as at 2025/08/08)</t>
  </si>
  <si>
    <t>Northern Cape: Kgatelopele (NC086) - Table C4 Quarterly Budgeted Financial Performance ( Water management                                   ) for 4th Quarter ended 30 June 2025 (Figures Finalised as at 2025/08/08)</t>
  </si>
  <si>
    <t>Northern Cape: Dawid Kruiper (NC087) - Table C4 Quarterly Budgeted Financial Performance ( Water management                                   ) for 4th Quarter ended 30 June 2025 (Figures Finalised as at 2025/08/08)</t>
  </si>
  <si>
    <t>Northern Cape: Z F Mgcawu (DC8) - Table C4 Quarterly Budgeted Financial Performance ( Water management                                   ) for 4th Quarter ended 30 June 2025 (Figures Finalised as at 2025/08/08)</t>
  </si>
  <si>
    <t>Northern Cape: Sol Plaatje (NC091) - Table C4 Quarterly Budgeted Financial Performance ( Water management                                   ) for 4th Quarter ended 30 June 2025 (Figures Finalised as at 2025/08/08)</t>
  </si>
  <si>
    <t>Northern Cape: Dikgatlong (NC092) - Table C4 Quarterly Budgeted Financial Performance ( Water management                                   ) for 4th Quarter ended 30 June 2025 (Figures Finalised as at 2025/08/08)</t>
  </si>
  <si>
    <t>Northern Cape: Magareng (NC093) - Table C4 Quarterly Budgeted Financial Performance ( Water management                                   ) for 4th Quarter ended 30 June 2025 (Figures Finalised as at 2025/08/08)</t>
  </si>
  <si>
    <t>Northern Cape: Phokwane (NC094) - Table C4 Quarterly Budgeted Financial Performance ( Water management                                   ) for 4th Quarter ended 30 June 2025 (Figures Finalised as at 2025/08/08)</t>
  </si>
  <si>
    <t>Northern Cape: Frances Baard (DC9) - Table C4 Quarterly Budgeted Financial Performance ( Water management                                   ) for 4th Quarter ended 30 June 2025 (Figures Finalised as at 2025/08/08)</t>
  </si>
  <si>
    <t>North West: Moretele (NW371) - Table C4 Quarterly Budgeted Financial Performance ( Water management                                   ) for 4th Quarter ended 30 June 2025 (Figures Finalised as at 2025/08/08)</t>
  </si>
  <si>
    <t>North West: Madibeng (NW372) - Table C4 Quarterly Budgeted Financial Performance ( Water management                                   ) for 4th Quarter ended 30 June 2025 (Figures Finalised as at 2025/08/08)</t>
  </si>
  <si>
    <t>North West: Rustenburg (NW373) - Table C4 Quarterly Budgeted Financial Performance ( Water management                                   ) for 4th Quarter ended 30 June 2025 (Figures Finalised as at 2025/08/08)</t>
  </si>
  <si>
    <t>North West: Kgetlengrivier (NW374) - Table C4 Quarterly Budgeted Financial Performance ( Water management                                   ) for 4th Quarter ended 30 June 2025 (Figures Finalised as at 2025/08/08)</t>
  </si>
  <si>
    <t>North West: Moses Kotane (NW375) - Table C4 Quarterly Budgeted Financial Performance ( Water management                                   ) for 4th Quarter ended 30 June 2025 (Figures Finalised as at 2025/08/08)</t>
  </si>
  <si>
    <t>North West: Bojanala Platinum (DC37) - Table C4 Quarterly Budgeted Financial Performance ( Water management                                   ) for 4th Quarter ended 30 June 2025 (Figures Finalised as at 2025/08/08)</t>
  </si>
  <si>
    <t>North West: Ratlou (NW381) - Table C4 Quarterly Budgeted Financial Performance ( Water management                                   ) for 4th Quarter ended 30 June 2025 (Figures Finalised as at 2025/08/08)</t>
  </si>
  <si>
    <t>North West: Tswaing (NW382) - Table C4 Quarterly Budgeted Financial Performance ( Water management                                   ) for 4th Quarter ended 30 June 2025 (Figures Finalised as at 2025/08/08)</t>
  </si>
  <si>
    <t>North West: Mafikeng (NW383) - Table C4 Quarterly Budgeted Financial Performance ( Water management                                   ) for 4th Quarter ended 30 June 2025 (Figures Finalised as at 2025/08/08)</t>
  </si>
  <si>
    <t>North West: Ditsobotla (NW384) - Table C4 Quarterly Budgeted Financial Performance ( Water management                                   ) for 4th Quarter ended 30 June 2025 (Figures Finalised as at 2025/08/08)</t>
  </si>
  <si>
    <t>North West: Ramotshere Moiloa (NW385) - Table C4 Quarterly Budgeted Financial Performance ( Water management                                   ) for 4th Quarter ended 30 June 2025 (Figures Finalised as at 2025/08/08)</t>
  </si>
  <si>
    <t>North West: Ngaka Modiri Molema (DC38) - Table C4 Quarterly Budgeted Financial Performance ( Water management                                   ) for 4th Quarter ended 30 June 2025 (Figures Finalised as at 2025/08/08)</t>
  </si>
  <si>
    <t>North West: Naledi (NW) (NW392) - Table C4 Quarterly Budgeted Financial Performance ( Water management                                   ) for 4th Quarter ended 30 June 2025 (Figures Finalised as at 2025/08/08)</t>
  </si>
  <si>
    <t>North West: Mamusa (NW393) - Table C4 Quarterly Budgeted Financial Performance ( Water management                                   ) for 4th Quarter ended 30 June 2025 (Figures Finalised as at 2025/08/08)</t>
  </si>
  <si>
    <t>North West: Greater Taung (NW394) - Table C4 Quarterly Budgeted Financial Performance ( Water management                                   ) for 4th Quarter ended 30 June 2025 (Figures Finalised as at 2025/08/08)</t>
  </si>
  <si>
    <t>North West: Lekwa-Teemane (NW396) - Table C4 Quarterly Budgeted Financial Performance ( Water management                                   ) for 4th Quarter ended 30 June 2025 (Figures Finalised as at 2025/08/08)</t>
  </si>
  <si>
    <t>North West: Kagisano-Molopo (NW397) - Table C4 Quarterly Budgeted Financial Performance ( Water management                                   ) for 4th Quarter ended 30 June 2025 (Figures Finalised as at 2025/08/08)</t>
  </si>
  <si>
    <t>North West: Dr Ruth Segomotsi Mompati (DC39) - Table C4 Quarterly Budgeted Financial Performance ( Water management                                   ) for 4th Quarter ended 30 June 2025 (Figures Finalised as at 2025/08/08)</t>
  </si>
  <si>
    <t>North West: City of Matlosana (NW403) - Table C4 Quarterly Budgeted Financial Performance ( Water management                                   ) for 4th Quarter ended 30 June 2025 (Figures Finalised as at 2025/08/08)</t>
  </si>
  <si>
    <t>North West: Maquassi Hills (NW404) - Table C4 Quarterly Budgeted Financial Performance ( Water management                                   ) for 4th Quarter ended 30 June 2025 (Figures Finalised as at 2025/08/08)</t>
  </si>
  <si>
    <t>North West: J B Marks (NW405) - Table C4 Quarterly Budgeted Financial Performance ( Water management                                   ) for 4th Quarter ended 30 June 2025 (Figures Finalised as at 2025/08/08)</t>
  </si>
  <si>
    <t>North West: Dr Kenneth Kaunda (DC40) - Table C4 Quarterly Budgeted Financial Performance ( Water management                                   ) for 4th Quarter ended 30 June 2025 (Figures Finalised as at 2025/08/08)</t>
  </si>
  <si>
    <t>Western Cape: Cape Town (CPT) - Table C4 Quarterly Budgeted Financial Performance ( Water management                                   ) for 4th Quarter ended 30 June 2025 (Figures Finalised as at 2025/08/08)</t>
  </si>
  <si>
    <t>Western Cape: Matzikama (WC011) - Table C4 Quarterly Budgeted Financial Performance ( Water management                                   ) for 4th Quarter ended 30 June 2025 (Figures Finalised as at 2025/08/08)</t>
  </si>
  <si>
    <t>Western Cape: Cederberg (WC012) - Table C4 Quarterly Budgeted Financial Performance ( Water management                                   ) for 4th Quarter ended 30 June 2025 (Figures Finalised as at 2025/08/08)</t>
  </si>
  <si>
    <t>Western Cape: Bergrivier (WC013) - Table C4 Quarterly Budgeted Financial Performance ( Water management                                   ) for 4th Quarter ended 30 June 2025 (Figures Finalised as at 2025/08/08)</t>
  </si>
  <si>
    <t>Western Cape: Saldanha Bay (WC014) - Table C4 Quarterly Budgeted Financial Performance ( Water management                                   ) for 4th Quarter ended 30 June 2025 (Figures Finalised as at 2025/08/08)</t>
  </si>
  <si>
    <t>Western Cape: Swartland (WC015) - Table C4 Quarterly Budgeted Financial Performance ( Water management                                   ) for 4th Quarter ended 30 June 2025 (Figures Finalised as at 2025/08/08)</t>
  </si>
  <si>
    <t>Western Cape: West Coast (DC1) - Table C4 Quarterly Budgeted Financial Performance ( Water management                                   ) for 4th Quarter ended 30 June 2025 (Figures Finalised as at 2025/08/08)</t>
  </si>
  <si>
    <t>Western Cape: Witzenberg (WC022) - Table C4 Quarterly Budgeted Financial Performance ( Water management                                   ) for 4th Quarter ended 30 June 2025 (Figures Finalised as at 2025/08/08)</t>
  </si>
  <si>
    <t>Western Cape: Drakenstein (WC023) - Table C4 Quarterly Budgeted Financial Performance ( Water management                                   ) for 4th Quarter ended 30 June 2025 (Figures Finalised as at 2025/08/08)</t>
  </si>
  <si>
    <t>Western Cape: Stellenbosch (WC024) - Table C4 Quarterly Budgeted Financial Performance ( Water management                                   ) for 4th Quarter ended 30 June 2025 (Figures Finalised as at 2025/08/08)</t>
  </si>
  <si>
    <t>Western Cape: Breede Valley (WC025) - Table C4 Quarterly Budgeted Financial Performance ( Water management                                   ) for 4th Quarter ended 30 June 2025 (Figures Finalised as at 2025/08/08)</t>
  </si>
  <si>
    <t>Western Cape: Langeberg (WC026) - Table C4 Quarterly Budgeted Financial Performance ( Water management                                   ) for 4th Quarter ended 30 June 2025 (Figures Finalised as at 2025/08/08)</t>
  </si>
  <si>
    <t>Western Cape: Cape Winelands DM (DC2) - Table C4 Quarterly Budgeted Financial Performance ( Water management                                   ) for 4th Quarter ended 30 June 2025 (Figures Finalised as at 2025/08/08)</t>
  </si>
  <si>
    <t>Western Cape: Theewaterskloof (WC031) - Table C4 Quarterly Budgeted Financial Performance ( Water management                                   ) for 4th Quarter ended 30 June 2025 (Figures Finalised as at 2025/08/08)</t>
  </si>
  <si>
    <t>Western Cape: Overstrand (WC032) - Table C4 Quarterly Budgeted Financial Performance ( Water management                                   ) for 4th Quarter ended 30 June 2025 (Figures Finalised as at 2025/08/08)</t>
  </si>
  <si>
    <t>Western Cape: Cape Agulhas (WC033) - Table C4 Quarterly Budgeted Financial Performance ( Water management                                   ) for 4th Quarter ended 30 June 2025 (Figures Finalised as at 2025/08/08)</t>
  </si>
  <si>
    <t>Western Cape: Swellendam (WC034) - Table C4 Quarterly Budgeted Financial Performance ( Water management                                   ) for 4th Quarter ended 30 June 2025 (Figures Finalised as at 2025/08/08)</t>
  </si>
  <si>
    <t>Western Cape: Overberg (DC3) - Table C4 Quarterly Budgeted Financial Performance ( Water management                                   ) for 4th Quarter ended 30 June 2025 (Figures Finalised as at 2025/08/08)</t>
  </si>
  <si>
    <t>Western Cape: Kannaland (WC041) - Table C4 Quarterly Budgeted Financial Performance ( Water management                                   ) for 4th Quarter ended 30 June 2025 (Figures Finalised as at 2025/08/08)</t>
  </si>
  <si>
    <t>Western Cape: Hessequa (WC042) - Table C4 Quarterly Budgeted Financial Performance ( Water management                                   ) for 4th Quarter ended 30 June 2025 (Figures Finalised as at 2025/08/08)</t>
  </si>
  <si>
    <t>Western Cape: Mossel Bay (WC043) - Table C4 Quarterly Budgeted Financial Performance ( Water management                                   ) for 4th Quarter ended 30 June 2025 (Figures Finalised as at 2025/08/08)</t>
  </si>
  <si>
    <t>Western Cape: George (WC044) - Table C4 Quarterly Budgeted Financial Performance ( Water management                                   ) for 4th Quarter ended 30 June 2025 (Figures Finalised as at 2025/08/08)</t>
  </si>
  <si>
    <t>Western Cape: Oudtshoorn (WC045) - Table C4 Quarterly Budgeted Financial Performance ( Water management                                   ) for 4th Quarter ended 30 June 2025 (Figures Finalised as at 2025/08/08)</t>
  </si>
  <si>
    <t>Western Cape: Bitou (WC047) - Table C4 Quarterly Budgeted Financial Performance ( Water management                                   ) for 4th Quarter ended 30 June 2025 (Figures Finalised as at 2025/08/08)</t>
  </si>
  <si>
    <t>Western Cape: Knysna (WC048) - Table C4 Quarterly Budgeted Financial Performance ( Water management                                   ) for 4th Quarter ended 30 June 2025 (Figures Finalised as at 2025/08/08)</t>
  </si>
  <si>
    <t>Western Cape: Garden Route (DC4) - Table C4 Quarterly Budgeted Financial Performance ( Water management                                   ) for 4th Quarter ended 30 June 2025 (Figures Finalised as at 2025/08/08)</t>
  </si>
  <si>
    <t>Western Cape: Laingsburg (WC051) - Table C4 Quarterly Budgeted Financial Performance ( Water management                                   ) for 4th Quarter ended 30 June 2025 (Figures Finalised as at 2025/08/08)</t>
  </si>
  <si>
    <t>Western Cape: Prince Albert (WC052) - Table C4 Quarterly Budgeted Financial Performance ( Water management                                   ) for 4th Quarter ended 30 June 2025 (Figures Finalised as at 2025/08/08)</t>
  </si>
  <si>
    <t>Western Cape: Beaufort West (WC053) - Table C4 Quarterly Budgeted Financial Performance ( Water management                                   ) for 4th Quarter ended 30 June 2025 (Figures Finalised as at 2025/08/08)</t>
  </si>
  <si>
    <t>Western Cape: Central Karoo (DC5)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</si>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</sst>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>
        <v>76413377</v>
      </c>
      <c r="L7" s="22">
        <v>69692220</v>
      </c>
      <c r="M7" s="22">
        <v>85949039</v>
      </c>
      <c r="N7" s="22">
        <v>232054636</v>
      </c>
      <c r="O7" s="22">
        <v>61075229</v>
      </c>
      <c r="P7" s="22">
        <v>71421077</v>
      </c>
      <c r="Q7" s="22">
        <v>60417098</v>
      </c>
      <c r="R7" s="22">
        <v>192913404</v>
      </c>
      <c r="S7" s="22">
        <v>81725551</v>
      </c>
      <c r="T7" s="22">
        <v>57347261</v>
      </c>
      <c r="U7" s="22">
        <v>53432064</v>
      </c>
      <c r="V7" s="22">
        <v>192504876</v>
      </c>
      <c r="W7" s="22">
        <v>829213859</v>
      </c>
      <c r="X7" s="22">
        <v>911567707</v>
      </c>
      <c r="Y7" s="22">
        <v>-82353848</v>
      </c>
      <c r="Z7" s="23">
        <v>-9.0343095052181361</v>
      </c>
      <c r="AA7" s="20">
        <v>911567707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>
        <v>8085173</v>
      </c>
      <c r="L13" s="22">
        <v>8167007</v>
      </c>
      <c r="M13" s="22">
        <v>8441847</v>
      </c>
      <c r="N13" s="22">
        <v>24694027</v>
      </c>
      <c r="O13" s="22">
        <v>8578366</v>
      </c>
      <c r="P13" s="22">
        <v>8149426</v>
      </c>
      <c r="Q13" s="22">
        <v>8382018</v>
      </c>
      <c r="R13" s="22">
        <v>25109810</v>
      </c>
      <c r="S13" s="22">
        <v>8362790</v>
      </c>
      <c r="T13" s="22">
        <v>8260840</v>
      </c>
      <c r="U13" s="22">
        <v>8069836</v>
      </c>
      <c r="V13" s="22">
        <v>24693466</v>
      </c>
      <c r="W13" s="22">
        <v>99403151</v>
      </c>
      <c r="X13" s="22"/>
      <c r="Y13" s="22">
        <v>99403151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</v>
      </c>
      <c r="D20" s="20"/>
      <c r="E20" s="21">
        <v>824622</v>
      </c>
      <c r="F20" s="22">
        <v>824622</v>
      </c>
      <c r="G20" s="22"/>
      <c r="H20" s="22"/>
      <c r="I20" s="22"/>
      <c r="J20" s="22"/>
      <c r="K20" s="22"/>
      <c r="L20" s="22"/>
      <c r="M20" s="22"/>
      <c r="N20" s="22"/>
      <c r="O20" s="22">
        <v>36</v>
      </c>
      <c r="P20" s="22"/>
      <c r="Q20" s="22"/>
      <c r="R20" s="22">
        <v>36</v>
      </c>
      <c r="S20" s="22"/>
      <c r="T20" s="22"/>
      <c r="U20" s="22"/>
      <c r="V20" s="22"/>
      <c r="W20" s="22">
        <v>36</v>
      </c>
      <c r="X20" s="22">
        <v>824622</v>
      </c>
      <c r="Y20" s="22">
        <v>-824586</v>
      </c>
      <c r="Z20" s="18">
        <v>-99.995634363381043</v>
      </c>
      <c r="AA20" s="20">
        <v>824622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229928368</v>
      </c>
      <c r="D26" s="20"/>
      <c r="E26" s="21">
        <v>250949313</v>
      </c>
      <c r="F26" s="22">
        <v>250949313</v>
      </c>
      <c r="G26" s="22">
        <v>103228880</v>
      </c>
      <c r="H26" s="22"/>
      <c r="I26" s="22"/>
      <c r="J26" s="22">
        <v>103228880</v>
      </c>
      <c r="K26" s="22"/>
      <c r="L26" s="22"/>
      <c r="M26" s="22">
        <v>82583104</v>
      </c>
      <c r="N26" s="22">
        <v>82583104</v>
      </c>
      <c r="O26" s="22"/>
      <c r="P26" s="22"/>
      <c r="Q26" s="22">
        <v>67799426</v>
      </c>
      <c r="R26" s="22">
        <v>67799426</v>
      </c>
      <c r="S26" s="22"/>
      <c r="T26" s="22"/>
      <c r="U26" s="22"/>
      <c r="V26" s="22"/>
      <c r="W26" s="22">
        <v>253611410</v>
      </c>
      <c r="X26" s="22">
        <v>250949313</v>
      </c>
      <c r="Y26" s="22">
        <v>2662097</v>
      </c>
      <c r="Z26" s="23">
        <v>1.0608106346957802</v>
      </c>
      <c r="AA26" s="20">
        <v>250949313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202504</v>
      </c>
      <c r="H27" s="22">
        <v>216743</v>
      </c>
      <c r="I27" s="22">
        <v>223577</v>
      </c>
      <c r="J27" s="22">
        <v>642824</v>
      </c>
      <c r="K27" s="22">
        <v>224301</v>
      </c>
      <c r="L27" s="22">
        <v>231606</v>
      </c>
      <c r="M27" s="22">
        <v>233675</v>
      </c>
      <c r="N27" s="22">
        <v>689582</v>
      </c>
      <c r="O27" s="22">
        <v>239295</v>
      </c>
      <c r="P27" s="22">
        <v>241050</v>
      </c>
      <c r="Q27" s="22">
        <v>246095</v>
      </c>
      <c r="R27" s="22">
        <v>726440</v>
      </c>
      <c r="S27" s="22">
        <v>253462</v>
      </c>
      <c r="T27" s="22">
        <v>259358</v>
      </c>
      <c r="U27" s="22">
        <v>260663</v>
      </c>
      <c r="V27" s="22">
        <v>773483</v>
      </c>
      <c r="W27" s="22">
        <v>2832329</v>
      </c>
      <c r="X27" s="22"/>
      <c r="Y27" s="22">
        <v>2832329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1648467</v>
      </c>
      <c r="H29" s="22">
        <v>1617574</v>
      </c>
      <c r="I29" s="22">
        <v>1647567</v>
      </c>
      <c r="J29" s="22">
        <v>4913608</v>
      </c>
      <c r="K29" s="22">
        <v>1621656</v>
      </c>
      <c r="L29" s="22">
        <v>1627317</v>
      </c>
      <c r="M29" s="22">
        <v>1421933</v>
      </c>
      <c r="N29" s="22">
        <v>4670906</v>
      </c>
      <c r="O29" s="22">
        <v>1623542</v>
      </c>
      <c r="P29" s="22">
        <v>1437297</v>
      </c>
      <c r="Q29" s="22">
        <v>1622091</v>
      </c>
      <c r="R29" s="22">
        <v>4682930</v>
      </c>
      <c r="S29" s="22">
        <v>1648971</v>
      </c>
      <c r="T29" s="22">
        <v>1607590</v>
      </c>
      <c r="U29" s="22">
        <v>1793827</v>
      </c>
      <c r="V29" s="22">
        <v>5050388</v>
      </c>
      <c r="W29" s="22">
        <v>19317832</v>
      </c>
      <c r="X29" s="22"/>
      <c r="Y29" s="22">
        <v>19317832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1148358897</v>
      </c>
      <c r="D33" s="29">
        <f t="shared" ref="D33:Y33" si="0">SUM(D6:D32)</f>
        <v>0</v>
      </c>
      <c r="E33" s="30">
        <f t="shared" si="0"/>
        <v>1163341642</v>
      </c>
      <c r="F33" s="31">
        <f t="shared" si="0"/>
        <v>1163341642</v>
      </c>
      <c r="G33" s="31">
        <f t="shared" si="0"/>
        <v>199472762</v>
      </c>
      <c r="H33" s="31">
        <f t="shared" si="0"/>
        <v>73643990</v>
      </c>
      <c r="I33" s="31">
        <f t="shared" si="0"/>
        <v>72315351</v>
      </c>
      <c r="J33" s="31">
        <f t="shared" si="0"/>
        <v>345432103</v>
      </c>
      <c r="K33" s="31">
        <f t="shared" si="0"/>
        <v>86344507</v>
      </c>
      <c r="L33" s="31">
        <f t="shared" si="0"/>
        <v>79718150</v>
      </c>
      <c r="M33" s="31">
        <f t="shared" si="0"/>
        <v>178629598</v>
      </c>
      <c r="N33" s="31">
        <f t="shared" si="0"/>
        <v>344692255</v>
      </c>
      <c r="O33" s="31">
        <f t="shared" si="0"/>
        <v>71516468</v>
      </c>
      <c r="P33" s="31">
        <f t="shared" si="0"/>
        <v>81248850</v>
      </c>
      <c r="Q33" s="31">
        <f t="shared" si="0"/>
        <v>138466728</v>
      </c>
      <c r="R33" s="31">
        <f t="shared" si="0"/>
        <v>291232046</v>
      </c>
      <c r="S33" s="31">
        <f t="shared" si="0"/>
        <v>91990774</v>
      </c>
      <c r="T33" s="31">
        <f t="shared" si="0"/>
        <v>67475049</v>
      </c>
      <c r="U33" s="31">
        <f t="shared" si="0"/>
        <v>63556390</v>
      </c>
      <c r="V33" s="31">
        <f t="shared" si="0"/>
        <v>223022213</v>
      </c>
      <c r="W33" s="31">
        <f t="shared" si="0"/>
        <v>1204378617</v>
      </c>
      <c r="X33" s="31">
        <f t="shared" si="0"/>
        <v>1163341642</v>
      </c>
      <c r="Y33" s="31">
        <f t="shared" si="0"/>
        <v>41036975</v>
      </c>
      <c r="Z33" s="32">
        <f>+IF(X33&lt;&gt;0,+(Y33/X33)*100,0)</f>
        <v>3.5275084737317433</v>
      </c>
      <c r="AA33" s="29">
        <f>SUM(AA6:AA32)</f>
        <v>1163341642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144194077</v>
      </c>
      <c r="D35" s="20"/>
      <c r="E35" s="21">
        <v>182824331</v>
      </c>
      <c r="F35" s="22">
        <v>168633146</v>
      </c>
      <c r="G35" s="22">
        <v>14899997</v>
      </c>
      <c r="H35" s="22">
        <v>13619305</v>
      </c>
      <c r="I35" s="22">
        <v>13201705</v>
      </c>
      <c r="J35" s="22">
        <v>41721007</v>
      </c>
      <c r="K35" s="22">
        <v>16869198</v>
      </c>
      <c r="L35" s="22">
        <v>14735812</v>
      </c>
      <c r="M35" s="22">
        <v>14885368</v>
      </c>
      <c r="N35" s="22">
        <v>46490378</v>
      </c>
      <c r="O35" s="22">
        <v>14150277</v>
      </c>
      <c r="P35" s="22">
        <v>14642661</v>
      </c>
      <c r="Q35" s="22">
        <v>14948319</v>
      </c>
      <c r="R35" s="22">
        <v>43741257</v>
      </c>
      <c r="S35" s="22">
        <v>14572509</v>
      </c>
      <c r="T35" s="22">
        <v>13820925</v>
      </c>
      <c r="U35" s="22">
        <v>15713143</v>
      </c>
      <c r="V35" s="22">
        <v>44106577</v>
      </c>
      <c r="W35" s="22">
        <v>176059219</v>
      </c>
      <c r="X35" s="22">
        <v>168633146</v>
      </c>
      <c r="Y35" s="22">
        <v>7426073</v>
      </c>
      <c r="Z35" s="23">
        <v>4.4036852636313855</v>
      </c>
      <c r="AA35" s="20">
        <v>168633146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254036676</v>
      </c>
      <c r="D38" s="20"/>
      <c r="E38" s="21">
        <v>223542970</v>
      </c>
      <c r="F38" s="22">
        <v>222455504</v>
      </c>
      <c r="G38" s="22">
        <v>17571627</v>
      </c>
      <c r="H38" s="22">
        <v>17920701</v>
      </c>
      <c r="I38" s="22">
        <v>19656601</v>
      </c>
      <c r="J38" s="22">
        <v>55148929</v>
      </c>
      <c r="K38" s="22">
        <v>18799349</v>
      </c>
      <c r="L38" s="22">
        <v>23731956</v>
      </c>
      <c r="M38" s="22">
        <v>21125721</v>
      </c>
      <c r="N38" s="22">
        <v>63657026</v>
      </c>
      <c r="O38" s="22">
        <v>19128383</v>
      </c>
      <c r="P38" s="22">
        <v>21601412</v>
      </c>
      <c r="Q38" s="22">
        <v>21443220</v>
      </c>
      <c r="R38" s="22">
        <v>62173015</v>
      </c>
      <c r="S38" s="22">
        <v>19260881</v>
      </c>
      <c r="T38" s="22">
        <v>17726104</v>
      </c>
      <c r="U38" s="22">
        <v>19697873</v>
      </c>
      <c r="V38" s="22">
        <v>56684858</v>
      </c>
      <c r="W38" s="22">
        <v>237663828</v>
      </c>
      <c r="X38" s="22">
        <v>222455504</v>
      </c>
      <c r="Y38" s="22">
        <v>15208324</v>
      </c>
      <c r="Z38" s="23">
        <v>6.8365689886459275</v>
      </c>
      <c r="AA38" s="20">
        <v>222455504</v>
      </c>
    </row>
    <row r="39" spans="1:27" x14ac:dyDescent="0.25">
      <c r="A39" s="19" t="s">
        <v>65</v>
      </c>
      <c r="B39" s="15" t="s">
        <v>32</v>
      </c>
      <c r="C39" s="20">
        <v>516204746</v>
      </c>
      <c r="D39" s="20"/>
      <c r="E39" s="21">
        <v>210856501</v>
      </c>
      <c r="F39" s="22">
        <v>220024175</v>
      </c>
      <c r="G39" s="22">
        <v>16868521</v>
      </c>
      <c r="H39" s="22">
        <v>16868521</v>
      </c>
      <c r="I39" s="22">
        <v>16868521</v>
      </c>
      <c r="J39" s="22">
        <v>50605563</v>
      </c>
      <c r="K39" s="22">
        <v>16868521</v>
      </c>
      <c r="L39" s="22">
        <v>16868521</v>
      </c>
      <c r="M39" s="22">
        <v>16868521</v>
      </c>
      <c r="N39" s="22">
        <v>50605563</v>
      </c>
      <c r="O39" s="22">
        <v>16868521</v>
      </c>
      <c r="P39" s="22">
        <v>18535371</v>
      </c>
      <c r="Q39" s="22">
        <v>18535371</v>
      </c>
      <c r="R39" s="22">
        <v>53939263</v>
      </c>
      <c r="S39" s="22">
        <v>18535371</v>
      </c>
      <c r="T39" s="22">
        <v>23169213</v>
      </c>
      <c r="U39" s="22">
        <v>23169202</v>
      </c>
      <c r="V39" s="22">
        <v>64873786</v>
      </c>
      <c r="W39" s="22">
        <v>220024175</v>
      </c>
      <c r="X39" s="22">
        <v>220024175</v>
      </c>
      <c r="Y39" s="22"/>
      <c r="Z39" s="23"/>
      <c r="AA39" s="20">
        <v>220024175</v>
      </c>
    </row>
    <row r="40" spans="1:27" x14ac:dyDescent="0.25">
      <c r="A40" s="19" t="s">
        <v>66</v>
      </c>
      <c r="B40" s="15" t="s">
        <v>32</v>
      </c>
      <c r="C40" s="20">
        <v>174907859</v>
      </c>
      <c r="D40" s="20"/>
      <c r="E40" s="21">
        <v>47494880</v>
      </c>
      <c r="F40" s="22">
        <v>57706469</v>
      </c>
      <c r="G40" s="22">
        <v>14291793</v>
      </c>
      <c r="H40" s="22">
        <v>15583245</v>
      </c>
      <c r="I40" s="22">
        <v>14400393</v>
      </c>
      <c r="J40" s="22">
        <v>44275431</v>
      </c>
      <c r="K40" s="22">
        <v>14880411</v>
      </c>
      <c r="L40" s="22">
        <v>14400392</v>
      </c>
      <c r="M40" s="22">
        <v>14766191</v>
      </c>
      <c r="N40" s="22">
        <v>44046994</v>
      </c>
      <c r="O40" s="22">
        <v>15189989</v>
      </c>
      <c r="P40" s="22">
        <v>17259618</v>
      </c>
      <c r="Q40" s="22">
        <v>23569005</v>
      </c>
      <c r="R40" s="22">
        <v>56018612</v>
      </c>
      <c r="S40" s="22">
        <v>20924670</v>
      </c>
      <c r="T40" s="22">
        <v>23126357</v>
      </c>
      <c r="U40" s="22">
        <v>22108548</v>
      </c>
      <c r="V40" s="22">
        <v>66159575</v>
      </c>
      <c r="W40" s="22">
        <v>210500612</v>
      </c>
      <c r="X40" s="22">
        <v>57706469</v>
      </c>
      <c r="Y40" s="22">
        <v>152794143</v>
      </c>
      <c r="Z40" s="23">
        <v>264.77818803988856</v>
      </c>
      <c r="AA40" s="20">
        <v>57706469</v>
      </c>
    </row>
    <row r="41" spans="1:27" x14ac:dyDescent="0.25">
      <c r="A41" s="19" t="s">
        <v>40</v>
      </c>
      <c r="B41" s="15" t="s">
        <v>32</v>
      </c>
      <c r="C41" s="20">
        <v>3170715</v>
      </c>
      <c r="D41" s="20"/>
      <c r="E41" s="21">
        <v>2457636</v>
      </c>
      <c r="F41" s="22">
        <v>2457636</v>
      </c>
      <c r="G41" s="22">
        <v>236530</v>
      </c>
      <c r="H41" s="22">
        <v>236530</v>
      </c>
      <c r="I41" s="22">
        <v>228900</v>
      </c>
      <c r="J41" s="22">
        <v>701960</v>
      </c>
      <c r="K41" s="22">
        <v>208990</v>
      </c>
      <c r="L41" s="22">
        <v>202249</v>
      </c>
      <c r="M41" s="22">
        <v>208990</v>
      </c>
      <c r="N41" s="22">
        <v>620229</v>
      </c>
      <c r="O41" s="22">
        <v>208990</v>
      </c>
      <c r="P41" s="22">
        <v>188765</v>
      </c>
      <c r="Q41" s="22">
        <v>118288</v>
      </c>
      <c r="R41" s="22">
        <v>516043</v>
      </c>
      <c r="S41" s="22">
        <v>174297</v>
      </c>
      <c r="T41" s="22">
        <v>180107</v>
      </c>
      <c r="U41" s="22">
        <v>174297</v>
      </c>
      <c r="V41" s="22">
        <v>528701</v>
      </c>
      <c r="W41" s="22">
        <v>2366933</v>
      </c>
      <c r="X41" s="22">
        <v>2457636</v>
      </c>
      <c r="Y41" s="22">
        <v>-90703</v>
      </c>
      <c r="Z41" s="23">
        <v>-3.6906604558201459</v>
      </c>
      <c r="AA41" s="20">
        <v>2457636</v>
      </c>
    </row>
    <row r="42" spans="1:27" x14ac:dyDescent="0.25">
      <c r="A42" s="19" t="s">
        <v>67</v>
      </c>
      <c r="B42" s="15" t="s">
        <v>32</v>
      </c>
      <c r="C42" s="20">
        <v>67940160</v>
      </c>
      <c r="D42" s="20"/>
      <c r="E42" s="21">
        <v>91231859</v>
      </c>
      <c r="F42" s="22">
        <v>75180006</v>
      </c>
      <c r="G42" s="22">
        <v>530341</v>
      </c>
      <c r="H42" s="22">
        <v>739134</v>
      </c>
      <c r="I42" s="22">
        <v>2898346</v>
      </c>
      <c r="J42" s="22">
        <v>4167821</v>
      </c>
      <c r="K42" s="22">
        <v>2673779</v>
      </c>
      <c r="L42" s="22">
        <v>2402814</v>
      </c>
      <c r="M42" s="22">
        <v>2319111</v>
      </c>
      <c r="N42" s="22">
        <v>7395704</v>
      </c>
      <c r="O42" s="22">
        <v>3336650</v>
      </c>
      <c r="P42" s="22">
        <v>6452243</v>
      </c>
      <c r="Q42" s="22">
        <v>5657247</v>
      </c>
      <c r="R42" s="22">
        <v>15446140</v>
      </c>
      <c r="S42" s="22">
        <v>5780033</v>
      </c>
      <c r="T42" s="22">
        <v>7330242</v>
      </c>
      <c r="U42" s="22">
        <v>5777301</v>
      </c>
      <c r="V42" s="22">
        <v>18887576</v>
      </c>
      <c r="W42" s="22">
        <v>45897241</v>
      </c>
      <c r="X42" s="22">
        <v>75180006</v>
      </c>
      <c r="Y42" s="22">
        <v>-29282765</v>
      </c>
      <c r="Z42" s="23">
        <v>-38.950203063298503</v>
      </c>
      <c r="AA42" s="20">
        <v>75180006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1179519</v>
      </c>
      <c r="H44" s="22">
        <v>-1179519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62201830</v>
      </c>
      <c r="D45" s="20"/>
      <c r="E45" s="21">
        <v>45253782</v>
      </c>
      <c r="F45" s="22">
        <v>73211032</v>
      </c>
      <c r="G45" s="22">
        <v>484835</v>
      </c>
      <c r="H45" s="22">
        <v>3246952</v>
      </c>
      <c r="I45" s="22">
        <v>12687868</v>
      </c>
      <c r="J45" s="22">
        <v>16419655</v>
      </c>
      <c r="K45" s="22">
        <v>6268819</v>
      </c>
      <c r="L45" s="22">
        <v>3558528</v>
      </c>
      <c r="M45" s="22">
        <v>4921008</v>
      </c>
      <c r="N45" s="22">
        <v>14748355</v>
      </c>
      <c r="O45" s="22">
        <v>7808458</v>
      </c>
      <c r="P45" s="22">
        <v>2837062</v>
      </c>
      <c r="Q45" s="22">
        <v>3613680</v>
      </c>
      <c r="R45" s="22">
        <v>14259200</v>
      </c>
      <c r="S45" s="22">
        <v>3459696</v>
      </c>
      <c r="T45" s="22">
        <v>7850406</v>
      </c>
      <c r="U45" s="22">
        <v>12788708</v>
      </c>
      <c r="V45" s="22">
        <v>24098810</v>
      </c>
      <c r="W45" s="22">
        <v>69526020</v>
      </c>
      <c r="X45" s="22">
        <v>73211032</v>
      </c>
      <c r="Y45" s="22">
        <v>-3685012</v>
      </c>
      <c r="Z45" s="23">
        <v>-5.0334108116383334</v>
      </c>
      <c r="AA45" s="20">
        <v>73211032</v>
      </c>
    </row>
    <row r="46" spans="1:27" x14ac:dyDescent="0.25">
      <c r="A46" s="19" t="s">
        <v>71</v>
      </c>
      <c r="B46" s="15" t="s">
        <v>32</v>
      </c>
      <c r="C46" s="20">
        <v>-69086502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147964077</v>
      </c>
      <c r="D47" s="20"/>
      <c r="E47" s="21">
        <v>114998964</v>
      </c>
      <c r="F47" s="22">
        <v>114998964</v>
      </c>
      <c r="G47" s="22">
        <v>7518459</v>
      </c>
      <c r="H47" s="22">
        <v>7653969</v>
      </c>
      <c r="I47" s="22">
        <v>8351692</v>
      </c>
      <c r="J47" s="22">
        <v>23524120</v>
      </c>
      <c r="K47" s="22">
        <v>7802431</v>
      </c>
      <c r="L47" s="22">
        <v>8467877</v>
      </c>
      <c r="M47" s="22">
        <v>8692821</v>
      </c>
      <c r="N47" s="22">
        <v>24963129</v>
      </c>
      <c r="O47" s="22">
        <v>7681827</v>
      </c>
      <c r="P47" s="22">
        <v>8612435</v>
      </c>
      <c r="Q47" s="22">
        <v>8751986</v>
      </c>
      <c r="R47" s="22">
        <v>25046248</v>
      </c>
      <c r="S47" s="22">
        <v>7730842</v>
      </c>
      <c r="T47" s="22">
        <v>8077783</v>
      </c>
      <c r="U47" s="22">
        <v>7415323</v>
      </c>
      <c r="V47" s="22">
        <v>23223948</v>
      </c>
      <c r="W47" s="22">
        <v>96757445</v>
      </c>
      <c r="X47" s="22">
        <v>114998964</v>
      </c>
      <c r="Y47" s="22">
        <v>-18241519</v>
      </c>
      <c r="Z47" s="23">
        <v>-15.862333333715945</v>
      </c>
      <c r="AA47" s="20">
        <v>114998964</v>
      </c>
    </row>
    <row r="48" spans="1:27" x14ac:dyDescent="0.25">
      <c r="A48" s="37" t="s">
        <v>73</v>
      </c>
      <c r="B48" s="28" t="s">
        <v>32</v>
      </c>
      <c r="C48" s="29">
        <f>SUM(C35:C47)</f>
        <v>1301533638</v>
      </c>
      <c r="D48" s="29">
        <f t="shared" ref="D48:Y48" si="1">SUM(D35:D47)</f>
        <v>0</v>
      </c>
      <c r="E48" s="30">
        <f t="shared" si="1"/>
        <v>918660923</v>
      </c>
      <c r="F48" s="31">
        <f t="shared" si="1"/>
        <v>934666932</v>
      </c>
      <c r="G48" s="31">
        <f t="shared" si="1"/>
        <v>73581622</v>
      </c>
      <c r="H48" s="31">
        <f t="shared" si="1"/>
        <v>74688838</v>
      </c>
      <c r="I48" s="31">
        <f t="shared" si="1"/>
        <v>88294026</v>
      </c>
      <c r="J48" s="31">
        <f t="shared" si="1"/>
        <v>236564486</v>
      </c>
      <c r="K48" s="31">
        <f t="shared" si="1"/>
        <v>84371498</v>
      </c>
      <c r="L48" s="31">
        <f t="shared" si="1"/>
        <v>84368149</v>
      </c>
      <c r="M48" s="31">
        <f t="shared" si="1"/>
        <v>83787731</v>
      </c>
      <c r="N48" s="31">
        <f t="shared" si="1"/>
        <v>252527378</v>
      </c>
      <c r="O48" s="31">
        <f t="shared" si="1"/>
        <v>84373095</v>
      </c>
      <c r="P48" s="31">
        <f t="shared" si="1"/>
        <v>90129567</v>
      </c>
      <c r="Q48" s="31">
        <f t="shared" si="1"/>
        <v>96637116</v>
      </c>
      <c r="R48" s="31">
        <f t="shared" si="1"/>
        <v>271139778</v>
      </c>
      <c r="S48" s="31">
        <f t="shared" si="1"/>
        <v>90438299</v>
      </c>
      <c r="T48" s="31">
        <f t="shared" si="1"/>
        <v>101281137</v>
      </c>
      <c r="U48" s="31">
        <f t="shared" si="1"/>
        <v>106844395</v>
      </c>
      <c r="V48" s="31">
        <f t="shared" si="1"/>
        <v>298563831</v>
      </c>
      <c r="W48" s="31">
        <f t="shared" si="1"/>
        <v>1058795473</v>
      </c>
      <c r="X48" s="31">
        <f t="shared" si="1"/>
        <v>934666932</v>
      </c>
      <c r="Y48" s="31">
        <f t="shared" si="1"/>
        <v>124128541</v>
      </c>
      <c r="Z48" s="32">
        <f>+IF(X48&lt;&gt;0,+(Y48/X48)*100,0)</f>
        <v>13.280510602251628</v>
      </c>
      <c r="AA48" s="29">
        <f>SUM(AA35:AA47)</f>
        <v>934666932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-153174741</v>
      </c>
      <c r="D49" s="39">
        <f t="shared" si="2"/>
        <v>0</v>
      </c>
      <c r="E49" s="40">
        <f t="shared" si="2"/>
        <v>244680719</v>
      </c>
      <c r="F49" s="41">
        <f t="shared" si="2"/>
        <v>228674710</v>
      </c>
      <c r="G49" s="41">
        <f t="shared" si="2"/>
        <v>125891140</v>
      </c>
      <c r="H49" s="41">
        <f t="shared" si="2"/>
        <v>-1044848</v>
      </c>
      <c r="I49" s="41">
        <f t="shared" si="2"/>
        <v>-15978675</v>
      </c>
      <c r="J49" s="41">
        <f t="shared" si="2"/>
        <v>108867617</v>
      </c>
      <c r="K49" s="41">
        <f t="shared" si="2"/>
        <v>1973009</v>
      </c>
      <c r="L49" s="41">
        <f t="shared" si="2"/>
        <v>-4649999</v>
      </c>
      <c r="M49" s="41">
        <f t="shared" si="2"/>
        <v>94841867</v>
      </c>
      <c r="N49" s="41">
        <f t="shared" si="2"/>
        <v>92164877</v>
      </c>
      <c r="O49" s="41">
        <f t="shared" si="2"/>
        <v>-12856627</v>
      </c>
      <c r="P49" s="41">
        <f t="shared" si="2"/>
        <v>-8880717</v>
      </c>
      <c r="Q49" s="41">
        <f t="shared" si="2"/>
        <v>41829612</v>
      </c>
      <c r="R49" s="41">
        <f t="shared" si="2"/>
        <v>20092268</v>
      </c>
      <c r="S49" s="41">
        <f t="shared" si="2"/>
        <v>1552475</v>
      </c>
      <c r="T49" s="41">
        <f t="shared" si="2"/>
        <v>-33806088</v>
      </c>
      <c r="U49" s="41">
        <f t="shared" si="2"/>
        <v>-43288005</v>
      </c>
      <c r="V49" s="41">
        <f t="shared" si="2"/>
        <v>-75541618</v>
      </c>
      <c r="W49" s="41">
        <f t="shared" si="2"/>
        <v>145583144</v>
      </c>
      <c r="X49" s="41">
        <f t="shared" si="2"/>
        <v>228674710</v>
      </c>
      <c r="Y49" s="41">
        <f t="shared" si="2"/>
        <v>-83091566</v>
      </c>
      <c r="Z49" s="42">
        <f>+IF(X49&lt;&gt;0,+(Y49/X49)*100,0)</f>
        <v>-36.336141412401922</v>
      </c>
      <c r="AA49" s="39">
        <f>+AA33-AA48</f>
        <v>228674710</v>
      </c>
    </row>
    <row r="50" spans="1:27" x14ac:dyDescent="0.25">
      <c r="A50" s="43" t="s">
        <v>75</v>
      </c>
      <c r="B50" s="15" t="s">
        <v>32</v>
      </c>
      <c r="C50" s="20">
        <v>80147637</v>
      </c>
      <c r="D50" s="20"/>
      <c r="E50" s="21">
        <v>138327604</v>
      </c>
      <c r="F50" s="22">
        <v>137463736</v>
      </c>
      <c r="G50" s="22"/>
      <c r="H50" s="22"/>
      <c r="I50" s="22"/>
      <c r="J50" s="22"/>
      <c r="K50" s="22">
        <v>2510926</v>
      </c>
      <c r="L50" s="22"/>
      <c r="M50" s="22">
        <v>5788682</v>
      </c>
      <c r="N50" s="22">
        <v>8299608</v>
      </c>
      <c r="O50" s="22">
        <v>2309547</v>
      </c>
      <c r="P50" s="22">
        <v>8771274</v>
      </c>
      <c r="Q50" s="22">
        <v>13151095</v>
      </c>
      <c r="R50" s="22">
        <v>24231916</v>
      </c>
      <c r="S50" s="22">
        <v>12747024</v>
      </c>
      <c r="T50" s="22">
        <v>16789672</v>
      </c>
      <c r="U50" s="22">
        <v>18196291</v>
      </c>
      <c r="V50" s="22">
        <v>47732987</v>
      </c>
      <c r="W50" s="22">
        <v>80264511</v>
      </c>
      <c r="X50" s="22">
        <v>137463736</v>
      </c>
      <c r="Y50" s="22">
        <v>-57199225</v>
      </c>
      <c r="Z50" s="23">
        <v>-41.610410617677381</v>
      </c>
      <c r="AA50" s="20">
        <v>137463736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-73027104</v>
      </c>
      <c r="D52" s="48">
        <f t="shared" si="3"/>
        <v>0</v>
      </c>
      <c r="E52" s="49">
        <f t="shared" si="3"/>
        <v>383008323</v>
      </c>
      <c r="F52" s="50">
        <f t="shared" si="3"/>
        <v>366138446</v>
      </c>
      <c r="G52" s="50">
        <f t="shared" si="3"/>
        <v>125891140</v>
      </c>
      <c r="H52" s="50">
        <f t="shared" si="3"/>
        <v>-1044848</v>
      </c>
      <c r="I52" s="50">
        <f t="shared" si="3"/>
        <v>-15978675</v>
      </c>
      <c r="J52" s="50">
        <f t="shared" si="3"/>
        <v>108867617</v>
      </c>
      <c r="K52" s="50">
        <f t="shared" si="3"/>
        <v>4483935</v>
      </c>
      <c r="L52" s="50">
        <f t="shared" si="3"/>
        <v>-4649999</v>
      </c>
      <c r="M52" s="50">
        <f t="shared" si="3"/>
        <v>100630549</v>
      </c>
      <c r="N52" s="50">
        <f t="shared" si="3"/>
        <v>100464485</v>
      </c>
      <c r="O52" s="50">
        <f t="shared" si="3"/>
        <v>-10547080</v>
      </c>
      <c r="P52" s="50">
        <f t="shared" si="3"/>
        <v>-109443</v>
      </c>
      <c r="Q52" s="50">
        <f t="shared" si="3"/>
        <v>54980707</v>
      </c>
      <c r="R52" s="50">
        <f t="shared" si="3"/>
        <v>44324184</v>
      </c>
      <c r="S52" s="50">
        <f t="shared" si="3"/>
        <v>14299499</v>
      </c>
      <c r="T52" s="50">
        <f t="shared" si="3"/>
        <v>-17016416</v>
      </c>
      <c r="U52" s="50">
        <f t="shared" si="3"/>
        <v>-25091714</v>
      </c>
      <c r="V52" s="50">
        <f t="shared" si="3"/>
        <v>-27808631</v>
      </c>
      <c r="W52" s="50">
        <f t="shared" si="3"/>
        <v>225847655</v>
      </c>
      <c r="X52" s="50">
        <f t="shared" si="3"/>
        <v>366138446</v>
      </c>
      <c r="Y52" s="50">
        <f t="shared" si="3"/>
        <v>-140290791</v>
      </c>
      <c r="Z52" s="51">
        <f>+IF(X52&lt;&gt;0,+(Y52/X52)*100,0)</f>
        <v>-38.316323383313858</v>
      </c>
      <c r="AA52" s="48">
        <f>SUM(AA49:AA51)</f>
        <v>366138446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-73027104</v>
      </c>
      <c r="D54" s="54">
        <f>+D52-D53</f>
        <v>0</v>
      </c>
      <c r="E54" s="55">
        <f t="shared" si="4"/>
        <v>383008323</v>
      </c>
      <c r="F54" s="56">
        <f t="shared" si="4"/>
        <v>366138446</v>
      </c>
      <c r="G54" s="56">
        <f t="shared" si="4"/>
        <v>125891140</v>
      </c>
      <c r="H54" s="56">
        <f t="shared" si="4"/>
        <v>-1044848</v>
      </c>
      <c r="I54" s="56">
        <f t="shared" si="4"/>
        <v>-15978675</v>
      </c>
      <c r="J54" s="56">
        <f t="shared" si="4"/>
        <v>108867617</v>
      </c>
      <c r="K54" s="56">
        <f t="shared" si="4"/>
        <v>4483935</v>
      </c>
      <c r="L54" s="56">
        <f t="shared" si="4"/>
        <v>-4649999</v>
      </c>
      <c r="M54" s="56">
        <f t="shared" si="4"/>
        <v>100630549</v>
      </c>
      <c r="N54" s="56">
        <f t="shared" si="4"/>
        <v>100464485</v>
      </c>
      <c r="O54" s="56">
        <f t="shared" si="4"/>
        <v>-10547080</v>
      </c>
      <c r="P54" s="56">
        <f t="shared" si="4"/>
        <v>-109443</v>
      </c>
      <c r="Q54" s="56">
        <f t="shared" si="4"/>
        <v>54980707</v>
      </c>
      <c r="R54" s="56">
        <f t="shared" si="4"/>
        <v>44324184</v>
      </c>
      <c r="S54" s="56">
        <f t="shared" si="4"/>
        <v>14299499</v>
      </c>
      <c r="T54" s="56">
        <f t="shared" si="4"/>
        <v>-17016416</v>
      </c>
      <c r="U54" s="56">
        <f t="shared" si="4"/>
        <v>-25091714</v>
      </c>
      <c r="V54" s="56">
        <f t="shared" si="4"/>
        <v>-27808631</v>
      </c>
      <c r="W54" s="56">
        <f t="shared" si="4"/>
        <v>225847655</v>
      </c>
      <c r="X54" s="56">
        <f t="shared" si="4"/>
        <v>366138446</v>
      </c>
      <c r="Y54" s="56">
        <f t="shared" si="4"/>
        <v>-140290791</v>
      </c>
      <c r="Z54" s="57">
        <f>+IF(X54&lt;&gt;0,+(Y54/X54)*100,0)</f>
        <v>-38.316323383313858</v>
      </c>
      <c r="AA54" s="54">
        <f>+AA52-AA53</f>
        <v>366138446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-73027104</v>
      </c>
      <c r="D57" s="48">
        <f>SUM(D54:D56)</f>
        <v>0</v>
      </c>
      <c r="E57" s="49">
        <f t="shared" si="5"/>
        <v>383008323</v>
      </c>
      <c r="F57" s="50">
        <f t="shared" si="5"/>
        <v>366138446</v>
      </c>
      <c r="G57" s="50">
        <f t="shared" si="5"/>
        <v>125891140</v>
      </c>
      <c r="H57" s="50">
        <f t="shared" si="5"/>
        <v>-1044848</v>
      </c>
      <c r="I57" s="50">
        <f t="shared" si="5"/>
        <v>-15978675</v>
      </c>
      <c r="J57" s="50">
        <f t="shared" si="5"/>
        <v>108867617</v>
      </c>
      <c r="K57" s="50">
        <f t="shared" si="5"/>
        <v>4483935</v>
      </c>
      <c r="L57" s="50">
        <f t="shared" si="5"/>
        <v>-4649999</v>
      </c>
      <c r="M57" s="50">
        <f t="shared" si="5"/>
        <v>100630549</v>
      </c>
      <c r="N57" s="50">
        <f t="shared" si="5"/>
        <v>100464485</v>
      </c>
      <c r="O57" s="50">
        <f t="shared" si="5"/>
        <v>-10547080</v>
      </c>
      <c r="P57" s="50">
        <f t="shared" si="5"/>
        <v>-109443</v>
      </c>
      <c r="Q57" s="50">
        <f t="shared" si="5"/>
        <v>54980707</v>
      </c>
      <c r="R57" s="50">
        <f t="shared" si="5"/>
        <v>44324184</v>
      </c>
      <c r="S57" s="50">
        <f t="shared" si="5"/>
        <v>14299499</v>
      </c>
      <c r="T57" s="50">
        <f t="shared" si="5"/>
        <v>-17016416</v>
      </c>
      <c r="U57" s="50">
        <f t="shared" si="5"/>
        <v>-25091714</v>
      </c>
      <c r="V57" s="50">
        <f t="shared" si="5"/>
        <v>-27808631</v>
      </c>
      <c r="W57" s="50">
        <f t="shared" si="5"/>
        <v>225847655</v>
      </c>
      <c r="X57" s="50">
        <f t="shared" si="5"/>
        <v>366138446</v>
      </c>
      <c r="Y57" s="50">
        <f t="shared" si="5"/>
        <v>-140290791</v>
      </c>
      <c r="Z57" s="51">
        <f>+IF(X57&lt;&gt;0,+(Y57/X57)*100,0)</f>
        <v>-38.316323383313858</v>
      </c>
      <c r="AA57" s="48">
        <f>SUM(AA54:AA56)</f>
        <v>366138446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-73027104</v>
      </c>
      <c r="D60" s="65">
        <f>SUM(D57:D59)</f>
        <v>0</v>
      </c>
      <c r="E60" s="66">
        <f t="shared" si="6"/>
        <v>383008323</v>
      </c>
      <c r="F60" s="67">
        <f t="shared" si="6"/>
        <v>366138446</v>
      </c>
      <c r="G60" s="67">
        <f t="shared" si="6"/>
        <v>125891140</v>
      </c>
      <c r="H60" s="67">
        <f t="shared" si="6"/>
        <v>-1044848</v>
      </c>
      <c r="I60" s="67">
        <f t="shared" si="6"/>
        <v>-15978675</v>
      </c>
      <c r="J60" s="67">
        <f t="shared" si="6"/>
        <v>108867617</v>
      </c>
      <c r="K60" s="67">
        <f t="shared" si="6"/>
        <v>4483935</v>
      </c>
      <c r="L60" s="67">
        <f t="shared" si="6"/>
        <v>-4649999</v>
      </c>
      <c r="M60" s="67">
        <f t="shared" si="6"/>
        <v>100630549</v>
      </c>
      <c r="N60" s="67">
        <f t="shared" si="6"/>
        <v>100464485</v>
      </c>
      <c r="O60" s="67">
        <f t="shared" si="6"/>
        <v>-10547080</v>
      </c>
      <c r="P60" s="67">
        <f t="shared" si="6"/>
        <v>-109443</v>
      </c>
      <c r="Q60" s="67">
        <f t="shared" si="6"/>
        <v>54980707</v>
      </c>
      <c r="R60" s="67">
        <f t="shared" si="6"/>
        <v>44324184</v>
      </c>
      <c r="S60" s="67">
        <f t="shared" si="6"/>
        <v>14299499</v>
      </c>
      <c r="T60" s="67">
        <f t="shared" si="6"/>
        <v>-17016416</v>
      </c>
      <c r="U60" s="67">
        <f t="shared" si="6"/>
        <v>-25091714</v>
      </c>
      <c r="V60" s="67">
        <f t="shared" si="6"/>
        <v>-27808631</v>
      </c>
      <c r="W60" s="67">
        <f t="shared" si="6"/>
        <v>225847655</v>
      </c>
      <c r="X60" s="67">
        <f t="shared" si="6"/>
        <v>366138446</v>
      </c>
      <c r="Y60" s="67">
        <f t="shared" si="6"/>
        <v>-140290791</v>
      </c>
      <c r="Z60" s="68">
        <f>+IF(X60&lt;&gt;0,+(Y60/X60)*100,0)</f>
        <v>-38.316323383313858</v>
      </c>
      <c r="AA60" s="65">
        <f>SUM(AA57:AA59)</f>
        <v>366138446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2911479600</v>
      </c>
      <c r="G7" s="22"/>
      <c r="H7" s="22">
        <v>165408852</v>
      </c>
      <c r="I7" s="22">
        <v>407434953</v>
      </c>
      <c r="J7" s="22">
        <v>572843805</v>
      </c>
      <c r="K7" s="22">
        <v>210989672</v>
      </c>
      <c r="L7" s="22">
        <v>307634859</v>
      </c>
      <c r="M7" s="22">
        <v>309307257</v>
      </c>
      <c r="N7" s="22">
        <v>827931788</v>
      </c>
      <c r="O7" s="22">
        <v>246482332</v>
      </c>
      <c r="P7" s="22">
        <v>136883499</v>
      </c>
      <c r="Q7" s="22">
        <v>202974564</v>
      </c>
      <c r="R7" s="22">
        <v>586340395</v>
      </c>
      <c r="S7" s="22">
        <v>210480481</v>
      </c>
      <c r="T7" s="22">
        <v>179928842</v>
      </c>
      <c r="U7" s="22">
        <v>191702192</v>
      </c>
      <c r="V7" s="22">
        <v>582111515</v>
      </c>
      <c r="W7" s="22">
        <v>2569227503</v>
      </c>
      <c r="X7" s="22">
        <v>2911479600</v>
      </c>
      <c r="Y7" s="22">
        <v>-342252097</v>
      </c>
      <c r="Z7" s="23">
        <v>-11.755263440623111</v>
      </c>
      <c r="AA7" s="20">
        <v>2911479600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719459190</v>
      </c>
      <c r="G13" s="22"/>
      <c r="H13" s="22"/>
      <c r="I13" s="22"/>
      <c r="J13" s="22"/>
      <c r="K13" s="22"/>
      <c r="L13" s="22">
        <v>296167320</v>
      </c>
      <c r="M13" s="22"/>
      <c r="N13" s="22">
        <v>296167320</v>
      </c>
      <c r="O13" s="22"/>
      <c r="P13" s="22">
        <v>83022957</v>
      </c>
      <c r="Q13" s="22"/>
      <c r="R13" s="22">
        <v>83022957</v>
      </c>
      <c r="S13" s="22"/>
      <c r="T13" s="22"/>
      <c r="U13" s="22">
        <v>235519907</v>
      </c>
      <c r="V13" s="22">
        <v>235519907</v>
      </c>
      <c r="W13" s="22">
        <v>614710184</v>
      </c>
      <c r="X13" s="22">
        <v>719459190</v>
      </c>
      <c r="Y13" s="22">
        <v>-104749006</v>
      </c>
      <c r="Z13" s="23">
        <v>-14.559408991634399</v>
      </c>
      <c r="AA13" s="20">
        <v>719459190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>
        <v>27419</v>
      </c>
      <c r="L17" s="22">
        <v>72560</v>
      </c>
      <c r="M17" s="22">
        <v>72560</v>
      </c>
      <c r="N17" s="22">
        <v>172539</v>
      </c>
      <c r="O17" s="22">
        <v>75297</v>
      </c>
      <c r="P17" s="22">
        <v>75297</v>
      </c>
      <c r="Q17" s="22">
        <v>77422</v>
      </c>
      <c r="R17" s="22">
        <v>228016</v>
      </c>
      <c r="S17" s="22">
        <v>77422</v>
      </c>
      <c r="T17" s="22">
        <v>77422</v>
      </c>
      <c r="U17" s="22">
        <v>78862</v>
      </c>
      <c r="V17" s="22">
        <v>233706</v>
      </c>
      <c r="W17" s="22">
        <v>845499</v>
      </c>
      <c r="X17" s="22">
        <v>815180</v>
      </c>
      <c r="Y17" s="22">
        <v>30319</v>
      </c>
      <c r="Z17" s="23">
        <v>3.7193012586177283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124667</v>
      </c>
      <c r="D20" s="20"/>
      <c r="E20" s="21">
        <v>150000</v>
      </c>
      <c r="F20" s="22">
        <v>150000</v>
      </c>
      <c r="G20" s="22"/>
      <c r="H20" s="22"/>
      <c r="I20" s="22"/>
      <c r="J20" s="22"/>
      <c r="K20" s="22">
        <v>5059</v>
      </c>
      <c r="L20" s="22"/>
      <c r="M20" s="22"/>
      <c r="N20" s="22">
        <v>5059</v>
      </c>
      <c r="O20" s="22"/>
      <c r="P20" s="22"/>
      <c r="Q20" s="22">
        <v>4430</v>
      </c>
      <c r="R20" s="22">
        <v>4430</v>
      </c>
      <c r="S20" s="22"/>
      <c r="T20" s="22">
        <v>4801</v>
      </c>
      <c r="U20" s="22"/>
      <c r="V20" s="22">
        <v>4801</v>
      </c>
      <c r="W20" s="22">
        <v>14290</v>
      </c>
      <c r="X20" s="22">
        <v>150000</v>
      </c>
      <c r="Y20" s="22">
        <v>-135710</v>
      </c>
      <c r="Z20" s="18">
        <v>-90.473333333333329</v>
      </c>
      <c r="AA20" s="20">
        <v>150000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170419636</v>
      </c>
      <c r="D26" s="20"/>
      <c r="E26" s="21">
        <v>214531060</v>
      </c>
      <c r="F26" s="22">
        <v>216965650</v>
      </c>
      <c r="G26" s="22"/>
      <c r="H26" s="22">
        <v>75801013</v>
      </c>
      <c r="I26" s="22"/>
      <c r="J26" s="22">
        <v>75801013</v>
      </c>
      <c r="K26" s="22"/>
      <c r="L26" s="22"/>
      <c r="M26" s="22"/>
      <c r="N26" s="22"/>
      <c r="O26" s="22"/>
      <c r="P26" s="22"/>
      <c r="Q26" s="22"/>
      <c r="R26" s="22"/>
      <c r="S26" s="22">
        <v>106121347</v>
      </c>
      <c r="T26" s="22"/>
      <c r="U26" s="22"/>
      <c r="V26" s="22">
        <v>106121347</v>
      </c>
      <c r="W26" s="22">
        <v>181922360</v>
      </c>
      <c r="X26" s="22">
        <v>216965650</v>
      </c>
      <c r="Y26" s="22">
        <v>-35043290</v>
      </c>
      <c r="Z26" s="23">
        <v>-16.151538273454808</v>
      </c>
      <c r="AA26" s="20">
        <v>216965650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3920934818</v>
      </c>
      <c r="D33" s="29">
        <f t="shared" ref="D33:Y33" si="0">SUM(D6:D32)</f>
        <v>0</v>
      </c>
      <c r="E33" s="30">
        <f t="shared" si="0"/>
        <v>3734347270</v>
      </c>
      <c r="F33" s="31">
        <f t="shared" si="0"/>
        <v>3848869620</v>
      </c>
      <c r="G33" s="31">
        <f t="shared" si="0"/>
        <v>0</v>
      </c>
      <c r="H33" s="31">
        <f t="shared" si="0"/>
        <v>241280278</v>
      </c>
      <c r="I33" s="31">
        <f t="shared" si="0"/>
        <v>407575778</v>
      </c>
      <c r="J33" s="31">
        <f t="shared" si="0"/>
        <v>648856056</v>
      </c>
      <c r="K33" s="31">
        <f t="shared" si="0"/>
        <v>211022150</v>
      </c>
      <c r="L33" s="31">
        <f t="shared" si="0"/>
        <v>603874739</v>
      </c>
      <c r="M33" s="31">
        <f t="shared" si="0"/>
        <v>309379817</v>
      </c>
      <c r="N33" s="31">
        <f t="shared" si="0"/>
        <v>1124276706</v>
      </c>
      <c r="O33" s="31">
        <f t="shared" si="0"/>
        <v>246557629</v>
      </c>
      <c r="P33" s="31">
        <f t="shared" si="0"/>
        <v>219981753</v>
      </c>
      <c r="Q33" s="31">
        <f t="shared" si="0"/>
        <v>203056416</v>
      </c>
      <c r="R33" s="31">
        <f t="shared" si="0"/>
        <v>669595798</v>
      </c>
      <c r="S33" s="31">
        <f t="shared" si="0"/>
        <v>316679250</v>
      </c>
      <c r="T33" s="31">
        <f t="shared" si="0"/>
        <v>180011065</v>
      </c>
      <c r="U33" s="31">
        <f t="shared" si="0"/>
        <v>427300961</v>
      </c>
      <c r="V33" s="31">
        <f t="shared" si="0"/>
        <v>923991276</v>
      </c>
      <c r="W33" s="31">
        <f t="shared" si="0"/>
        <v>3366719836</v>
      </c>
      <c r="X33" s="31">
        <f t="shared" si="0"/>
        <v>3848869620</v>
      </c>
      <c r="Y33" s="31">
        <f t="shared" si="0"/>
        <v>-482149784</v>
      </c>
      <c r="Z33" s="32">
        <f>+IF(X33&lt;&gt;0,+(Y33/X33)*100,0)</f>
        <v>-12.527049019654763</v>
      </c>
      <c r="AA33" s="29">
        <f>SUM(AA6:AA32)</f>
        <v>3848869620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94361653</v>
      </c>
      <c r="D35" s="20"/>
      <c r="E35" s="21">
        <v>268900850</v>
      </c>
      <c r="F35" s="22">
        <v>254807800</v>
      </c>
      <c r="G35" s="22"/>
      <c r="H35" s="22">
        <v>7425493</v>
      </c>
      <c r="I35" s="22">
        <v>43720578</v>
      </c>
      <c r="J35" s="22">
        <v>51146071</v>
      </c>
      <c r="K35" s="22">
        <v>20447233</v>
      </c>
      <c r="L35" s="22">
        <v>26194451</v>
      </c>
      <c r="M35" s="22">
        <v>19349894</v>
      </c>
      <c r="N35" s="22">
        <v>65991578</v>
      </c>
      <c r="O35" s="22">
        <v>19647550</v>
      </c>
      <c r="P35" s="22">
        <v>17733251</v>
      </c>
      <c r="Q35" s="22">
        <v>18946453</v>
      </c>
      <c r="R35" s="22">
        <v>56327254</v>
      </c>
      <c r="S35" s="22">
        <v>19383784</v>
      </c>
      <c r="T35" s="22">
        <v>19706553</v>
      </c>
      <c r="U35" s="22">
        <v>18340826</v>
      </c>
      <c r="V35" s="22">
        <v>57431163</v>
      </c>
      <c r="W35" s="22">
        <v>230896066</v>
      </c>
      <c r="X35" s="22">
        <v>254807800</v>
      </c>
      <c r="Y35" s="22">
        <v>-23911734</v>
      </c>
      <c r="Z35" s="23">
        <v>-9.3842237168563916</v>
      </c>
      <c r="AA35" s="20">
        <v>254807800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317080320</v>
      </c>
      <c r="D38" s="20"/>
      <c r="E38" s="21">
        <v>105859770</v>
      </c>
      <c r="F38" s="22">
        <v>106240770</v>
      </c>
      <c r="G38" s="22"/>
      <c r="H38" s="22">
        <v>7856349</v>
      </c>
      <c r="I38" s="22">
        <v>12096988</v>
      </c>
      <c r="J38" s="22">
        <v>19953337</v>
      </c>
      <c r="K38" s="22">
        <v>4972879</v>
      </c>
      <c r="L38" s="22">
        <v>8840451</v>
      </c>
      <c r="M38" s="22">
        <v>13191580</v>
      </c>
      <c r="N38" s="22">
        <v>27004910</v>
      </c>
      <c r="O38" s="22">
        <v>11063416</v>
      </c>
      <c r="P38" s="22">
        <v>9330544</v>
      </c>
      <c r="Q38" s="22">
        <v>4842067</v>
      </c>
      <c r="R38" s="22">
        <v>25236027</v>
      </c>
      <c r="S38" s="22">
        <v>2424412</v>
      </c>
      <c r="T38" s="22">
        <v>18759361</v>
      </c>
      <c r="U38" s="22">
        <v>7324265</v>
      </c>
      <c r="V38" s="22">
        <v>28508038</v>
      </c>
      <c r="W38" s="22">
        <v>100702312</v>
      </c>
      <c r="X38" s="22">
        <v>106240770</v>
      </c>
      <c r="Y38" s="22">
        <v>-5538458</v>
      </c>
      <c r="Z38" s="23">
        <v>-5.2131192196743301</v>
      </c>
      <c r="AA38" s="20">
        <v>106240770</v>
      </c>
    </row>
    <row r="39" spans="1:27" x14ac:dyDescent="0.25">
      <c r="A39" s="19" t="s">
        <v>65</v>
      </c>
      <c r="B39" s="15" t="s">
        <v>32</v>
      </c>
      <c r="C39" s="20">
        <v>233542154</v>
      </c>
      <c r="D39" s="20"/>
      <c r="E39" s="21">
        <v>1096227550</v>
      </c>
      <c r="F39" s="22">
        <v>1096227550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1096227550</v>
      </c>
      <c r="Y39" s="22">
        <v>-1096227550</v>
      </c>
      <c r="Z39" s="23">
        <v>-100</v>
      </c>
      <c r="AA39" s="20">
        <v>1096227550</v>
      </c>
    </row>
    <row r="40" spans="1:27" x14ac:dyDescent="0.25">
      <c r="A40" s="19" t="s">
        <v>66</v>
      </c>
      <c r="B40" s="15" t="s">
        <v>32</v>
      </c>
      <c r="C40" s="20">
        <v>5471196</v>
      </c>
      <c r="D40" s="20"/>
      <c r="E40" s="21">
        <v>114845980</v>
      </c>
      <c r="F40" s="22">
        <v>114845980</v>
      </c>
      <c r="G40" s="22"/>
      <c r="H40" s="22"/>
      <c r="I40" s="22"/>
      <c r="J40" s="22"/>
      <c r="K40" s="22"/>
      <c r="L40" s="22"/>
      <c r="M40" s="22"/>
      <c r="N40" s="22"/>
      <c r="O40" s="22">
        <v>105793982</v>
      </c>
      <c r="P40" s="22"/>
      <c r="Q40" s="22"/>
      <c r="R40" s="22">
        <v>105793982</v>
      </c>
      <c r="S40" s="22"/>
      <c r="T40" s="22"/>
      <c r="U40" s="22"/>
      <c r="V40" s="22"/>
      <c r="W40" s="22">
        <v>105793982</v>
      </c>
      <c r="X40" s="22">
        <v>114845980</v>
      </c>
      <c r="Y40" s="22">
        <v>-9051998</v>
      </c>
      <c r="Z40" s="23">
        <v>-7.8818588164775116</v>
      </c>
      <c r="AA40" s="20">
        <v>114845980</v>
      </c>
    </row>
    <row r="41" spans="1:27" x14ac:dyDescent="0.25">
      <c r="A41" s="19" t="s">
        <v>40</v>
      </c>
      <c r="B41" s="15" t="s">
        <v>32</v>
      </c>
      <c r="C41" s="20">
        <v>36978046</v>
      </c>
      <c r="D41" s="20"/>
      <c r="E41" s="21">
        <v>33577120</v>
      </c>
      <c r="F41" s="22">
        <v>33577120</v>
      </c>
      <c r="G41" s="22"/>
      <c r="H41" s="22"/>
      <c r="I41" s="22">
        <v>4775689</v>
      </c>
      <c r="J41" s="22">
        <v>4775689</v>
      </c>
      <c r="K41" s="22"/>
      <c r="L41" s="22">
        <v>1805463</v>
      </c>
      <c r="M41" s="22"/>
      <c r="N41" s="22">
        <v>1805463</v>
      </c>
      <c r="O41" s="22">
        <v>12352747</v>
      </c>
      <c r="P41" s="22"/>
      <c r="Q41" s="22">
        <v>2076032</v>
      </c>
      <c r="R41" s="22">
        <v>14428779</v>
      </c>
      <c r="S41" s="22"/>
      <c r="T41" s="22">
        <v>1925981</v>
      </c>
      <c r="U41" s="22"/>
      <c r="V41" s="22">
        <v>1925981</v>
      </c>
      <c r="W41" s="22">
        <v>22935912</v>
      </c>
      <c r="X41" s="22">
        <v>33577120</v>
      </c>
      <c r="Y41" s="22">
        <v>-10641208</v>
      </c>
      <c r="Z41" s="23">
        <v>-31.691842540396554</v>
      </c>
      <c r="AA41" s="20">
        <v>33577120</v>
      </c>
    </row>
    <row r="42" spans="1:27" x14ac:dyDescent="0.25">
      <c r="A42" s="19" t="s">
        <v>67</v>
      </c>
      <c r="B42" s="15" t="s">
        <v>32</v>
      </c>
      <c r="C42" s="20">
        <v>87004278</v>
      </c>
      <c r="D42" s="20"/>
      <c r="E42" s="21">
        <v>170979580</v>
      </c>
      <c r="F42" s="22">
        <v>172472730</v>
      </c>
      <c r="G42" s="22"/>
      <c r="H42" s="22">
        <v>-2822530</v>
      </c>
      <c r="I42" s="22">
        <v>19648533</v>
      </c>
      <c r="J42" s="22">
        <v>16826003</v>
      </c>
      <c r="K42" s="22">
        <v>11568509</v>
      </c>
      <c r="L42" s="22">
        <v>3452243</v>
      </c>
      <c r="M42" s="22">
        <v>12545890</v>
      </c>
      <c r="N42" s="22">
        <v>27566642</v>
      </c>
      <c r="O42" s="22">
        <v>13564826</v>
      </c>
      <c r="P42" s="22">
        <v>3615618</v>
      </c>
      <c r="Q42" s="22">
        <v>19444325</v>
      </c>
      <c r="R42" s="22">
        <v>36624769</v>
      </c>
      <c r="S42" s="22">
        <v>6150137</v>
      </c>
      <c r="T42" s="22">
        <v>4989595</v>
      </c>
      <c r="U42" s="22">
        <v>4594446</v>
      </c>
      <c r="V42" s="22">
        <v>15734178</v>
      </c>
      <c r="W42" s="22">
        <v>96751592</v>
      </c>
      <c r="X42" s="22">
        <v>172472730</v>
      </c>
      <c r="Y42" s="22">
        <v>-75721138</v>
      </c>
      <c r="Z42" s="23">
        <v>-43.903252415613764</v>
      </c>
      <c r="AA42" s="20">
        <v>172472730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2559392824</v>
      </c>
      <c r="D44" s="20"/>
      <c r="E44" s="21">
        <v>450619670</v>
      </c>
      <c r="F44" s="22">
        <v>450619670</v>
      </c>
      <c r="G44" s="22"/>
      <c r="H44" s="22">
        <v>22969297</v>
      </c>
      <c r="I44" s="22">
        <v>42246072</v>
      </c>
      <c r="J44" s="22">
        <v>65215369</v>
      </c>
      <c r="K44" s="22"/>
      <c r="L44" s="22">
        <v>39832303</v>
      </c>
      <c r="M44" s="22"/>
      <c r="N44" s="22">
        <v>39832303</v>
      </c>
      <c r="O44" s="22">
        <v>-2004865</v>
      </c>
      <c r="P44" s="22"/>
      <c r="Q44" s="22"/>
      <c r="R44" s="22">
        <v>-2004865</v>
      </c>
      <c r="S44" s="22"/>
      <c r="T44" s="22"/>
      <c r="U44" s="22"/>
      <c r="V44" s="22"/>
      <c r="W44" s="22">
        <v>103042807</v>
      </c>
      <c r="X44" s="22">
        <v>450619670</v>
      </c>
      <c r="Y44" s="22">
        <v>-347576863</v>
      </c>
      <c r="Z44" s="23">
        <v>-77.133087199677718</v>
      </c>
      <c r="AA44" s="20">
        <v>450619670</v>
      </c>
    </row>
    <row r="45" spans="1:27" x14ac:dyDescent="0.25">
      <c r="A45" s="19" t="s">
        <v>70</v>
      </c>
      <c r="B45" s="15" t="s">
        <v>32</v>
      </c>
      <c r="C45" s="20">
        <v>46821326</v>
      </c>
      <c r="D45" s="20"/>
      <c r="E45" s="21">
        <v>167492710</v>
      </c>
      <c r="F45" s="22">
        <v>165392420</v>
      </c>
      <c r="G45" s="22"/>
      <c r="H45" s="22">
        <v>9233216</v>
      </c>
      <c r="I45" s="22">
        <v>22728760</v>
      </c>
      <c r="J45" s="22">
        <v>31961976</v>
      </c>
      <c r="K45" s="22">
        <v>2211962</v>
      </c>
      <c r="L45" s="22">
        <v>14407701</v>
      </c>
      <c r="M45" s="22">
        <v>12693131</v>
      </c>
      <c r="N45" s="22">
        <v>29312794</v>
      </c>
      <c r="O45" s="22">
        <v>4062616</v>
      </c>
      <c r="P45" s="22">
        <v>17558646</v>
      </c>
      <c r="Q45" s="22">
        <v>4322545</v>
      </c>
      <c r="R45" s="22">
        <v>25943807</v>
      </c>
      <c r="S45" s="22">
        <v>11004372</v>
      </c>
      <c r="T45" s="22">
        <v>11809437</v>
      </c>
      <c r="U45" s="22">
        <v>4462779</v>
      </c>
      <c r="V45" s="22">
        <v>27276588</v>
      </c>
      <c r="W45" s="22">
        <v>114495165</v>
      </c>
      <c r="X45" s="22">
        <v>165392420</v>
      </c>
      <c r="Y45" s="22">
        <v>-50897255</v>
      </c>
      <c r="Z45" s="23">
        <v>-30.773632189431655</v>
      </c>
      <c r="AA45" s="20">
        <v>165392420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368597083</v>
      </c>
      <c r="D47" s="20"/>
      <c r="E47" s="21">
        <v>252982010</v>
      </c>
      <c r="F47" s="22">
        <v>252982010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252982010</v>
      </c>
      <c r="Y47" s="22">
        <v>-252982010</v>
      </c>
      <c r="Z47" s="23">
        <v>-100</v>
      </c>
      <c r="AA47" s="20">
        <v>252982010</v>
      </c>
    </row>
    <row r="48" spans="1:27" x14ac:dyDescent="0.25">
      <c r="A48" s="37" t="s">
        <v>73</v>
      </c>
      <c r="B48" s="28" t="s">
        <v>32</v>
      </c>
      <c r="C48" s="29">
        <f>SUM(C35:C47)</f>
        <v>3749248880</v>
      </c>
      <c r="D48" s="29">
        <f t="shared" ref="D48:Y48" si="1">SUM(D35:D47)</f>
        <v>0</v>
      </c>
      <c r="E48" s="30">
        <f t="shared" si="1"/>
        <v>2661485240</v>
      </c>
      <c r="F48" s="31">
        <f t="shared" si="1"/>
        <v>2647166050</v>
      </c>
      <c r="G48" s="31">
        <f t="shared" si="1"/>
        <v>0</v>
      </c>
      <c r="H48" s="31">
        <f t="shared" si="1"/>
        <v>44661825</v>
      </c>
      <c r="I48" s="31">
        <f t="shared" si="1"/>
        <v>145216620</v>
      </c>
      <c r="J48" s="31">
        <f t="shared" si="1"/>
        <v>189878445</v>
      </c>
      <c r="K48" s="31">
        <f t="shared" si="1"/>
        <v>39200583</v>
      </c>
      <c r="L48" s="31">
        <f t="shared" si="1"/>
        <v>94532612</v>
      </c>
      <c r="M48" s="31">
        <f t="shared" si="1"/>
        <v>57780495</v>
      </c>
      <c r="N48" s="31">
        <f t="shared" si="1"/>
        <v>191513690</v>
      </c>
      <c r="O48" s="31">
        <f t="shared" si="1"/>
        <v>164480272</v>
      </c>
      <c r="P48" s="31">
        <f t="shared" si="1"/>
        <v>48238059</v>
      </c>
      <c r="Q48" s="31">
        <f t="shared" si="1"/>
        <v>49631422</v>
      </c>
      <c r="R48" s="31">
        <f t="shared" si="1"/>
        <v>262349753</v>
      </c>
      <c r="S48" s="31">
        <f t="shared" si="1"/>
        <v>38962705</v>
      </c>
      <c r="T48" s="31">
        <f t="shared" si="1"/>
        <v>57190927</v>
      </c>
      <c r="U48" s="31">
        <f t="shared" si="1"/>
        <v>34722316</v>
      </c>
      <c r="V48" s="31">
        <f t="shared" si="1"/>
        <v>130875948</v>
      </c>
      <c r="W48" s="31">
        <f t="shared" si="1"/>
        <v>774617836</v>
      </c>
      <c r="X48" s="31">
        <f t="shared" si="1"/>
        <v>2647166050</v>
      </c>
      <c r="Y48" s="31">
        <f t="shared" si="1"/>
        <v>-1872548214</v>
      </c>
      <c r="Z48" s="32">
        <f>+IF(X48&lt;&gt;0,+(Y48/X48)*100,0)</f>
        <v>-70.737844873766036</v>
      </c>
      <c r="AA48" s="29">
        <f>SUM(AA35:AA47)</f>
        <v>2647166050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171685938</v>
      </c>
      <c r="D49" s="39">
        <f t="shared" si="2"/>
        <v>0</v>
      </c>
      <c r="E49" s="40">
        <f t="shared" si="2"/>
        <v>1072862030</v>
      </c>
      <c r="F49" s="41">
        <f t="shared" si="2"/>
        <v>1201703570</v>
      </c>
      <c r="G49" s="41">
        <f t="shared" si="2"/>
        <v>0</v>
      </c>
      <c r="H49" s="41">
        <f t="shared" si="2"/>
        <v>196618453</v>
      </c>
      <c r="I49" s="41">
        <f t="shared" si="2"/>
        <v>262359158</v>
      </c>
      <c r="J49" s="41">
        <f t="shared" si="2"/>
        <v>458977611</v>
      </c>
      <c r="K49" s="41">
        <f t="shared" si="2"/>
        <v>171821567</v>
      </c>
      <c r="L49" s="41">
        <f t="shared" si="2"/>
        <v>509342127</v>
      </c>
      <c r="M49" s="41">
        <f t="shared" si="2"/>
        <v>251599322</v>
      </c>
      <c r="N49" s="41">
        <f t="shared" si="2"/>
        <v>932763016</v>
      </c>
      <c r="O49" s="41">
        <f t="shared" si="2"/>
        <v>82077357</v>
      </c>
      <c r="P49" s="41">
        <f t="shared" si="2"/>
        <v>171743694</v>
      </c>
      <c r="Q49" s="41">
        <f t="shared" si="2"/>
        <v>153424994</v>
      </c>
      <c r="R49" s="41">
        <f t="shared" si="2"/>
        <v>407246045</v>
      </c>
      <c r="S49" s="41">
        <f t="shared" si="2"/>
        <v>277716545</v>
      </c>
      <c r="T49" s="41">
        <f t="shared" si="2"/>
        <v>122820138</v>
      </c>
      <c r="U49" s="41">
        <f t="shared" si="2"/>
        <v>392578645</v>
      </c>
      <c r="V49" s="41">
        <f t="shared" si="2"/>
        <v>793115328</v>
      </c>
      <c r="W49" s="41">
        <f t="shared" si="2"/>
        <v>2592102000</v>
      </c>
      <c r="X49" s="41">
        <f t="shared" si="2"/>
        <v>1201703570</v>
      </c>
      <c r="Y49" s="41">
        <f t="shared" si="2"/>
        <v>1390398430</v>
      </c>
      <c r="Z49" s="42">
        <f>+IF(X49&lt;&gt;0,+(Y49/X49)*100,0)</f>
        <v>115.70228005563801</v>
      </c>
      <c r="AA49" s="39">
        <f>+AA33-AA48</f>
        <v>1201703570</v>
      </c>
    </row>
    <row r="50" spans="1:27" x14ac:dyDescent="0.25">
      <c r="A50" s="43" t="s">
        <v>75</v>
      </c>
      <c r="B50" s="15" t="s">
        <v>32</v>
      </c>
      <c r="C50" s="20">
        <v>293782628</v>
      </c>
      <c r="D50" s="20"/>
      <c r="E50" s="21">
        <v>333710640</v>
      </c>
      <c r="F50" s="22">
        <v>338406750</v>
      </c>
      <c r="G50" s="22"/>
      <c r="H50" s="22"/>
      <c r="I50" s="22"/>
      <c r="J50" s="22"/>
      <c r="K50" s="22"/>
      <c r="L50" s="22"/>
      <c r="M50" s="22">
        <v>6254035</v>
      </c>
      <c r="N50" s="22">
        <v>6254035</v>
      </c>
      <c r="O50" s="22">
        <v>1002898</v>
      </c>
      <c r="P50" s="22"/>
      <c r="Q50" s="22"/>
      <c r="R50" s="22">
        <v>1002898</v>
      </c>
      <c r="S50" s="22">
        <v>93758437</v>
      </c>
      <c r="T50" s="22">
        <v>11452918</v>
      </c>
      <c r="U50" s="22"/>
      <c r="V50" s="22">
        <v>105211355</v>
      </c>
      <c r="W50" s="22">
        <v>112468288</v>
      </c>
      <c r="X50" s="22">
        <v>338406750</v>
      </c>
      <c r="Y50" s="22">
        <v>-225938462</v>
      </c>
      <c r="Z50" s="23">
        <v>-66.765353232463596</v>
      </c>
      <c r="AA50" s="20">
        <v>338406750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465468566</v>
      </c>
      <c r="D52" s="48">
        <f t="shared" si="3"/>
        <v>0</v>
      </c>
      <c r="E52" s="49">
        <f t="shared" si="3"/>
        <v>1406572670</v>
      </c>
      <c r="F52" s="50">
        <f t="shared" si="3"/>
        <v>1540110320</v>
      </c>
      <c r="G52" s="50">
        <f t="shared" si="3"/>
        <v>0</v>
      </c>
      <c r="H52" s="50">
        <f t="shared" si="3"/>
        <v>196618453</v>
      </c>
      <c r="I52" s="50">
        <f t="shared" si="3"/>
        <v>262359158</v>
      </c>
      <c r="J52" s="50">
        <f t="shared" si="3"/>
        <v>458977611</v>
      </c>
      <c r="K52" s="50">
        <f t="shared" si="3"/>
        <v>171821567</v>
      </c>
      <c r="L52" s="50">
        <f t="shared" si="3"/>
        <v>509342127</v>
      </c>
      <c r="M52" s="50">
        <f t="shared" si="3"/>
        <v>257853357</v>
      </c>
      <c r="N52" s="50">
        <f t="shared" si="3"/>
        <v>939017051</v>
      </c>
      <c r="O52" s="50">
        <f t="shared" si="3"/>
        <v>83080255</v>
      </c>
      <c r="P52" s="50">
        <f t="shared" si="3"/>
        <v>171743694</v>
      </c>
      <c r="Q52" s="50">
        <f t="shared" si="3"/>
        <v>153424994</v>
      </c>
      <c r="R52" s="50">
        <f t="shared" si="3"/>
        <v>408248943</v>
      </c>
      <c r="S52" s="50">
        <f t="shared" si="3"/>
        <v>371474982</v>
      </c>
      <c r="T52" s="50">
        <f t="shared" si="3"/>
        <v>134273056</v>
      </c>
      <c r="U52" s="50">
        <f t="shared" si="3"/>
        <v>392578645</v>
      </c>
      <c r="V52" s="50">
        <f t="shared" si="3"/>
        <v>898326683</v>
      </c>
      <c r="W52" s="50">
        <f t="shared" si="3"/>
        <v>2704570288</v>
      </c>
      <c r="X52" s="50">
        <f t="shared" si="3"/>
        <v>1540110320</v>
      </c>
      <c r="Y52" s="50">
        <f t="shared" si="3"/>
        <v>1164459968</v>
      </c>
      <c r="Z52" s="51">
        <f>+IF(X52&lt;&gt;0,+(Y52/X52)*100,0)</f>
        <v>75.608867292052167</v>
      </c>
      <c r="AA52" s="48">
        <f>SUM(AA49:AA51)</f>
        <v>1540110320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465468566</v>
      </c>
      <c r="D54" s="54">
        <f>+D52-D53</f>
        <v>0</v>
      </c>
      <c r="E54" s="55">
        <f t="shared" si="4"/>
        <v>1406572670</v>
      </c>
      <c r="F54" s="56">
        <f t="shared" si="4"/>
        <v>1540110320</v>
      </c>
      <c r="G54" s="56">
        <f t="shared" si="4"/>
        <v>0</v>
      </c>
      <c r="H54" s="56">
        <f t="shared" si="4"/>
        <v>196618453</v>
      </c>
      <c r="I54" s="56">
        <f t="shared" si="4"/>
        <v>262359158</v>
      </c>
      <c r="J54" s="56">
        <f t="shared" si="4"/>
        <v>458977611</v>
      </c>
      <c r="K54" s="56">
        <f t="shared" si="4"/>
        <v>171821567</v>
      </c>
      <c r="L54" s="56">
        <f t="shared" si="4"/>
        <v>509342127</v>
      </c>
      <c r="M54" s="56">
        <f t="shared" si="4"/>
        <v>257853357</v>
      </c>
      <c r="N54" s="56">
        <f t="shared" si="4"/>
        <v>939017051</v>
      </c>
      <c r="O54" s="56">
        <f t="shared" si="4"/>
        <v>83080255</v>
      </c>
      <c r="P54" s="56">
        <f t="shared" si="4"/>
        <v>171743694</v>
      </c>
      <c r="Q54" s="56">
        <f t="shared" si="4"/>
        <v>153424994</v>
      </c>
      <c r="R54" s="56">
        <f t="shared" si="4"/>
        <v>408248943</v>
      </c>
      <c r="S54" s="56">
        <f t="shared" si="4"/>
        <v>371474982</v>
      </c>
      <c r="T54" s="56">
        <f t="shared" si="4"/>
        <v>134273056</v>
      </c>
      <c r="U54" s="56">
        <f t="shared" si="4"/>
        <v>392578645</v>
      </c>
      <c r="V54" s="56">
        <f t="shared" si="4"/>
        <v>898326683</v>
      </c>
      <c r="W54" s="56">
        <f t="shared" si="4"/>
        <v>2704570288</v>
      </c>
      <c r="X54" s="56">
        <f t="shared" si="4"/>
        <v>1540110320</v>
      </c>
      <c r="Y54" s="56">
        <f t="shared" si="4"/>
        <v>1164459968</v>
      </c>
      <c r="Z54" s="57">
        <f>+IF(X54&lt;&gt;0,+(Y54/X54)*100,0)</f>
        <v>75.608867292052167</v>
      </c>
      <c r="AA54" s="54">
        <f>+AA52-AA53</f>
        <v>1540110320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465468566</v>
      </c>
      <c r="D57" s="48">
        <f>SUM(D54:D56)</f>
        <v>0</v>
      </c>
      <c r="E57" s="49">
        <f t="shared" si="5"/>
        <v>1406572670</v>
      </c>
      <c r="F57" s="50">
        <f t="shared" si="5"/>
        <v>1540110320</v>
      </c>
      <c r="G57" s="50">
        <f t="shared" si="5"/>
        <v>0</v>
      </c>
      <c r="H57" s="50">
        <f t="shared" si="5"/>
        <v>196618453</v>
      </c>
      <c r="I57" s="50">
        <f t="shared" si="5"/>
        <v>262359158</v>
      </c>
      <c r="J57" s="50">
        <f t="shared" si="5"/>
        <v>458977611</v>
      </c>
      <c r="K57" s="50">
        <f t="shared" si="5"/>
        <v>171821567</v>
      </c>
      <c r="L57" s="50">
        <f t="shared" si="5"/>
        <v>509342127</v>
      </c>
      <c r="M57" s="50">
        <f t="shared" si="5"/>
        <v>257853357</v>
      </c>
      <c r="N57" s="50">
        <f t="shared" si="5"/>
        <v>939017051</v>
      </c>
      <c r="O57" s="50">
        <f t="shared" si="5"/>
        <v>83080255</v>
      </c>
      <c r="P57" s="50">
        <f t="shared" si="5"/>
        <v>171743694</v>
      </c>
      <c r="Q57" s="50">
        <f t="shared" si="5"/>
        <v>153424994</v>
      </c>
      <c r="R57" s="50">
        <f t="shared" si="5"/>
        <v>408248943</v>
      </c>
      <c r="S57" s="50">
        <f t="shared" si="5"/>
        <v>371474982</v>
      </c>
      <c r="T57" s="50">
        <f t="shared" si="5"/>
        <v>134273056</v>
      </c>
      <c r="U57" s="50">
        <f t="shared" si="5"/>
        <v>392578645</v>
      </c>
      <c r="V57" s="50">
        <f t="shared" si="5"/>
        <v>898326683</v>
      </c>
      <c r="W57" s="50">
        <f t="shared" si="5"/>
        <v>2704570288</v>
      </c>
      <c r="X57" s="50">
        <f t="shared" si="5"/>
        <v>1540110320</v>
      </c>
      <c r="Y57" s="50">
        <f t="shared" si="5"/>
        <v>1164459968</v>
      </c>
      <c r="Z57" s="51">
        <f>+IF(X57&lt;&gt;0,+(Y57/X57)*100,0)</f>
        <v>75.608867292052167</v>
      </c>
      <c r="AA57" s="48">
        <f>SUM(AA54:AA56)</f>
        <v>1540110320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465468566</v>
      </c>
      <c r="D60" s="65">
        <f>SUM(D57:D59)</f>
        <v>0</v>
      </c>
      <c r="E60" s="66">
        <f t="shared" si="6"/>
        <v>1406572670</v>
      </c>
      <c r="F60" s="67">
        <f t="shared" si="6"/>
        <v>1540110320</v>
      </c>
      <c r="G60" s="67">
        <f t="shared" si="6"/>
        <v>0</v>
      </c>
      <c r="H60" s="67">
        <f t="shared" si="6"/>
        <v>196618453</v>
      </c>
      <c r="I60" s="67">
        <f t="shared" si="6"/>
        <v>262359158</v>
      </c>
      <c r="J60" s="67">
        <f t="shared" si="6"/>
        <v>458977611</v>
      </c>
      <c r="K60" s="67">
        <f t="shared" si="6"/>
        <v>171821567</v>
      </c>
      <c r="L60" s="67">
        <f t="shared" si="6"/>
        <v>509342127</v>
      </c>
      <c r="M60" s="67">
        <f t="shared" si="6"/>
        <v>257853357</v>
      </c>
      <c r="N60" s="67">
        <f t="shared" si="6"/>
        <v>939017051</v>
      </c>
      <c r="O60" s="67">
        <f t="shared" si="6"/>
        <v>83080255</v>
      </c>
      <c r="P60" s="67">
        <f t="shared" si="6"/>
        <v>171743694</v>
      </c>
      <c r="Q60" s="67">
        <f t="shared" si="6"/>
        <v>153424994</v>
      </c>
      <c r="R60" s="67">
        <f t="shared" si="6"/>
        <v>408248943</v>
      </c>
      <c r="S60" s="67">
        <f t="shared" si="6"/>
        <v>371474982</v>
      </c>
      <c r="T60" s="67">
        <f t="shared" si="6"/>
        <v>134273056</v>
      </c>
      <c r="U60" s="67">
        <f t="shared" si="6"/>
        <v>392578645</v>
      </c>
      <c r="V60" s="67">
        <f t="shared" si="6"/>
        <v>898326683</v>
      </c>
      <c r="W60" s="67">
        <f t="shared" si="6"/>
        <v>2704570288</v>
      </c>
      <c r="X60" s="67">
        <f t="shared" si="6"/>
        <v>1540110320</v>
      </c>
      <c r="Y60" s="67">
        <f t="shared" si="6"/>
        <v>1164459968</v>
      </c>
      <c r="Z60" s="68">
        <f>+IF(X60&lt;&gt;0,+(Y60/X60)*100,0)</f>
        <v>75.608867292052167</v>
      </c>
      <c r="AA60" s="65">
        <f>SUM(AA57:AA59)</f>
        <v>1540110320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66209110</v>
      </c>
      <c r="D7" s="20"/>
      <c r="E7" s="21">
        <v>60076373</v>
      </c>
      <c r="F7" s="22">
        <v>60076373</v>
      </c>
      <c r="G7" s="22">
        <v>4704302</v>
      </c>
      <c r="H7" s="22">
        <v>5040528</v>
      </c>
      <c r="I7" s="22">
        <v>4259282</v>
      </c>
      <c r="J7" s="22">
        <v>14004112</v>
      </c>
      <c r="K7" s="22">
        <v>5031990</v>
      </c>
      <c r="L7" s="22">
        <v>5104729</v>
      </c>
      <c r="M7" s="22">
        <v>6557815</v>
      </c>
      <c r="N7" s="22">
        <v>16694534</v>
      </c>
      <c r="O7" s="22">
        <v>4472532</v>
      </c>
      <c r="P7" s="22">
        <v>5100624</v>
      </c>
      <c r="Q7" s="22">
        <v>5058083</v>
      </c>
      <c r="R7" s="22">
        <v>14631239</v>
      </c>
      <c r="S7" s="22">
        <v>4625866</v>
      </c>
      <c r="T7" s="22">
        <v>4337431</v>
      </c>
      <c r="U7" s="22"/>
      <c r="V7" s="22">
        <v>8963297</v>
      </c>
      <c r="W7" s="22">
        <v>54293182</v>
      </c>
      <c r="X7" s="22">
        <v>60076373</v>
      </c>
      <c r="Y7" s="22">
        <v>-5783191</v>
      </c>
      <c r="Z7" s="23">
        <v>-9.6263983846028793</v>
      </c>
      <c r="AA7" s="20">
        <v>60076373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35474</v>
      </c>
      <c r="F17" s="22">
        <v>35474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>
        <v>1744</v>
      </c>
      <c r="P17" s="22"/>
      <c r="Q17" s="22"/>
      <c r="R17" s="22">
        <v>1744</v>
      </c>
      <c r="S17" s="22">
        <v>1744</v>
      </c>
      <c r="T17" s="22"/>
      <c r="U17" s="22"/>
      <c r="V17" s="22">
        <v>1744</v>
      </c>
      <c r="W17" s="22">
        <v>22436</v>
      </c>
      <c r="X17" s="22">
        <v>35474</v>
      </c>
      <c r="Y17" s="22">
        <v>-13038</v>
      </c>
      <c r="Z17" s="23">
        <v>-36.753678750634265</v>
      </c>
      <c r="AA17" s="20">
        <v>35474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9283</v>
      </c>
      <c r="D20" s="20"/>
      <c r="E20" s="21">
        <v>15284</v>
      </c>
      <c r="F20" s="22">
        <v>15284</v>
      </c>
      <c r="G20" s="22">
        <v>330</v>
      </c>
      <c r="H20" s="22"/>
      <c r="I20" s="22"/>
      <c r="J20" s="22">
        <v>330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330</v>
      </c>
      <c r="X20" s="22">
        <v>15284</v>
      </c>
      <c r="Y20" s="22">
        <v>-14954</v>
      </c>
      <c r="Z20" s="18">
        <v>-97.840879350955248</v>
      </c>
      <c r="AA20" s="20">
        <v>15284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5924099</v>
      </c>
      <c r="D23" s="20"/>
      <c r="E23" s="21"/>
      <c r="F23" s="22"/>
      <c r="G23" s="22"/>
      <c r="H23" s="22"/>
      <c r="I23" s="22">
        <v>308633</v>
      </c>
      <c r="J23" s="22">
        <v>308633</v>
      </c>
      <c r="K23" s="22"/>
      <c r="L23" s="22">
        <v>463954</v>
      </c>
      <c r="M23" s="22">
        <v>1083363</v>
      </c>
      <c r="N23" s="22">
        <v>1547317</v>
      </c>
      <c r="O23" s="22"/>
      <c r="P23" s="22">
        <v>73999</v>
      </c>
      <c r="Q23" s="22">
        <v>456964</v>
      </c>
      <c r="R23" s="22">
        <v>530963</v>
      </c>
      <c r="S23" s="22">
        <v>291475</v>
      </c>
      <c r="T23" s="22">
        <v>216945</v>
      </c>
      <c r="U23" s="22"/>
      <c r="V23" s="22">
        <v>508420</v>
      </c>
      <c r="W23" s="22">
        <v>2895333</v>
      </c>
      <c r="X23" s="22"/>
      <c r="Y23" s="22">
        <v>2895333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72164929</v>
      </c>
      <c r="D33" s="29">
        <f t="shared" ref="D33:Y33" si="0">SUM(D6:D32)</f>
        <v>0</v>
      </c>
      <c r="E33" s="30">
        <f t="shared" si="0"/>
        <v>60127131</v>
      </c>
      <c r="F33" s="31">
        <f t="shared" si="0"/>
        <v>60127131</v>
      </c>
      <c r="G33" s="31">
        <f t="shared" si="0"/>
        <v>4706376</v>
      </c>
      <c r="H33" s="31">
        <f t="shared" si="0"/>
        <v>5040528</v>
      </c>
      <c r="I33" s="31">
        <f t="shared" si="0"/>
        <v>4567915</v>
      </c>
      <c r="J33" s="31">
        <f t="shared" si="0"/>
        <v>14314819</v>
      </c>
      <c r="K33" s="31">
        <f t="shared" si="0"/>
        <v>5048220</v>
      </c>
      <c r="L33" s="31">
        <f t="shared" si="0"/>
        <v>5568683</v>
      </c>
      <c r="M33" s="31">
        <f t="shared" si="0"/>
        <v>7642152</v>
      </c>
      <c r="N33" s="31">
        <f t="shared" si="0"/>
        <v>18259055</v>
      </c>
      <c r="O33" s="31">
        <f t="shared" si="0"/>
        <v>4474276</v>
      </c>
      <c r="P33" s="31">
        <f t="shared" si="0"/>
        <v>5174623</v>
      </c>
      <c r="Q33" s="31">
        <f t="shared" si="0"/>
        <v>5515047</v>
      </c>
      <c r="R33" s="31">
        <f t="shared" si="0"/>
        <v>15163946</v>
      </c>
      <c r="S33" s="31">
        <f t="shared" si="0"/>
        <v>4919085</v>
      </c>
      <c r="T33" s="31">
        <f t="shared" si="0"/>
        <v>4554376</v>
      </c>
      <c r="U33" s="31">
        <f t="shared" si="0"/>
        <v>0</v>
      </c>
      <c r="V33" s="31">
        <f t="shared" si="0"/>
        <v>9473461</v>
      </c>
      <c r="W33" s="31">
        <f t="shared" si="0"/>
        <v>57211281</v>
      </c>
      <c r="X33" s="31">
        <f t="shared" si="0"/>
        <v>60127131</v>
      </c>
      <c r="Y33" s="31">
        <f t="shared" si="0"/>
        <v>-2915850</v>
      </c>
      <c r="Z33" s="32">
        <f>+IF(X33&lt;&gt;0,+(Y33/X33)*100,0)</f>
        <v>-4.8494746905519239</v>
      </c>
      <c r="AA33" s="29">
        <f>SUM(AA6:AA32)</f>
        <v>60127131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14001859</v>
      </c>
      <c r="D35" s="20"/>
      <c r="E35" s="21">
        <v>13135165</v>
      </c>
      <c r="F35" s="22">
        <v>13135165</v>
      </c>
      <c r="G35" s="22">
        <v>932053</v>
      </c>
      <c r="H35" s="22">
        <v>1789831</v>
      </c>
      <c r="I35" s="22">
        <v>1325165</v>
      </c>
      <c r="J35" s="22">
        <v>4047049</v>
      </c>
      <c r="K35" s="22">
        <v>1269787</v>
      </c>
      <c r="L35" s="22">
        <v>1922668</v>
      </c>
      <c r="M35" s="22">
        <v>1339386</v>
      </c>
      <c r="N35" s="22">
        <v>4531841</v>
      </c>
      <c r="O35" s="22">
        <v>1289755</v>
      </c>
      <c r="P35" s="22">
        <v>1312052</v>
      </c>
      <c r="Q35" s="22">
        <v>1246050</v>
      </c>
      <c r="R35" s="22">
        <v>3847857</v>
      </c>
      <c r="S35" s="22">
        <v>1261264</v>
      </c>
      <c r="T35" s="22">
        <v>1237606</v>
      </c>
      <c r="U35" s="22"/>
      <c r="V35" s="22">
        <v>2498870</v>
      </c>
      <c r="W35" s="22">
        <v>14925617</v>
      </c>
      <c r="X35" s="22">
        <v>13135165</v>
      </c>
      <c r="Y35" s="22">
        <v>1790452</v>
      </c>
      <c r="Z35" s="23">
        <v>13.630982176470566</v>
      </c>
      <c r="AA35" s="20">
        <v>13135165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120683</v>
      </c>
      <c r="D38" s="20"/>
      <c r="E38" s="21">
        <v>500000</v>
      </c>
      <c r="F38" s="22">
        <v>500000</v>
      </c>
      <c r="G38" s="22"/>
      <c r="H38" s="22">
        <v>85226</v>
      </c>
      <c r="I38" s="22">
        <v>3379</v>
      </c>
      <c r="J38" s="22">
        <v>88605</v>
      </c>
      <c r="K38" s="22">
        <v>2894</v>
      </c>
      <c r="L38" s="22">
        <v>43907</v>
      </c>
      <c r="M38" s="22"/>
      <c r="N38" s="22">
        <v>46801</v>
      </c>
      <c r="O38" s="22">
        <v>2580</v>
      </c>
      <c r="P38" s="22"/>
      <c r="Q38" s="22">
        <v>25327</v>
      </c>
      <c r="R38" s="22">
        <v>27907</v>
      </c>
      <c r="S38" s="22"/>
      <c r="T38" s="22">
        <v>131972</v>
      </c>
      <c r="U38" s="22"/>
      <c r="V38" s="22">
        <v>131972</v>
      </c>
      <c r="W38" s="22">
        <v>295285</v>
      </c>
      <c r="X38" s="22">
        <v>500000</v>
      </c>
      <c r="Y38" s="22">
        <v>-204715</v>
      </c>
      <c r="Z38" s="23">
        <v>-40.943000000000005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2038801</v>
      </c>
      <c r="F39" s="22">
        <v>2821286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2821286</v>
      </c>
      <c r="Y39" s="22">
        <v>-2821286</v>
      </c>
      <c r="Z39" s="23">
        <v>-100</v>
      </c>
      <c r="AA39" s="20">
        <v>2821286</v>
      </c>
    </row>
    <row r="40" spans="1:27" x14ac:dyDescent="0.25">
      <c r="A40" s="19" t="s">
        <v>66</v>
      </c>
      <c r="B40" s="15" t="s">
        <v>32</v>
      </c>
      <c r="C40" s="20">
        <v>29243557</v>
      </c>
      <c r="D40" s="20"/>
      <c r="E40" s="21">
        <v>31627626</v>
      </c>
      <c r="F40" s="22">
        <v>31627626</v>
      </c>
      <c r="G40" s="22">
        <v>2572412</v>
      </c>
      <c r="H40" s="22">
        <v>1936958</v>
      </c>
      <c r="I40" s="22">
        <v>2466774</v>
      </c>
      <c r="J40" s="22">
        <v>6976144</v>
      </c>
      <c r="K40" s="22">
        <v>2468762</v>
      </c>
      <c r="L40" s="22">
        <v>2440479</v>
      </c>
      <c r="M40" s="22">
        <v>2511802</v>
      </c>
      <c r="N40" s="22">
        <v>7421043</v>
      </c>
      <c r="O40" s="22">
        <v>2446448</v>
      </c>
      <c r="P40" s="22">
        <v>2468093</v>
      </c>
      <c r="Q40" s="22">
        <v>2500026</v>
      </c>
      <c r="R40" s="22">
        <v>7414567</v>
      </c>
      <c r="S40" s="22">
        <v>2473232</v>
      </c>
      <c r="T40" s="22">
        <v>2472444</v>
      </c>
      <c r="U40" s="22"/>
      <c r="V40" s="22">
        <v>4945676</v>
      </c>
      <c r="W40" s="22">
        <v>26757430</v>
      </c>
      <c r="X40" s="22">
        <v>31627626</v>
      </c>
      <c r="Y40" s="22">
        <v>-4870196</v>
      </c>
      <c r="Z40" s="23">
        <v>-15.398550621535742</v>
      </c>
      <c r="AA40" s="20">
        <v>31627626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11717769</v>
      </c>
      <c r="D42" s="20"/>
      <c r="E42" s="21">
        <v>3338240</v>
      </c>
      <c r="F42" s="22">
        <v>10798563</v>
      </c>
      <c r="G42" s="22"/>
      <c r="H42" s="22"/>
      <c r="I42" s="22"/>
      <c r="J42" s="22"/>
      <c r="K42" s="22"/>
      <c r="L42" s="22"/>
      <c r="M42" s="22">
        <v>2256890</v>
      </c>
      <c r="N42" s="22">
        <v>2256890</v>
      </c>
      <c r="O42" s="22">
        <v>389528</v>
      </c>
      <c r="P42" s="22"/>
      <c r="Q42" s="22"/>
      <c r="R42" s="22">
        <v>389528</v>
      </c>
      <c r="S42" s="22"/>
      <c r="T42" s="22">
        <v>322047</v>
      </c>
      <c r="U42" s="22"/>
      <c r="V42" s="22">
        <v>322047</v>
      </c>
      <c r="W42" s="22">
        <v>2968465</v>
      </c>
      <c r="X42" s="22">
        <v>10798563</v>
      </c>
      <c r="Y42" s="22">
        <v>-7830098</v>
      </c>
      <c r="Z42" s="23">
        <v>-72.510555339631765</v>
      </c>
      <c r="AA42" s="20">
        <v>10798563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40823445</v>
      </c>
      <c r="D44" s="20"/>
      <c r="E44" s="21">
        <v>1063372</v>
      </c>
      <c r="F44" s="22">
        <v>1063372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1063372</v>
      </c>
      <c r="Y44" s="22">
        <v>-1063372</v>
      </c>
      <c r="Z44" s="23">
        <v>-100</v>
      </c>
      <c r="AA44" s="20">
        <v>1063372</v>
      </c>
    </row>
    <row r="45" spans="1:27" x14ac:dyDescent="0.25">
      <c r="A45" s="19" t="s">
        <v>70</v>
      </c>
      <c r="B45" s="15" t="s">
        <v>32</v>
      </c>
      <c r="C45" s="20">
        <v>9412025</v>
      </c>
      <c r="D45" s="20"/>
      <c r="E45" s="21">
        <v>16426033</v>
      </c>
      <c r="F45" s="22">
        <v>16716033</v>
      </c>
      <c r="G45" s="22">
        <v>366882</v>
      </c>
      <c r="H45" s="22">
        <v>-9913286</v>
      </c>
      <c r="I45" s="22">
        <v>1512485</v>
      </c>
      <c r="J45" s="22">
        <v>-8033919</v>
      </c>
      <c r="K45" s="22">
        <v>915921</v>
      </c>
      <c r="L45" s="22">
        <v>2026688</v>
      </c>
      <c r="M45" s="22">
        <v>1810101</v>
      </c>
      <c r="N45" s="22">
        <v>4752710</v>
      </c>
      <c r="O45" s="22">
        <v>2326303</v>
      </c>
      <c r="P45" s="22">
        <v>1779246</v>
      </c>
      <c r="Q45" s="22">
        <v>2358291</v>
      </c>
      <c r="R45" s="22">
        <v>6463840</v>
      </c>
      <c r="S45" s="22">
        <v>1106731</v>
      </c>
      <c r="T45" s="22">
        <v>1916694</v>
      </c>
      <c r="U45" s="22"/>
      <c r="V45" s="22">
        <v>3023425</v>
      </c>
      <c r="W45" s="22">
        <v>6206056</v>
      </c>
      <c r="X45" s="22">
        <v>16716033</v>
      </c>
      <c r="Y45" s="22">
        <v>-10509977</v>
      </c>
      <c r="Z45" s="23">
        <v>-62.873631560789576</v>
      </c>
      <c r="AA45" s="20">
        <v>16716033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105319338</v>
      </c>
      <c r="D48" s="29">
        <f t="shared" ref="D48:Y48" si="1">SUM(D35:D47)</f>
        <v>0</v>
      </c>
      <c r="E48" s="30">
        <f t="shared" si="1"/>
        <v>68129237</v>
      </c>
      <c r="F48" s="31">
        <f t="shared" si="1"/>
        <v>76662045</v>
      </c>
      <c r="G48" s="31">
        <f t="shared" si="1"/>
        <v>3871347</v>
      </c>
      <c r="H48" s="31">
        <f t="shared" si="1"/>
        <v>-6101271</v>
      </c>
      <c r="I48" s="31">
        <f t="shared" si="1"/>
        <v>5307803</v>
      </c>
      <c r="J48" s="31">
        <f t="shared" si="1"/>
        <v>3077879</v>
      </c>
      <c r="K48" s="31">
        <f t="shared" si="1"/>
        <v>4657364</v>
      </c>
      <c r="L48" s="31">
        <f t="shared" si="1"/>
        <v>6433742</v>
      </c>
      <c r="M48" s="31">
        <f t="shared" si="1"/>
        <v>7918179</v>
      </c>
      <c r="N48" s="31">
        <f t="shared" si="1"/>
        <v>19009285</v>
      </c>
      <c r="O48" s="31">
        <f t="shared" si="1"/>
        <v>6454614</v>
      </c>
      <c r="P48" s="31">
        <f t="shared" si="1"/>
        <v>5559391</v>
      </c>
      <c r="Q48" s="31">
        <f t="shared" si="1"/>
        <v>6129694</v>
      </c>
      <c r="R48" s="31">
        <f t="shared" si="1"/>
        <v>18143699</v>
      </c>
      <c r="S48" s="31">
        <f t="shared" si="1"/>
        <v>4841227</v>
      </c>
      <c r="T48" s="31">
        <f t="shared" si="1"/>
        <v>6080763</v>
      </c>
      <c r="U48" s="31">
        <f t="shared" si="1"/>
        <v>0</v>
      </c>
      <c r="V48" s="31">
        <f t="shared" si="1"/>
        <v>10921990</v>
      </c>
      <c r="W48" s="31">
        <f t="shared" si="1"/>
        <v>51152853</v>
      </c>
      <c r="X48" s="31">
        <f t="shared" si="1"/>
        <v>76662045</v>
      </c>
      <c r="Y48" s="31">
        <f t="shared" si="1"/>
        <v>-25509192</v>
      </c>
      <c r="Z48" s="32">
        <f>+IF(X48&lt;&gt;0,+(Y48/X48)*100,0)</f>
        <v>-33.274865026102553</v>
      </c>
      <c r="AA48" s="29">
        <f>SUM(AA35:AA47)</f>
        <v>76662045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-33154409</v>
      </c>
      <c r="D49" s="39">
        <f t="shared" si="2"/>
        <v>0</v>
      </c>
      <c r="E49" s="40">
        <f t="shared" si="2"/>
        <v>-8002106</v>
      </c>
      <c r="F49" s="41">
        <f t="shared" si="2"/>
        <v>-16534914</v>
      </c>
      <c r="G49" s="41">
        <f t="shared" si="2"/>
        <v>835029</v>
      </c>
      <c r="H49" s="41">
        <f t="shared" si="2"/>
        <v>11141799</v>
      </c>
      <c r="I49" s="41">
        <f t="shared" si="2"/>
        <v>-739888</v>
      </c>
      <c r="J49" s="41">
        <f t="shared" si="2"/>
        <v>11236940</v>
      </c>
      <c r="K49" s="41">
        <f t="shared" si="2"/>
        <v>390856</v>
      </c>
      <c r="L49" s="41">
        <f t="shared" si="2"/>
        <v>-865059</v>
      </c>
      <c r="M49" s="41">
        <f t="shared" si="2"/>
        <v>-276027</v>
      </c>
      <c r="N49" s="41">
        <f t="shared" si="2"/>
        <v>-750230</v>
      </c>
      <c r="O49" s="41">
        <f t="shared" si="2"/>
        <v>-1980338</v>
      </c>
      <c r="P49" s="41">
        <f t="shared" si="2"/>
        <v>-384768</v>
      </c>
      <c r="Q49" s="41">
        <f t="shared" si="2"/>
        <v>-614647</v>
      </c>
      <c r="R49" s="41">
        <f t="shared" si="2"/>
        <v>-2979753</v>
      </c>
      <c r="S49" s="41">
        <f t="shared" si="2"/>
        <v>77858</v>
      </c>
      <c r="T49" s="41">
        <f t="shared" si="2"/>
        <v>-1526387</v>
      </c>
      <c r="U49" s="41">
        <f t="shared" si="2"/>
        <v>0</v>
      </c>
      <c r="V49" s="41">
        <f t="shared" si="2"/>
        <v>-1448529</v>
      </c>
      <c r="W49" s="41">
        <f t="shared" si="2"/>
        <v>6058428</v>
      </c>
      <c r="X49" s="41">
        <f t="shared" si="2"/>
        <v>-16534914</v>
      </c>
      <c r="Y49" s="41">
        <f t="shared" si="2"/>
        <v>22593342</v>
      </c>
      <c r="Z49" s="42">
        <f>+IF(X49&lt;&gt;0,+(Y49/X49)*100,0)</f>
        <v>-136.64021476011305</v>
      </c>
      <c r="AA49" s="39">
        <f>+AA33-AA48</f>
        <v>-16534914</v>
      </c>
    </row>
    <row r="50" spans="1:27" x14ac:dyDescent="0.25">
      <c r="A50" s="43" t="s">
        <v>75</v>
      </c>
      <c r="B50" s="15" t="s">
        <v>32</v>
      </c>
      <c r="C50" s="20">
        <v>44067036</v>
      </c>
      <c r="D50" s="20"/>
      <c r="E50" s="21">
        <v>29205000</v>
      </c>
      <c r="F50" s="22">
        <v>47016000</v>
      </c>
      <c r="G50" s="22"/>
      <c r="H50" s="22">
        <v>4573045</v>
      </c>
      <c r="I50" s="22">
        <v>2057551</v>
      </c>
      <c r="J50" s="22">
        <v>6630596</v>
      </c>
      <c r="K50" s="22"/>
      <c r="L50" s="22">
        <v>3093030</v>
      </c>
      <c r="M50" s="22">
        <v>7222424</v>
      </c>
      <c r="N50" s="22">
        <v>10315454</v>
      </c>
      <c r="O50" s="22"/>
      <c r="P50" s="22">
        <v>493327</v>
      </c>
      <c r="Q50" s="22">
        <v>8797425</v>
      </c>
      <c r="R50" s="22">
        <v>9290752</v>
      </c>
      <c r="S50" s="22">
        <v>-3056833</v>
      </c>
      <c r="T50" s="22">
        <v>695300</v>
      </c>
      <c r="U50" s="22"/>
      <c r="V50" s="22">
        <v>-2361533</v>
      </c>
      <c r="W50" s="22">
        <v>23875269</v>
      </c>
      <c r="X50" s="22">
        <v>47016000</v>
      </c>
      <c r="Y50" s="22">
        <v>-23140731</v>
      </c>
      <c r="Z50" s="23">
        <v>-49.218842521694746</v>
      </c>
      <c r="AA50" s="20">
        <v>47016000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10912627</v>
      </c>
      <c r="D52" s="48">
        <f t="shared" si="3"/>
        <v>0</v>
      </c>
      <c r="E52" s="49">
        <f t="shared" si="3"/>
        <v>21202894</v>
      </c>
      <c r="F52" s="50">
        <f t="shared" si="3"/>
        <v>30481086</v>
      </c>
      <c r="G52" s="50">
        <f t="shared" si="3"/>
        <v>835029</v>
      </c>
      <c r="H52" s="50">
        <f t="shared" si="3"/>
        <v>15714844</v>
      </c>
      <c r="I52" s="50">
        <f t="shared" si="3"/>
        <v>1317663</v>
      </c>
      <c r="J52" s="50">
        <f t="shared" si="3"/>
        <v>17867536</v>
      </c>
      <c r="K52" s="50">
        <f t="shared" si="3"/>
        <v>390856</v>
      </c>
      <c r="L52" s="50">
        <f t="shared" si="3"/>
        <v>2227971</v>
      </c>
      <c r="M52" s="50">
        <f t="shared" si="3"/>
        <v>6946397</v>
      </c>
      <c r="N52" s="50">
        <f t="shared" si="3"/>
        <v>9565224</v>
      </c>
      <c r="O52" s="50">
        <f t="shared" si="3"/>
        <v>-1980338</v>
      </c>
      <c r="P52" s="50">
        <f t="shared" si="3"/>
        <v>108559</v>
      </c>
      <c r="Q52" s="50">
        <f t="shared" si="3"/>
        <v>8182778</v>
      </c>
      <c r="R52" s="50">
        <f t="shared" si="3"/>
        <v>6310999</v>
      </c>
      <c r="S52" s="50">
        <f t="shared" si="3"/>
        <v>-2978975</v>
      </c>
      <c r="T52" s="50">
        <f t="shared" si="3"/>
        <v>-831087</v>
      </c>
      <c r="U52" s="50">
        <f t="shared" si="3"/>
        <v>0</v>
      </c>
      <c r="V52" s="50">
        <f t="shared" si="3"/>
        <v>-3810062</v>
      </c>
      <c r="W52" s="50">
        <f t="shared" si="3"/>
        <v>29933697</v>
      </c>
      <c r="X52" s="50">
        <f t="shared" si="3"/>
        <v>30481086</v>
      </c>
      <c r="Y52" s="50">
        <f t="shared" si="3"/>
        <v>-547389</v>
      </c>
      <c r="Z52" s="51">
        <f>+IF(X52&lt;&gt;0,+(Y52/X52)*100,0)</f>
        <v>-1.7958316839498434</v>
      </c>
      <c r="AA52" s="48">
        <f>SUM(AA49:AA51)</f>
        <v>30481086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10912627</v>
      </c>
      <c r="D54" s="54">
        <f>+D52-D53</f>
        <v>0</v>
      </c>
      <c r="E54" s="55">
        <f t="shared" si="4"/>
        <v>21202894</v>
      </c>
      <c r="F54" s="56">
        <f t="shared" si="4"/>
        <v>30481086</v>
      </c>
      <c r="G54" s="56">
        <f t="shared" si="4"/>
        <v>835029</v>
      </c>
      <c r="H54" s="56">
        <f t="shared" si="4"/>
        <v>15714844</v>
      </c>
      <c r="I54" s="56">
        <f t="shared" si="4"/>
        <v>1317663</v>
      </c>
      <c r="J54" s="56">
        <f t="shared" si="4"/>
        <v>17867536</v>
      </c>
      <c r="K54" s="56">
        <f t="shared" si="4"/>
        <v>390856</v>
      </c>
      <c r="L54" s="56">
        <f t="shared" si="4"/>
        <v>2227971</v>
      </c>
      <c r="M54" s="56">
        <f t="shared" si="4"/>
        <v>6946397</v>
      </c>
      <c r="N54" s="56">
        <f t="shared" si="4"/>
        <v>9565224</v>
      </c>
      <c r="O54" s="56">
        <f t="shared" si="4"/>
        <v>-1980338</v>
      </c>
      <c r="P54" s="56">
        <f t="shared" si="4"/>
        <v>108559</v>
      </c>
      <c r="Q54" s="56">
        <f t="shared" si="4"/>
        <v>8182778</v>
      </c>
      <c r="R54" s="56">
        <f t="shared" si="4"/>
        <v>6310999</v>
      </c>
      <c r="S54" s="56">
        <f t="shared" si="4"/>
        <v>-2978975</v>
      </c>
      <c r="T54" s="56">
        <f t="shared" si="4"/>
        <v>-831087</v>
      </c>
      <c r="U54" s="56">
        <f t="shared" si="4"/>
        <v>0</v>
      </c>
      <c r="V54" s="56">
        <f t="shared" si="4"/>
        <v>-3810062</v>
      </c>
      <c r="W54" s="56">
        <f t="shared" si="4"/>
        <v>29933697</v>
      </c>
      <c r="X54" s="56">
        <f t="shared" si="4"/>
        <v>30481086</v>
      </c>
      <c r="Y54" s="56">
        <f t="shared" si="4"/>
        <v>-547389</v>
      </c>
      <c r="Z54" s="57">
        <f>+IF(X54&lt;&gt;0,+(Y54/X54)*100,0)</f>
        <v>-1.7958316839498434</v>
      </c>
      <c r="AA54" s="54">
        <f>+AA52-AA53</f>
        <v>30481086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10912627</v>
      </c>
      <c r="D57" s="48">
        <f>SUM(D54:D56)</f>
        <v>0</v>
      </c>
      <c r="E57" s="49">
        <f t="shared" si="5"/>
        <v>21202894</v>
      </c>
      <c r="F57" s="50">
        <f t="shared" si="5"/>
        <v>30481086</v>
      </c>
      <c r="G57" s="50">
        <f t="shared" si="5"/>
        <v>835029</v>
      </c>
      <c r="H57" s="50">
        <f t="shared" si="5"/>
        <v>15714844</v>
      </c>
      <c r="I57" s="50">
        <f t="shared" si="5"/>
        <v>1317663</v>
      </c>
      <c r="J57" s="50">
        <f t="shared" si="5"/>
        <v>17867536</v>
      </c>
      <c r="K57" s="50">
        <f t="shared" si="5"/>
        <v>390856</v>
      </c>
      <c r="L57" s="50">
        <f t="shared" si="5"/>
        <v>2227971</v>
      </c>
      <c r="M57" s="50">
        <f t="shared" si="5"/>
        <v>6946397</v>
      </c>
      <c r="N57" s="50">
        <f t="shared" si="5"/>
        <v>9565224</v>
      </c>
      <c r="O57" s="50">
        <f t="shared" si="5"/>
        <v>-1980338</v>
      </c>
      <c r="P57" s="50">
        <f t="shared" si="5"/>
        <v>108559</v>
      </c>
      <c r="Q57" s="50">
        <f t="shared" si="5"/>
        <v>8182778</v>
      </c>
      <c r="R57" s="50">
        <f t="shared" si="5"/>
        <v>6310999</v>
      </c>
      <c r="S57" s="50">
        <f t="shared" si="5"/>
        <v>-2978975</v>
      </c>
      <c r="T57" s="50">
        <f t="shared" si="5"/>
        <v>-831087</v>
      </c>
      <c r="U57" s="50">
        <f t="shared" si="5"/>
        <v>0</v>
      </c>
      <c r="V57" s="50">
        <f t="shared" si="5"/>
        <v>-3810062</v>
      </c>
      <c r="W57" s="50">
        <f t="shared" si="5"/>
        <v>29933697</v>
      </c>
      <c r="X57" s="50">
        <f t="shared" si="5"/>
        <v>30481086</v>
      </c>
      <c r="Y57" s="50">
        <f t="shared" si="5"/>
        <v>-547389</v>
      </c>
      <c r="Z57" s="51">
        <f>+IF(X57&lt;&gt;0,+(Y57/X57)*100,0)</f>
        <v>-1.7958316839498434</v>
      </c>
      <c r="AA57" s="48">
        <f>SUM(AA54:AA56)</f>
        <v>30481086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10912627</v>
      </c>
      <c r="D60" s="65">
        <f>SUM(D57:D59)</f>
        <v>0</v>
      </c>
      <c r="E60" s="66">
        <f t="shared" si="6"/>
        <v>21202894</v>
      </c>
      <c r="F60" s="67">
        <f t="shared" si="6"/>
        <v>30481086</v>
      </c>
      <c r="G60" s="67">
        <f t="shared" si="6"/>
        <v>835029</v>
      </c>
      <c r="H60" s="67">
        <f t="shared" si="6"/>
        <v>15714844</v>
      </c>
      <c r="I60" s="67">
        <f t="shared" si="6"/>
        <v>1317663</v>
      </c>
      <c r="J60" s="67">
        <f t="shared" si="6"/>
        <v>17867536</v>
      </c>
      <c r="K60" s="67">
        <f t="shared" si="6"/>
        <v>390856</v>
      </c>
      <c r="L60" s="67">
        <f t="shared" si="6"/>
        <v>2227971</v>
      </c>
      <c r="M60" s="67">
        <f t="shared" si="6"/>
        <v>6946397</v>
      </c>
      <c r="N60" s="67">
        <f t="shared" si="6"/>
        <v>9565224</v>
      </c>
      <c r="O60" s="67">
        <f t="shared" si="6"/>
        <v>-1980338</v>
      </c>
      <c r="P60" s="67">
        <f t="shared" si="6"/>
        <v>108559</v>
      </c>
      <c r="Q60" s="67">
        <f t="shared" si="6"/>
        <v>8182778</v>
      </c>
      <c r="R60" s="67">
        <f t="shared" si="6"/>
        <v>6310999</v>
      </c>
      <c r="S60" s="67">
        <f t="shared" si="6"/>
        <v>-2978975</v>
      </c>
      <c r="T60" s="67">
        <f t="shared" si="6"/>
        <v>-831087</v>
      </c>
      <c r="U60" s="67">
        <f t="shared" si="6"/>
        <v>0</v>
      </c>
      <c r="V60" s="67">
        <f t="shared" si="6"/>
        <v>-3810062</v>
      </c>
      <c r="W60" s="67">
        <f t="shared" si="6"/>
        <v>29933697</v>
      </c>
      <c r="X60" s="67">
        <f t="shared" si="6"/>
        <v>30481086</v>
      </c>
      <c r="Y60" s="67">
        <f t="shared" si="6"/>
        <v>-547389</v>
      </c>
      <c r="Z60" s="68">
        <f>+IF(X60&lt;&gt;0,+(Y60/X60)*100,0)</f>
        <v>-1.7958316839498434</v>
      </c>
      <c r="AA60" s="65">
        <f>SUM(AA57:AA59)</f>
        <v>30481086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18286571</v>
      </c>
      <c r="D7" s="20"/>
      <c r="E7" s="21">
        <v>17952820</v>
      </c>
      <c r="F7" s="22">
        <v>17952820</v>
      </c>
      <c r="G7" s="22">
        <v>-145525</v>
      </c>
      <c r="H7" s="22">
        <v>3104124</v>
      </c>
      <c r="I7" s="22">
        <v>1460783</v>
      </c>
      <c r="J7" s="22">
        <v>4419382</v>
      </c>
      <c r="K7" s="22">
        <v>1482142</v>
      </c>
      <c r="L7" s="22">
        <v>1666447</v>
      </c>
      <c r="M7" s="22">
        <v>1537161</v>
      </c>
      <c r="N7" s="22">
        <v>4685750</v>
      </c>
      <c r="O7" s="22">
        <v>44</v>
      </c>
      <c r="P7" s="22">
        <v>-45492</v>
      </c>
      <c r="Q7" s="22"/>
      <c r="R7" s="22">
        <v>-45448</v>
      </c>
      <c r="S7" s="22">
        <v>-11982</v>
      </c>
      <c r="T7" s="22">
        <v>1649905</v>
      </c>
      <c r="U7" s="22">
        <v>2039491</v>
      </c>
      <c r="V7" s="22">
        <v>3677414</v>
      </c>
      <c r="W7" s="22">
        <v>12737098</v>
      </c>
      <c r="X7" s="22">
        <v>17952820</v>
      </c>
      <c r="Y7" s="22">
        <v>-5215722</v>
      </c>
      <c r="Z7" s="23">
        <v>-29.052382856843661</v>
      </c>
      <c r="AA7" s="20">
        <v>17952820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2333472</v>
      </c>
      <c r="D13" s="20"/>
      <c r="E13" s="21">
        <v>1645935</v>
      </c>
      <c r="F13" s="22">
        <v>1645935</v>
      </c>
      <c r="G13" s="22"/>
      <c r="H13" s="22">
        <v>-2623</v>
      </c>
      <c r="I13" s="22">
        <v>593238</v>
      </c>
      <c r="J13" s="22">
        <v>590615</v>
      </c>
      <c r="K13" s="22">
        <v>214575</v>
      </c>
      <c r="L13" s="22">
        <v>216940</v>
      </c>
      <c r="M13" s="22">
        <v>228145</v>
      </c>
      <c r="N13" s="22">
        <v>659660</v>
      </c>
      <c r="O13" s="22">
        <v>229717</v>
      </c>
      <c r="P13" s="22"/>
      <c r="Q13" s="22"/>
      <c r="R13" s="22">
        <v>229717</v>
      </c>
      <c r="S13" s="22">
        <v>263686</v>
      </c>
      <c r="T13" s="22">
        <v>268970</v>
      </c>
      <c r="U13" s="22">
        <v>347842</v>
      </c>
      <c r="V13" s="22">
        <v>880498</v>
      </c>
      <c r="W13" s="22">
        <v>2360490</v>
      </c>
      <c r="X13" s="22">
        <v>1645935</v>
      </c>
      <c r="Y13" s="22">
        <v>714555</v>
      </c>
      <c r="Z13" s="23">
        <v>43.413318265909652</v>
      </c>
      <c r="AA13" s="20">
        <v>1645935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15071718</v>
      </c>
      <c r="F26" s="22">
        <v>15071718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15071718</v>
      </c>
      <c r="Y26" s="22">
        <v>-15071718</v>
      </c>
      <c r="Z26" s="23">
        <v>-100</v>
      </c>
      <c r="AA26" s="20">
        <v>15071718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20620043</v>
      </c>
      <c r="D33" s="29">
        <f t="shared" ref="D33:Y33" si="0">SUM(D6:D32)</f>
        <v>0</v>
      </c>
      <c r="E33" s="30">
        <f t="shared" si="0"/>
        <v>34670473</v>
      </c>
      <c r="F33" s="31">
        <f t="shared" si="0"/>
        <v>34670473</v>
      </c>
      <c r="G33" s="31">
        <f t="shared" si="0"/>
        <v>-145525</v>
      </c>
      <c r="H33" s="31">
        <f t="shared" si="0"/>
        <v>3101501</v>
      </c>
      <c r="I33" s="31">
        <f t="shared" si="0"/>
        <v>2054021</v>
      </c>
      <c r="J33" s="31">
        <f t="shared" si="0"/>
        <v>5009997</v>
      </c>
      <c r="K33" s="31">
        <f t="shared" si="0"/>
        <v>1696717</v>
      </c>
      <c r="L33" s="31">
        <f t="shared" si="0"/>
        <v>1883387</v>
      </c>
      <c r="M33" s="31">
        <f t="shared" si="0"/>
        <v>1765306</v>
      </c>
      <c r="N33" s="31">
        <f t="shared" si="0"/>
        <v>5345410</v>
      </c>
      <c r="O33" s="31">
        <f t="shared" si="0"/>
        <v>229761</v>
      </c>
      <c r="P33" s="31">
        <f t="shared" si="0"/>
        <v>-45492</v>
      </c>
      <c r="Q33" s="31">
        <f t="shared" si="0"/>
        <v>0</v>
      </c>
      <c r="R33" s="31">
        <f t="shared" si="0"/>
        <v>184269</v>
      </c>
      <c r="S33" s="31">
        <f t="shared" si="0"/>
        <v>251704</v>
      </c>
      <c r="T33" s="31">
        <f t="shared" si="0"/>
        <v>1918875</v>
      </c>
      <c r="U33" s="31">
        <f t="shared" si="0"/>
        <v>2387333</v>
      </c>
      <c r="V33" s="31">
        <f t="shared" si="0"/>
        <v>4557912</v>
      </c>
      <c r="W33" s="31">
        <f t="shared" si="0"/>
        <v>15097588</v>
      </c>
      <c r="X33" s="31">
        <f t="shared" si="0"/>
        <v>34670473</v>
      </c>
      <c r="Y33" s="31">
        <f t="shared" si="0"/>
        <v>-19572885</v>
      </c>
      <c r="Z33" s="32">
        <f>+IF(X33&lt;&gt;0,+(Y33/X33)*100,0)</f>
        <v>-56.454046646551369</v>
      </c>
      <c r="AA33" s="29">
        <f>SUM(AA6:AA32)</f>
        <v>34670473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8962671</v>
      </c>
      <c r="D35" s="20"/>
      <c r="E35" s="21">
        <v>9211366</v>
      </c>
      <c r="F35" s="22">
        <v>9194366</v>
      </c>
      <c r="G35" s="22">
        <v>640653</v>
      </c>
      <c r="H35" s="22">
        <v>679076</v>
      </c>
      <c r="I35" s="22">
        <v>668216</v>
      </c>
      <c r="J35" s="22">
        <v>1987945</v>
      </c>
      <c r="K35" s="22">
        <v>784630</v>
      </c>
      <c r="L35" s="22">
        <v>1081927</v>
      </c>
      <c r="M35" s="22">
        <v>686564</v>
      </c>
      <c r="N35" s="22">
        <v>2553121</v>
      </c>
      <c r="O35" s="22">
        <v>742983</v>
      </c>
      <c r="P35" s="22">
        <v>801380</v>
      </c>
      <c r="Q35" s="22">
        <v>-3532</v>
      </c>
      <c r="R35" s="22">
        <v>1540831</v>
      </c>
      <c r="S35" s="22">
        <v>898038</v>
      </c>
      <c r="T35" s="22">
        <v>1835469</v>
      </c>
      <c r="U35" s="22">
        <v>779530</v>
      </c>
      <c r="V35" s="22">
        <v>3513037</v>
      </c>
      <c r="W35" s="22">
        <v>9594934</v>
      </c>
      <c r="X35" s="22">
        <v>9194366</v>
      </c>
      <c r="Y35" s="22">
        <v>400568</v>
      </c>
      <c r="Z35" s="23">
        <v>4.3566679855903061</v>
      </c>
      <c r="AA35" s="20">
        <v>9194366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3297326</v>
      </c>
      <c r="D38" s="20"/>
      <c r="E38" s="21">
        <v>2579491</v>
      </c>
      <c r="F38" s="22">
        <v>2579491</v>
      </c>
      <c r="G38" s="22">
        <v>716</v>
      </c>
      <c r="H38" s="22">
        <v>109207</v>
      </c>
      <c r="I38" s="22">
        <v>68365</v>
      </c>
      <c r="J38" s="22">
        <v>178288</v>
      </c>
      <c r="K38" s="22">
        <v>541339</v>
      </c>
      <c r="L38" s="22">
        <v>45600</v>
      </c>
      <c r="M38" s="22">
        <v>109223</v>
      </c>
      <c r="N38" s="22">
        <v>696162</v>
      </c>
      <c r="O38" s="22">
        <v>261609</v>
      </c>
      <c r="P38" s="22">
        <v>100035</v>
      </c>
      <c r="Q38" s="22">
        <v>11487</v>
      </c>
      <c r="R38" s="22">
        <v>373131</v>
      </c>
      <c r="S38" s="22">
        <v>12163</v>
      </c>
      <c r="T38" s="22">
        <v>2518588</v>
      </c>
      <c r="U38" s="22">
        <v>97479</v>
      </c>
      <c r="V38" s="22">
        <v>2628230</v>
      </c>
      <c r="W38" s="22">
        <v>3875811</v>
      </c>
      <c r="X38" s="22">
        <v>2579491</v>
      </c>
      <c r="Y38" s="22">
        <v>1296320</v>
      </c>
      <c r="Z38" s="23">
        <v>50.254875865044689</v>
      </c>
      <c r="AA38" s="20">
        <v>2579491</v>
      </c>
    </row>
    <row r="39" spans="1:27" x14ac:dyDescent="0.25">
      <c r="A39" s="19" t="s">
        <v>65</v>
      </c>
      <c r="B39" s="15" t="s">
        <v>32</v>
      </c>
      <c r="C39" s="20">
        <v>14287612</v>
      </c>
      <c r="D39" s="20"/>
      <c r="E39" s="21">
        <v>7160771</v>
      </c>
      <c r="F39" s="22">
        <v>7160771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7160771</v>
      </c>
      <c r="Y39" s="22">
        <v>-7160771</v>
      </c>
      <c r="Z39" s="23">
        <v>-100</v>
      </c>
      <c r="AA39" s="20">
        <v>7160771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7520923</v>
      </c>
      <c r="F40" s="22">
        <v>7520923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5492345</v>
      </c>
      <c r="V40" s="22">
        <v>5492345</v>
      </c>
      <c r="W40" s="22">
        <v>5492345</v>
      </c>
      <c r="X40" s="22">
        <v>7520923</v>
      </c>
      <c r="Y40" s="22">
        <v>-2028578</v>
      </c>
      <c r="Z40" s="23">
        <v>-26.972460693986626</v>
      </c>
      <c r="AA40" s="20">
        <v>7520923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1316953</v>
      </c>
      <c r="D42" s="20"/>
      <c r="E42" s="21">
        <v>1423120</v>
      </c>
      <c r="F42" s="22">
        <v>1923120</v>
      </c>
      <c r="G42" s="22"/>
      <c r="H42" s="22">
        <v>530941</v>
      </c>
      <c r="I42" s="22">
        <v>253916</v>
      </c>
      <c r="J42" s="22">
        <v>784857</v>
      </c>
      <c r="K42" s="22">
        <v>442439</v>
      </c>
      <c r="L42" s="22">
        <v>14261</v>
      </c>
      <c r="M42" s="22">
        <v>147725</v>
      </c>
      <c r="N42" s="22">
        <v>604425</v>
      </c>
      <c r="O42" s="22"/>
      <c r="P42" s="22">
        <v>12565</v>
      </c>
      <c r="Q42" s="22">
        <v>66485</v>
      </c>
      <c r="R42" s="22">
        <v>79050</v>
      </c>
      <c r="S42" s="22">
        <v>4485</v>
      </c>
      <c r="T42" s="22">
        <v>51070</v>
      </c>
      <c r="U42" s="22">
        <v>700841</v>
      </c>
      <c r="V42" s="22">
        <v>756396</v>
      </c>
      <c r="W42" s="22">
        <v>2224728</v>
      </c>
      <c r="X42" s="22">
        <v>1923120</v>
      </c>
      <c r="Y42" s="22">
        <v>301608</v>
      </c>
      <c r="Z42" s="23">
        <v>15.683264694870836</v>
      </c>
      <c r="AA42" s="20">
        <v>1923120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2446787</v>
      </c>
      <c r="D45" s="20"/>
      <c r="E45" s="21">
        <v>1594499</v>
      </c>
      <c r="F45" s="22">
        <v>1097993</v>
      </c>
      <c r="G45" s="22">
        <v>10265</v>
      </c>
      <c r="H45" s="22">
        <v>305318</v>
      </c>
      <c r="I45" s="22">
        <v>11198</v>
      </c>
      <c r="J45" s="22">
        <v>326781</v>
      </c>
      <c r="K45" s="22">
        <v>550885</v>
      </c>
      <c r="L45" s="22">
        <v>190244</v>
      </c>
      <c r="M45" s="22">
        <v>196850</v>
      </c>
      <c r="N45" s="22">
        <v>937979</v>
      </c>
      <c r="O45" s="22">
        <v>11442</v>
      </c>
      <c r="P45" s="22">
        <v>17087</v>
      </c>
      <c r="Q45" s="22">
        <v>1684</v>
      </c>
      <c r="R45" s="22">
        <v>30213</v>
      </c>
      <c r="S45" s="22">
        <v>19517</v>
      </c>
      <c r="T45" s="22">
        <v>44881</v>
      </c>
      <c r="U45" s="22">
        <v>-2108721</v>
      </c>
      <c r="V45" s="22">
        <v>-2044323</v>
      </c>
      <c r="W45" s="22">
        <v>-749350</v>
      </c>
      <c r="X45" s="22">
        <v>1097993</v>
      </c>
      <c r="Y45" s="22">
        <v>-1847343</v>
      </c>
      <c r="Z45" s="23">
        <v>-168.24724747789833</v>
      </c>
      <c r="AA45" s="20">
        <v>1097993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30311349</v>
      </c>
      <c r="D48" s="29">
        <f t="shared" ref="D48:Y48" si="1">SUM(D35:D47)</f>
        <v>0</v>
      </c>
      <c r="E48" s="30">
        <f t="shared" si="1"/>
        <v>29490170</v>
      </c>
      <c r="F48" s="31">
        <f t="shared" si="1"/>
        <v>29476664</v>
      </c>
      <c r="G48" s="31">
        <f t="shared" si="1"/>
        <v>651634</v>
      </c>
      <c r="H48" s="31">
        <f t="shared" si="1"/>
        <v>1624542</v>
      </c>
      <c r="I48" s="31">
        <f t="shared" si="1"/>
        <v>1001695</v>
      </c>
      <c r="J48" s="31">
        <f t="shared" si="1"/>
        <v>3277871</v>
      </c>
      <c r="K48" s="31">
        <f t="shared" si="1"/>
        <v>2319293</v>
      </c>
      <c r="L48" s="31">
        <f t="shared" si="1"/>
        <v>1332032</v>
      </c>
      <c r="M48" s="31">
        <f t="shared" si="1"/>
        <v>1140362</v>
      </c>
      <c r="N48" s="31">
        <f t="shared" si="1"/>
        <v>4791687</v>
      </c>
      <c r="O48" s="31">
        <f t="shared" si="1"/>
        <v>1016034</v>
      </c>
      <c r="P48" s="31">
        <f t="shared" si="1"/>
        <v>931067</v>
      </c>
      <c r="Q48" s="31">
        <f t="shared" si="1"/>
        <v>76124</v>
      </c>
      <c r="R48" s="31">
        <f t="shared" si="1"/>
        <v>2023225</v>
      </c>
      <c r="S48" s="31">
        <f t="shared" si="1"/>
        <v>934203</v>
      </c>
      <c r="T48" s="31">
        <f t="shared" si="1"/>
        <v>4450008</v>
      </c>
      <c r="U48" s="31">
        <f t="shared" si="1"/>
        <v>4961474</v>
      </c>
      <c r="V48" s="31">
        <f t="shared" si="1"/>
        <v>10345685</v>
      </c>
      <c r="W48" s="31">
        <f t="shared" si="1"/>
        <v>20438468</v>
      </c>
      <c r="X48" s="31">
        <f t="shared" si="1"/>
        <v>29476664</v>
      </c>
      <c r="Y48" s="31">
        <f t="shared" si="1"/>
        <v>-9038196</v>
      </c>
      <c r="Z48" s="32">
        <f>+IF(X48&lt;&gt;0,+(Y48/X48)*100,0)</f>
        <v>-30.662207907923367</v>
      </c>
      <c r="AA48" s="29">
        <f>SUM(AA35:AA47)</f>
        <v>29476664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-9691306</v>
      </c>
      <c r="D49" s="39">
        <f t="shared" si="2"/>
        <v>0</v>
      </c>
      <c r="E49" s="40">
        <f t="shared" si="2"/>
        <v>5180303</v>
      </c>
      <c r="F49" s="41">
        <f t="shared" si="2"/>
        <v>5193809</v>
      </c>
      <c r="G49" s="41">
        <f t="shared" si="2"/>
        <v>-797159</v>
      </c>
      <c r="H49" s="41">
        <f t="shared" si="2"/>
        <v>1476959</v>
      </c>
      <c r="I49" s="41">
        <f t="shared" si="2"/>
        <v>1052326</v>
      </c>
      <c r="J49" s="41">
        <f t="shared" si="2"/>
        <v>1732126</v>
      </c>
      <c r="K49" s="41">
        <f t="shared" si="2"/>
        <v>-622576</v>
      </c>
      <c r="L49" s="41">
        <f t="shared" si="2"/>
        <v>551355</v>
      </c>
      <c r="M49" s="41">
        <f t="shared" si="2"/>
        <v>624944</v>
      </c>
      <c r="N49" s="41">
        <f t="shared" si="2"/>
        <v>553723</v>
      </c>
      <c r="O49" s="41">
        <f t="shared" si="2"/>
        <v>-786273</v>
      </c>
      <c r="P49" s="41">
        <f t="shared" si="2"/>
        <v>-976559</v>
      </c>
      <c r="Q49" s="41">
        <f t="shared" si="2"/>
        <v>-76124</v>
      </c>
      <c r="R49" s="41">
        <f t="shared" si="2"/>
        <v>-1838956</v>
      </c>
      <c r="S49" s="41">
        <f t="shared" si="2"/>
        <v>-682499</v>
      </c>
      <c r="T49" s="41">
        <f t="shared" si="2"/>
        <v>-2531133</v>
      </c>
      <c r="U49" s="41">
        <f t="shared" si="2"/>
        <v>-2574141</v>
      </c>
      <c r="V49" s="41">
        <f t="shared" si="2"/>
        <v>-5787773</v>
      </c>
      <c r="W49" s="41">
        <f t="shared" si="2"/>
        <v>-5340880</v>
      </c>
      <c r="X49" s="41">
        <f t="shared" si="2"/>
        <v>5193809</v>
      </c>
      <c r="Y49" s="41">
        <f t="shared" si="2"/>
        <v>-10534689</v>
      </c>
      <c r="Z49" s="42">
        <f>+IF(X49&lt;&gt;0,+(Y49/X49)*100,0)</f>
        <v>-202.83165977031499</v>
      </c>
      <c r="AA49" s="39">
        <f>+AA33-AA48</f>
        <v>5193809</v>
      </c>
    </row>
    <row r="50" spans="1:27" x14ac:dyDescent="0.25">
      <c r="A50" s="43" t="s">
        <v>75</v>
      </c>
      <c r="B50" s="15" t="s">
        <v>32</v>
      </c>
      <c r="C50" s="20">
        <v>16250000</v>
      </c>
      <c r="D50" s="20"/>
      <c r="E50" s="21">
        <v>13816000</v>
      </c>
      <c r="F50" s="22">
        <v>13816000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2217726</v>
      </c>
      <c r="T50" s="22">
        <v>4631964</v>
      </c>
      <c r="U50" s="22">
        <v>4516310</v>
      </c>
      <c r="V50" s="22">
        <v>11366000</v>
      </c>
      <c r="W50" s="22">
        <v>11366000</v>
      </c>
      <c r="X50" s="22">
        <v>13816000</v>
      </c>
      <c r="Y50" s="22">
        <v>-2450000</v>
      </c>
      <c r="Z50" s="23">
        <v>-17.73306311522872</v>
      </c>
      <c r="AA50" s="20">
        <v>13816000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6558694</v>
      </c>
      <c r="D52" s="48">
        <f t="shared" si="3"/>
        <v>0</v>
      </c>
      <c r="E52" s="49">
        <f t="shared" si="3"/>
        <v>18996303</v>
      </c>
      <c r="F52" s="50">
        <f t="shared" si="3"/>
        <v>19009809</v>
      </c>
      <c r="G52" s="50">
        <f t="shared" si="3"/>
        <v>-797159</v>
      </c>
      <c r="H52" s="50">
        <f t="shared" si="3"/>
        <v>1476959</v>
      </c>
      <c r="I52" s="50">
        <f t="shared" si="3"/>
        <v>1052326</v>
      </c>
      <c r="J52" s="50">
        <f t="shared" si="3"/>
        <v>1732126</v>
      </c>
      <c r="K52" s="50">
        <f t="shared" si="3"/>
        <v>-622576</v>
      </c>
      <c r="L52" s="50">
        <f t="shared" si="3"/>
        <v>551355</v>
      </c>
      <c r="M52" s="50">
        <f t="shared" si="3"/>
        <v>624944</v>
      </c>
      <c r="N52" s="50">
        <f t="shared" si="3"/>
        <v>553723</v>
      </c>
      <c r="O52" s="50">
        <f t="shared" si="3"/>
        <v>-786273</v>
      </c>
      <c r="P52" s="50">
        <f t="shared" si="3"/>
        <v>-976559</v>
      </c>
      <c r="Q52" s="50">
        <f t="shared" si="3"/>
        <v>-76124</v>
      </c>
      <c r="R52" s="50">
        <f t="shared" si="3"/>
        <v>-1838956</v>
      </c>
      <c r="S52" s="50">
        <f t="shared" si="3"/>
        <v>1535227</v>
      </c>
      <c r="T52" s="50">
        <f t="shared" si="3"/>
        <v>2100831</v>
      </c>
      <c r="U52" s="50">
        <f t="shared" si="3"/>
        <v>1942169</v>
      </c>
      <c r="V52" s="50">
        <f t="shared" si="3"/>
        <v>5578227</v>
      </c>
      <c r="W52" s="50">
        <f t="shared" si="3"/>
        <v>6025120</v>
      </c>
      <c r="X52" s="50">
        <f t="shared" si="3"/>
        <v>19009809</v>
      </c>
      <c r="Y52" s="50">
        <f t="shared" si="3"/>
        <v>-12984689</v>
      </c>
      <c r="Z52" s="51">
        <f>+IF(X52&lt;&gt;0,+(Y52/X52)*100,0)</f>
        <v>-68.305204960239209</v>
      </c>
      <c r="AA52" s="48">
        <f>SUM(AA49:AA51)</f>
        <v>19009809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6558694</v>
      </c>
      <c r="D54" s="54">
        <f>+D52-D53</f>
        <v>0</v>
      </c>
      <c r="E54" s="55">
        <f t="shared" si="4"/>
        <v>18996303</v>
      </c>
      <c r="F54" s="56">
        <f t="shared" si="4"/>
        <v>19009809</v>
      </c>
      <c r="G54" s="56">
        <f t="shared" si="4"/>
        <v>-797159</v>
      </c>
      <c r="H54" s="56">
        <f t="shared" si="4"/>
        <v>1476959</v>
      </c>
      <c r="I54" s="56">
        <f t="shared" si="4"/>
        <v>1052326</v>
      </c>
      <c r="J54" s="56">
        <f t="shared" si="4"/>
        <v>1732126</v>
      </c>
      <c r="K54" s="56">
        <f t="shared" si="4"/>
        <v>-622576</v>
      </c>
      <c r="L54" s="56">
        <f t="shared" si="4"/>
        <v>551355</v>
      </c>
      <c r="M54" s="56">
        <f t="shared" si="4"/>
        <v>624944</v>
      </c>
      <c r="N54" s="56">
        <f t="shared" si="4"/>
        <v>553723</v>
      </c>
      <c r="O54" s="56">
        <f t="shared" si="4"/>
        <v>-786273</v>
      </c>
      <c r="P54" s="56">
        <f t="shared" si="4"/>
        <v>-976559</v>
      </c>
      <c r="Q54" s="56">
        <f t="shared" si="4"/>
        <v>-76124</v>
      </c>
      <c r="R54" s="56">
        <f t="shared" si="4"/>
        <v>-1838956</v>
      </c>
      <c r="S54" s="56">
        <f t="shared" si="4"/>
        <v>1535227</v>
      </c>
      <c r="T54" s="56">
        <f t="shared" si="4"/>
        <v>2100831</v>
      </c>
      <c r="U54" s="56">
        <f t="shared" si="4"/>
        <v>1942169</v>
      </c>
      <c r="V54" s="56">
        <f t="shared" si="4"/>
        <v>5578227</v>
      </c>
      <c r="W54" s="56">
        <f t="shared" si="4"/>
        <v>6025120</v>
      </c>
      <c r="X54" s="56">
        <f t="shared" si="4"/>
        <v>19009809</v>
      </c>
      <c r="Y54" s="56">
        <f t="shared" si="4"/>
        <v>-12984689</v>
      </c>
      <c r="Z54" s="57">
        <f>+IF(X54&lt;&gt;0,+(Y54/X54)*100,0)</f>
        <v>-68.305204960239209</v>
      </c>
      <c r="AA54" s="54">
        <f>+AA52-AA53</f>
        <v>19009809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6558694</v>
      </c>
      <c r="D57" s="48">
        <f>SUM(D54:D56)</f>
        <v>0</v>
      </c>
      <c r="E57" s="49">
        <f t="shared" si="5"/>
        <v>18996303</v>
      </c>
      <c r="F57" s="50">
        <f t="shared" si="5"/>
        <v>19009809</v>
      </c>
      <c r="G57" s="50">
        <f t="shared" si="5"/>
        <v>-797159</v>
      </c>
      <c r="H57" s="50">
        <f t="shared" si="5"/>
        <v>1476959</v>
      </c>
      <c r="I57" s="50">
        <f t="shared" si="5"/>
        <v>1052326</v>
      </c>
      <c r="J57" s="50">
        <f t="shared" si="5"/>
        <v>1732126</v>
      </c>
      <c r="K57" s="50">
        <f t="shared" si="5"/>
        <v>-622576</v>
      </c>
      <c r="L57" s="50">
        <f t="shared" si="5"/>
        <v>551355</v>
      </c>
      <c r="M57" s="50">
        <f t="shared" si="5"/>
        <v>624944</v>
      </c>
      <c r="N57" s="50">
        <f t="shared" si="5"/>
        <v>553723</v>
      </c>
      <c r="O57" s="50">
        <f t="shared" si="5"/>
        <v>-786273</v>
      </c>
      <c r="P57" s="50">
        <f t="shared" si="5"/>
        <v>-976559</v>
      </c>
      <c r="Q57" s="50">
        <f t="shared" si="5"/>
        <v>-76124</v>
      </c>
      <c r="R57" s="50">
        <f t="shared" si="5"/>
        <v>-1838956</v>
      </c>
      <c r="S57" s="50">
        <f t="shared" si="5"/>
        <v>1535227</v>
      </c>
      <c r="T57" s="50">
        <f t="shared" si="5"/>
        <v>2100831</v>
      </c>
      <c r="U57" s="50">
        <f t="shared" si="5"/>
        <v>1942169</v>
      </c>
      <c r="V57" s="50">
        <f t="shared" si="5"/>
        <v>5578227</v>
      </c>
      <c r="W57" s="50">
        <f t="shared" si="5"/>
        <v>6025120</v>
      </c>
      <c r="X57" s="50">
        <f t="shared" si="5"/>
        <v>19009809</v>
      </c>
      <c r="Y57" s="50">
        <f t="shared" si="5"/>
        <v>-12984689</v>
      </c>
      <c r="Z57" s="51">
        <f>+IF(X57&lt;&gt;0,+(Y57/X57)*100,0)</f>
        <v>-68.305204960239209</v>
      </c>
      <c r="AA57" s="48">
        <f>SUM(AA54:AA56)</f>
        <v>19009809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6558694</v>
      </c>
      <c r="D60" s="65">
        <f>SUM(D57:D59)</f>
        <v>0</v>
      </c>
      <c r="E60" s="66">
        <f t="shared" si="6"/>
        <v>18996303</v>
      </c>
      <c r="F60" s="67">
        <f t="shared" si="6"/>
        <v>19009809</v>
      </c>
      <c r="G60" s="67">
        <f t="shared" si="6"/>
        <v>-797159</v>
      </c>
      <c r="H60" s="67">
        <f t="shared" si="6"/>
        <v>1476959</v>
      </c>
      <c r="I60" s="67">
        <f t="shared" si="6"/>
        <v>1052326</v>
      </c>
      <c r="J60" s="67">
        <f t="shared" si="6"/>
        <v>1732126</v>
      </c>
      <c r="K60" s="67">
        <f t="shared" si="6"/>
        <v>-622576</v>
      </c>
      <c r="L60" s="67">
        <f t="shared" si="6"/>
        <v>551355</v>
      </c>
      <c r="M60" s="67">
        <f t="shared" si="6"/>
        <v>624944</v>
      </c>
      <c r="N60" s="67">
        <f t="shared" si="6"/>
        <v>553723</v>
      </c>
      <c r="O60" s="67">
        <f t="shared" si="6"/>
        <v>-786273</v>
      </c>
      <c r="P60" s="67">
        <f t="shared" si="6"/>
        <v>-976559</v>
      </c>
      <c r="Q60" s="67">
        <f t="shared" si="6"/>
        <v>-76124</v>
      </c>
      <c r="R60" s="67">
        <f t="shared" si="6"/>
        <v>-1838956</v>
      </c>
      <c r="S60" s="67">
        <f t="shared" si="6"/>
        <v>1535227</v>
      </c>
      <c r="T60" s="67">
        <f t="shared" si="6"/>
        <v>2100831</v>
      </c>
      <c r="U60" s="67">
        <f t="shared" si="6"/>
        <v>1942169</v>
      </c>
      <c r="V60" s="67">
        <f t="shared" si="6"/>
        <v>5578227</v>
      </c>
      <c r="W60" s="67">
        <f t="shared" si="6"/>
        <v>6025120</v>
      </c>
      <c r="X60" s="67">
        <f t="shared" si="6"/>
        <v>19009809</v>
      </c>
      <c r="Y60" s="67">
        <f t="shared" si="6"/>
        <v>-12984689</v>
      </c>
      <c r="Z60" s="68">
        <f>+IF(X60&lt;&gt;0,+(Y60/X60)*100,0)</f>
        <v>-68.305204960239209</v>
      </c>
      <c r="AA60" s="65">
        <f>SUM(AA57:AA59)</f>
        <v>19009809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>
        <v>52058</v>
      </c>
      <c r="L6" s="22">
        <v>46898</v>
      </c>
      <c r="M6" s="22">
        <v>5383</v>
      </c>
      <c r="N6" s="22">
        <v>104339</v>
      </c>
      <c r="O6" s="22">
        <v>15778</v>
      </c>
      <c r="P6" s="22">
        <v>39232</v>
      </c>
      <c r="Q6" s="22">
        <v>29636</v>
      </c>
      <c r="R6" s="22">
        <v>84646</v>
      </c>
      <c r="S6" s="22">
        <v>30687</v>
      </c>
      <c r="T6" s="22">
        <v>2878</v>
      </c>
      <c r="U6" s="22"/>
      <c r="V6" s="22">
        <v>33565</v>
      </c>
      <c r="W6" s="22">
        <v>287585</v>
      </c>
      <c r="X6" s="22"/>
      <c r="Y6" s="22">
        <v>287585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171189761</v>
      </c>
      <c r="D7" s="20"/>
      <c r="E7" s="21">
        <v>189915972</v>
      </c>
      <c r="F7" s="22">
        <v>188676001</v>
      </c>
      <c r="G7" s="22">
        <v>12111255</v>
      </c>
      <c r="H7" s="22">
        <v>19871675</v>
      </c>
      <c r="I7" s="22"/>
      <c r="J7" s="22">
        <v>31982930</v>
      </c>
      <c r="K7" s="22">
        <v>13863607</v>
      </c>
      <c r="L7" s="22">
        <v>15046878</v>
      </c>
      <c r="M7" s="22">
        <v>16180006</v>
      </c>
      <c r="N7" s="22">
        <v>45090491</v>
      </c>
      <c r="O7" s="22">
        <v>15365947</v>
      </c>
      <c r="P7" s="22">
        <v>12991921</v>
      </c>
      <c r="Q7" s="22">
        <v>15341056</v>
      </c>
      <c r="R7" s="22">
        <v>43698924</v>
      </c>
      <c r="S7" s="22">
        <v>33633726</v>
      </c>
      <c r="T7" s="22">
        <v>14780469</v>
      </c>
      <c r="U7" s="22"/>
      <c r="V7" s="22">
        <v>48414195</v>
      </c>
      <c r="W7" s="22">
        <v>169186540</v>
      </c>
      <c r="X7" s="22">
        <v>188676001</v>
      </c>
      <c r="Y7" s="22">
        <v>-19489461</v>
      </c>
      <c r="Z7" s="23">
        <v>-10.329591944234604</v>
      </c>
      <c r="AA7" s="20">
        <v>188676001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42982406</v>
      </c>
      <c r="D13" s="20"/>
      <c r="E13" s="21">
        <v>46087596</v>
      </c>
      <c r="F13" s="22">
        <v>52590974</v>
      </c>
      <c r="G13" s="22">
        <v>4298069</v>
      </c>
      <c r="H13" s="22">
        <v>4450145</v>
      </c>
      <c r="I13" s="22"/>
      <c r="J13" s="22">
        <v>8748214</v>
      </c>
      <c r="K13" s="22">
        <v>4505857</v>
      </c>
      <c r="L13" s="22">
        <v>4442364</v>
      </c>
      <c r="M13" s="22">
        <v>4506945</v>
      </c>
      <c r="N13" s="22">
        <v>13455166</v>
      </c>
      <c r="O13" s="22">
        <v>4352358</v>
      </c>
      <c r="P13" s="22">
        <v>4175700</v>
      </c>
      <c r="Q13" s="22">
        <v>4281322</v>
      </c>
      <c r="R13" s="22">
        <v>12809380</v>
      </c>
      <c r="S13" s="22">
        <v>8818549</v>
      </c>
      <c r="T13" s="22">
        <v>4296735</v>
      </c>
      <c r="U13" s="22"/>
      <c r="V13" s="22">
        <v>13115284</v>
      </c>
      <c r="W13" s="22">
        <v>48128044</v>
      </c>
      <c r="X13" s="22">
        <v>52590974</v>
      </c>
      <c r="Y13" s="22">
        <v>-4462930</v>
      </c>
      <c r="Z13" s="23">
        <v>-8.4861139860235326</v>
      </c>
      <c r="AA13" s="20">
        <v>52590974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18433</v>
      </c>
      <c r="D20" s="20"/>
      <c r="E20" s="21"/>
      <c r="F20" s="22"/>
      <c r="G20" s="22">
        <v>1897</v>
      </c>
      <c r="H20" s="22">
        <v>-184487</v>
      </c>
      <c r="I20" s="22"/>
      <c r="J20" s="22">
        <v>-182590</v>
      </c>
      <c r="K20" s="22">
        <v>146</v>
      </c>
      <c r="L20" s="22">
        <v>995</v>
      </c>
      <c r="M20" s="22">
        <v>2484</v>
      </c>
      <c r="N20" s="22">
        <v>3625</v>
      </c>
      <c r="O20" s="22">
        <v>1753</v>
      </c>
      <c r="P20" s="22">
        <v>734</v>
      </c>
      <c r="Q20" s="22">
        <v>33104</v>
      </c>
      <c r="R20" s="22">
        <v>35591</v>
      </c>
      <c r="S20" s="22">
        <v>11215</v>
      </c>
      <c r="T20" s="22">
        <v>21571</v>
      </c>
      <c r="U20" s="22"/>
      <c r="V20" s="22">
        <v>32786</v>
      </c>
      <c r="W20" s="22">
        <v>-110588</v>
      </c>
      <c r="X20" s="22"/>
      <c r="Y20" s="22">
        <v>-110588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29144276</v>
      </c>
      <c r="D26" s="20"/>
      <c r="E26" s="21">
        <v>9875916</v>
      </c>
      <c r="F26" s="22">
        <v>9875916</v>
      </c>
      <c r="G26" s="22">
        <v>12963543</v>
      </c>
      <c r="H26" s="22"/>
      <c r="I26" s="22"/>
      <c r="J26" s="22">
        <v>12963543</v>
      </c>
      <c r="K26" s="22"/>
      <c r="L26" s="22"/>
      <c r="M26" s="22">
        <v>10370979</v>
      </c>
      <c r="N26" s="22">
        <v>10370979</v>
      </c>
      <c r="O26" s="22"/>
      <c r="P26" s="22"/>
      <c r="Q26" s="22">
        <v>7778174</v>
      </c>
      <c r="R26" s="22">
        <v>7778174</v>
      </c>
      <c r="S26" s="22"/>
      <c r="T26" s="22"/>
      <c r="U26" s="22"/>
      <c r="V26" s="22"/>
      <c r="W26" s="22">
        <v>31112696</v>
      </c>
      <c r="X26" s="22">
        <v>9875916</v>
      </c>
      <c r="Y26" s="22">
        <v>21236780</v>
      </c>
      <c r="Z26" s="23">
        <v>215.03605336456891</v>
      </c>
      <c r="AA26" s="20">
        <v>9875916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243697358</v>
      </c>
      <c r="D33" s="29">
        <f t="shared" ref="D33:Y33" si="0">SUM(D6:D32)</f>
        <v>0</v>
      </c>
      <c r="E33" s="30">
        <f t="shared" si="0"/>
        <v>245879484</v>
      </c>
      <c r="F33" s="31">
        <f t="shared" si="0"/>
        <v>251142891</v>
      </c>
      <c r="G33" s="31">
        <f t="shared" si="0"/>
        <v>29437231</v>
      </c>
      <c r="H33" s="31">
        <f t="shared" si="0"/>
        <v>24139901</v>
      </c>
      <c r="I33" s="31">
        <f t="shared" si="0"/>
        <v>0</v>
      </c>
      <c r="J33" s="31">
        <f t="shared" si="0"/>
        <v>53577132</v>
      </c>
      <c r="K33" s="31">
        <f t="shared" si="0"/>
        <v>18421668</v>
      </c>
      <c r="L33" s="31">
        <f t="shared" si="0"/>
        <v>19537135</v>
      </c>
      <c r="M33" s="31">
        <f t="shared" si="0"/>
        <v>31065797</v>
      </c>
      <c r="N33" s="31">
        <f t="shared" si="0"/>
        <v>69024600</v>
      </c>
      <c r="O33" s="31">
        <f t="shared" si="0"/>
        <v>19735836</v>
      </c>
      <c r="P33" s="31">
        <f t="shared" si="0"/>
        <v>17207587</v>
      </c>
      <c r="Q33" s="31">
        <f t="shared" si="0"/>
        <v>27463292</v>
      </c>
      <c r="R33" s="31">
        <f t="shared" si="0"/>
        <v>64406715</v>
      </c>
      <c r="S33" s="31">
        <f t="shared" si="0"/>
        <v>42494177</v>
      </c>
      <c r="T33" s="31">
        <f t="shared" si="0"/>
        <v>19101653</v>
      </c>
      <c r="U33" s="31">
        <f t="shared" si="0"/>
        <v>0</v>
      </c>
      <c r="V33" s="31">
        <f t="shared" si="0"/>
        <v>61595830</v>
      </c>
      <c r="W33" s="31">
        <f t="shared" si="0"/>
        <v>248604277</v>
      </c>
      <c r="X33" s="31">
        <f t="shared" si="0"/>
        <v>251142891</v>
      </c>
      <c r="Y33" s="31">
        <f t="shared" si="0"/>
        <v>-2538614</v>
      </c>
      <c r="Z33" s="32">
        <f>+IF(X33&lt;&gt;0,+(Y33/X33)*100,0)</f>
        <v>-1.0108245508729132</v>
      </c>
      <c r="AA33" s="29">
        <f>SUM(AA6:AA32)</f>
        <v>251142891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25682973</v>
      </c>
      <c r="D35" s="20"/>
      <c r="E35" s="21">
        <v>28540308</v>
      </c>
      <c r="F35" s="22">
        <v>23532074</v>
      </c>
      <c r="G35" s="22">
        <v>1992396</v>
      </c>
      <c r="H35" s="22">
        <v>1708329</v>
      </c>
      <c r="I35" s="22"/>
      <c r="J35" s="22">
        <v>3700725</v>
      </c>
      <c r="K35" s="22">
        <v>1947816</v>
      </c>
      <c r="L35" s="22">
        <v>2877678</v>
      </c>
      <c r="M35" s="22">
        <v>2092660</v>
      </c>
      <c r="N35" s="22">
        <v>6918154</v>
      </c>
      <c r="O35" s="22">
        <v>1538941</v>
      </c>
      <c r="P35" s="22">
        <v>1857408</v>
      </c>
      <c r="Q35" s="22">
        <v>2012208</v>
      </c>
      <c r="R35" s="22">
        <v>5408557</v>
      </c>
      <c r="S35" s="22">
        <v>3628233</v>
      </c>
      <c r="T35" s="22">
        <v>1944278</v>
      </c>
      <c r="U35" s="22"/>
      <c r="V35" s="22">
        <v>5572511</v>
      </c>
      <c r="W35" s="22">
        <v>21599947</v>
      </c>
      <c r="X35" s="22">
        <v>23532074</v>
      </c>
      <c r="Y35" s="22">
        <v>-1932127</v>
      </c>
      <c r="Z35" s="23">
        <v>-8.2106107604455101</v>
      </c>
      <c r="AA35" s="20">
        <v>23532074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2791186</v>
      </c>
      <c r="D38" s="20"/>
      <c r="E38" s="21">
        <v>13597992</v>
      </c>
      <c r="F38" s="22">
        <v>16421502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1068</v>
      </c>
      <c r="R38" s="22">
        <v>1068</v>
      </c>
      <c r="S38" s="22">
        <v>76562</v>
      </c>
      <c r="T38" s="22"/>
      <c r="U38" s="22"/>
      <c r="V38" s="22">
        <v>76562</v>
      </c>
      <c r="W38" s="22">
        <v>77630</v>
      </c>
      <c r="X38" s="22">
        <v>16421502</v>
      </c>
      <c r="Y38" s="22">
        <v>-16343872</v>
      </c>
      <c r="Z38" s="23">
        <v>-99.527266141672058</v>
      </c>
      <c r="AA38" s="20">
        <v>16421502</v>
      </c>
    </row>
    <row r="39" spans="1:27" x14ac:dyDescent="0.25">
      <c r="A39" s="19" t="s">
        <v>65</v>
      </c>
      <c r="B39" s="15" t="s">
        <v>32</v>
      </c>
      <c r="C39" s="20">
        <v>186975347</v>
      </c>
      <c r="D39" s="20"/>
      <c r="E39" s="21"/>
      <c r="F39" s="22">
        <v>78833040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78833040</v>
      </c>
      <c r="Y39" s="22">
        <v>-78833040</v>
      </c>
      <c r="Z39" s="23">
        <v>-100</v>
      </c>
      <c r="AA39" s="20">
        <v>78833040</v>
      </c>
    </row>
    <row r="40" spans="1:27" x14ac:dyDescent="0.25">
      <c r="A40" s="19" t="s">
        <v>66</v>
      </c>
      <c r="B40" s="15" t="s">
        <v>32</v>
      </c>
      <c r="C40" s="20">
        <v>11486977</v>
      </c>
      <c r="D40" s="20"/>
      <c r="E40" s="21">
        <v>9247152</v>
      </c>
      <c r="F40" s="22">
        <v>7588982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7588982</v>
      </c>
      <c r="Y40" s="22">
        <v>-7588982</v>
      </c>
      <c r="Z40" s="23">
        <v>-100</v>
      </c>
      <c r="AA40" s="20">
        <v>7588982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1066600</v>
      </c>
      <c r="D42" s="20"/>
      <c r="E42" s="21">
        <v>2100000</v>
      </c>
      <c r="F42" s="22">
        <v>4734941</v>
      </c>
      <c r="G42" s="22"/>
      <c r="H42" s="22">
        <v>83858</v>
      </c>
      <c r="I42" s="22"/>
      <c r="J42" s="22">
        <v>83858</v>
      </c>
      <c r="K42" s="22">
        <v>21408</v>
      </c>
      <c r="L42" s="22">
        <v>36960</v>
      </c>
      <c r="M42" s="22">
        <v>8866</v>
      </c>
      <c r="N42" s="22">
        <v>67234</v>
      </c>
      <c r="O42" s="22">
        <v>17903</v>
      </c>
      <c r="P42" s="22">
        <v>6193</v>
      </c>
      <c r="Q42" s="22">
        <v>167943</v>
      </c>
      <c r="R42" s="22">
        <v>192039</v>
      </c>
      <c r="S42" s="22">
        <v>71483</v>
      </c>
      <c r="T42" s="22">
        <v>20739</v>
      </c>
      <c r="U42" s="22"/>
      <c r="V42" s="22">
        <v>92222</v>
      </c>
      <c r="W42" s="22">
        <v>435353</v>
      </c>
      <c r="X42" s="22">
        <v>4734941</v>
      </c>
      <c r="Y42" s="22">
        <v>-4299588</v>
      </c>
      <c r="Z42" s="23">
        <v>-90.805524292699729</v>
      </c>
      <c r="AA42" s="20">
        <v>4734941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75966384</v>
      </c>
      <c r="F44" s="22">
        <v>-1686621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-1686621</v>
      </c>
      <c r="Y44" s="22">
        <v>1686621</v>
      </c>
      <c r="Z44" s="23">
        <v>-100</v>
      </c>
      <c r="AA44" s="20">
        <v>-1686621</v>
      </c>
    </row>
    <row r="45" spans="1:27" x14ac:dyDescent="0.25">
      <c r="A45" s="19" t="s">
        <v>70</v>
      </c>
      <c r="B45" s="15" t="s">
        <v>32</v>
      </c>
      <c r="C45" s="20">
        <v>1801374</v>
      </c>
      <c r="D45" s="20"/>
      <c r="E45" s="21"/>
      <c r="F45" s="22">
        <v>2662500</v>
      </c>
      <c r="G45" s="22">
        <v>16294</v>
      </c>
      <c r="H45" s="22">
        <v>105656</v>
      </c>
      <c r="I45" s="22"/>
      <c r="J45" s="22">
        <v>121950</v>
      </c>
      <c r="K45" s="22">
        <v>185383</v>
      </c>
      <c r="L45" s="22">
        <v>110764</v>
      </c>
      <c r="M45" s="22">
        <v>176493</v>
      </c>
      <c r="N45" s="22">
        <v>472640</v>
      </c>
      <c r="O45" s="22">
        <v>172958</v>
      </c>
      <c r="P45" s="22">
        <v>181061</v>
      </c>
      <c r="Q45" s="22">
        <v>197409</v>
      </c>
      <c r="R45" s="22">
        <v>551428</v>
      </c>
      <c r="S45" s="22">
        <v>409972</v>
      </c>
      <c r="T45" s="22">
        <v>92471</v>
      </c>
      <c r="U45" s="22"/>
      <c r="V45" s="22">
        <v>502443</v>
      </c>
      <c r="W45" s="22">
        <v>1648461</v>
      </c>
      <c r="X45" s="22">
        <v>2662500</v>
      </c>
      <c r="Y45" s="22">
        <v>-1014039</v>
      </c>
      <c r="Z45" s="23">
        <v>-38.085971830985912</v>
      </c>
      <c r="AA45" s="20">
        <v>2662500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229804457</v>
      </c>
      <c r="D48" s="29">
        <f t="shared" ref="D48:Y48" si="1">SUM(D35:D47)</f>
        <v>0</v>
      </c>
      <c r="E48" s="30">
        <f t="shared" si="1"/>
        <v>129451836</v>
      </c>
      <c r="F48" s="31">
        <f t="shared" si="1"/>
        <v>132086418</v>
      </c>
      <c r="G48" s="31">
        <f t="shared" si="1"/>
        <v>2008690</v>
      </c>
      <c r="H48" s="31">
        <f t="shared" si="1"/>
        <v>1897843</v>
      </c>
      <c r="I48" s="31">
        <f t="shared" si="1"/>
        <v>0</v>
      </c>
      <c r="J48" s="31">
        <f t="shared" si="1"/>
        <v>3906533</v>
      </c>
      <c r="K48" s="31">
        <f t="shared" si="1"/>
        <v>2154607</v>
      </c>
      <c r="L48" s="31">
        <f t="shared" si="1"/>
        <v>3025402</v>
      </c>
      <c r="M48" s="31">
        <f t="shared" si="1"/>
        <v>2278019</v>
      </c>
      <c r="N48" s="31">
        <f t="shared" si="1"/>
        <v>7458028</v>
      </c>
      <c r="O48" s="31">
        <f t="shared" si="1"/>
        <v>1729802</v>
      </c>
      <c r="P48" s="31">
        <f t="shared" si="1"/>
        <v>2044662</v>
      </c>
      <c r="Q48" s="31">
        <f t="shared" si="1"/>
        <v>2378628</v>
      </c>
      <c r="R48" s="31">
        <f t="shared" si="1"/>
        <v>6153092</v>
      </c>
      <c r="S48" s="31">
        <f t="shared" si="1"/>
        <v>4186250</v>
      </c>
      <c r="T48" s="31">
        <f t="shared" si="1"/>
        <v>2057488</v>
      </c>
      <c r="U48" s="31">
        <f t="shared" si="1"/>
        <v>0</v>
      </c>
      <c r="V48" s="31">
        <f t="shared" si="1"/>
        <v>6243738</v>
      </c>
      <c r="W48" s="31">
        <f t="shared" si="1"/>
        <v>23761391</v>
      </c>
      <c r="X48" s="31">
        <f t="shared" si="1"/>
        <v>132086418</v>
      </c>
      <c r="Y48" s="31">
        <f t="shared" si="1"/>
        <v>-108325027</v>
      </c>
      <c r="Z48" s="32">
        <f>+IF(X48&lt;&gt;0,+(Y48/X48)*100,0)</f>
        <v>-82.010723464391319</v>
      </c>
      <c r="AA48" s="29">
        <f>SUM(AA35:AA47)</f>
        <v>132086418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13892901</v>
      </c>
      <c r="D49" s="39">
        <f t="shared" si="2"/>
        <v>0</v>
      </c>
      <c r="E49" s="40">
        <f t="shared" si="2"/>
        <v>116427648</v>
      </c>
      <c r="F49" s="41">
        <f t="shared" si="2"/>
        <v>119056473</v>
      </c>
      <c r="G49" s="41">
        <f t="shared" si="2"/>
        <v>27428541</v>
      </c>
      <c r="H49" s="41">
        <f t="shared" si="2"/>
        <v>22242058</v>
      </c>
      <c r="I49" s="41">
        <f t="shared" si="2"/>
        <v>0</v>
      </c>
      <c r="J49" s="41">
        <f t="shared" si="2"/>
        <v>49670599</v>
      </c>
      <c r="K49" s="41">
        <f t="shared" si="2"/>
        <v>16267061</v>
      </c>
      <c r="L49" s="41">
        <f t="shared" si="2"/>
        <v>16511733</v>
      </c>
      <c r="M49" s="41">
        <f t="shared" si="2"/>
        <v>28787778</v>
      </c>
      <c r="N49" s="41">
        <f t="shared" si="2"/>
        <v>61566572</v>
      </c>
      <c r="O49" s="41">
        <f t="shared" si="2"/>
        <v>18006034</v>
      </c>
      <c r="P49" s="41">
        <f t="shared" si="2"/>
        <v>15162925</v>
      </c>
      <c r="Q49" s="41">
        <f t="shared" si="2"/>
        <v>25084664</v>
      </c>
      <c r="R49" s="41">
        <f t="shared" si="2"/>
        <v>58253623</v>
      </c>
      <c r="S49" s="41">
        <f t="shared" si="2"/>
        <v>38307927</v>
      </c>
      <c r="T49" s="41">
        <f t="shared" si="2"/>
        <v>17044165</v>
      </c>
      <c r="U49" s="41">
        <f t="shared" si="2"/>
        <v>0</v>
      </c>
      <c r="V49" s="41">
        <f t="shared" si="2"/>
        <v>55352092</v>
      </c>
      <c r="W49" s="41">
        <f t="shared" si="2"/>
        <v>224842886</v>
      </c>
      <c r="X49" s="41">
        <f t="shared" si="2"/>
        <v>119056473</v>
      </c>
      <c r="Y49" s="41">
        <f t="shared" si="2"/>
        <v>105786413</v>
      </c>
      <c r="Z49" s="42">
        <f>+IF(X49&lt;&gt;0,+(Y49/X49)*100,0)</f>
        <v>88.853978565281366</v>
      </c>
      <c r="AA49" s="39">
        <f>+AA33-AA48</f>
        <v>119056473</v>
      </c>
    </row>
    <row r="50" spans="1:27" x14ac:dyDescent="0.25">
      <c r="A50" s="43" t="s">
        <v>75</v>
      </c>
      <c r="B50" s="15" t="s">
        <v>32</v>
      </c>
      <c r="C50" s="20">
        <v>44469845</v>
      </c>
      <c r="D50" s="20"/>
      <c r="E50" s="21">
        <v>46265101</v>
      </c>
      <c r="F50" s="22">
        <v>45963469</v>
      </c>
      <c r="G50" s="22">
        <v>1857523</v>
      </c>
      <c r="H50" s="22">
        <v>1588865</v>
      </c>
      <c r="I50" s="22"/>
      <c r="J50" s="22">
        <v>3446388</v>
      </c>
      <c r="K50" s="22">
        <v>8448369</v>
      </c>
      <c r="L50" s="22">
        <v>5438220</v>
      </c>
      <c r="M50" s="22">
        <v>4090618</v>
      </c>
      <c r="N50" s="22">
        <v>17977207</v>
      </c>
      <c r="O50" s="22"/>
      <c r="P50" s="22">
        <v>2212517</v>
      </c>
      <c r="Q50" s="22">
        <v>6132125</v>
      </c>
      <c r="R50" s="22">
        <v>8344642</v>
      </c>
      <c r="S50" s="22">
        <v>6306442</v>
      </c>
      <c r="T50" s="22">
        <v>2004714</v>
      </c>
      <c r="U50" s="22"/>
      <c r="V50" s="22">
        <v>8311156</v>
      </c>
      <c r="W50" s="22">
        <v>38079393</v>
      </c>
      <c r="X50" s="22">
        <v>45963469</v>
      </c>
      <c r="Y50" s="22">
        <v>-7884076</v>
      </c>
      <c r="Z50" s="23">
        <v>-17.152917679037671</v>
      </c>
      <c r="AA50" s="20">
        <v>45963469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58362746</v>
      </c>
      <c r="D52" s="48">
        <f t="shared" si="3"/>
        <v>0</v>
      </c>
      <c r="E52" s="49">
        <f t="shared" si="3"/>
        <v>162692749</v>
      </c>
      <c r="F52" s="50">
        <f t="shared" si="3"/>
        <v>165019942</v>
      </c>
      <c r="G52" s="50">
        <f t="shared" si="3"/>
        <v>29286064</v>
      </c>
      <c r="H52" s="50">
        <f t="shared" si="3"/>
        <v>23830923</v>
      </c>
      <c r="I52" s="50">
        <f t="shared" si="3"/>
        <v>0</v>
      </c>
      <c r="J52" s="50">
        <f t="shared" si="3"/>
        <v>53116987</v>
      </c>
      <c r="K52" s="50">
        <f t="shared" si="3"/>
        <v>24715430</v>
      </c>
      <c r="L52" s="50">
        <f t="shared" si="3"/>
        <v>21949953</v>
      </c>
      <c r="M52" s="50">
        <f t="shared" si="3"/>
        <v>32878396</v>
      </c>
      <c r="N52" s="50">
        <f t="shared" si="3"/>
        <v>79543779</v>
      </c>
      <c r="O52" s="50">
        <f t="shared" si="3"/>
        <v>18006034</v>
      </c>
      <c r="P52" s="50">
        <f t="shared" si="3"/>
        <v>17375442</v>
      </c>
      <c r="Q52" s="50">
        <f t="shared" si="3"/>
        <v>31216789</v>
      </c>
      <c r="R52" s="50">
        <f t="shared" si="3"/>
        <v>66598265</v>
      </c>
      <c r="S52" s="50">
        <f t="shared" si="3"/>
        <v>44614369</v>
      </c>
      <c r="T52" s="50">
        <f t="shared" si="3"/>
        <v>19048879</v>
      </c>
      <c r="U52" s="50">
        <f t="shared" si="3"/>
        <v>0</v>
      </c>
      <c r="V52" s="50">
        <f t="shared" si="3"/>
        <v>63663248</v>
      </c>
      <c r="W52" s="50">
        <f t="shared" si="3"/>
        <v>262922279</v>
      </c>
      <c r="X52" s="50">
        <f t="shared" si="3"/>
        <v>165019942</v>
      </c>
      <c r="Y52" s="50">
        <f t="shared" si="3"/>
        <v>97902337</v>
      </c>
      <c r="Z52" s="51">
        <f>+IF(X52&lt;&gt;0,+(Y52/X52)*100,0)</f>
        <v>59.327579329775794</v>
      </c>
      <c r="AA52" s="48">
        <f>SUM(AA49:AA51)</f>
        <v>165019942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58362746</v>
      </c>
      <c r="D54" s="54">
        <f>+D52-D53</f>
        <v>0</v>
      </c>
      <c r="E54" s="55">
        <f t="shared" si="4"/>
        <v>162692749</v>
      </c>
      <c r="F54" s="56">
        <f t="shared" si="4"/>
        <v>165019942</v>
      </c>
      <c r="G54" s="56">
        <f t="shared" si="4"/>
        <v>29286064</v>
      </c>
      <c r="H54" s="56">
        <f t="shared" si="4"/>
        <v>23830923</v>
      </c>
      <c r="I54" s="56">
        <f t="shared" si="4"/>
        <v>0</v>
      </c>
      <c r="J54" s="56">
        <f t="shared" si="4"/>
        <v>53116987</v>
      </c>
      <c r="K54" s="56">
        <f t="shared" si="4"/>
        <v>24715430</v>
      </c>
      <c r="L54" s="56">
        <f t="shared" si="4"/>
        <v>21949953</v>
      </c>
      <c r="M54" s="56">
        <f t="shared" si="4"/>
        <v>32878396</v>
      </c>
      <c r="N54" s="56">
        <f t="shared" si="4"/>
        <v>79543779</v>
      </c>
      <c r="O54" s="56">
        <f t="shared" si="4"/>
        <v>18006034</v>
      </c>
      <c r="P54" s="56">
        <f t="shared" si="4"/>
        <v>17375442</v>
      </c>
      <c r="Q54" s="56">
        <f t="shared" si="4"/>
        <v>31216789</v>
      </c>
      <c r="R54" s="56">
        <f t="shared" si="4"/>
        <v>66598265</v>
      </c>
      <c r="S54" s="56">
        <f t="shared" si="4"/>
        <v>44614369</v>
      </c>
      <c r="T54" s="56">
        <f t="shared" si="4"/>
        <v>19048879</v>
      </c>
      <c r="U54" s="56">
        <f t="shared" si="4"/>
        <v>0</v>
      </c>
      <c r="V54" s="56">
        <f t="shared" si="4"/>
        <v>63663248</v>
      </c>
      <c r="W54" s="56">
        <f t="shared" si="4"/>
        <v>262922279</v>
      </c>
      <c r="X54" s="56">
        <f t="shared" si="4"/>
        <v>165019942</v>
      </c>
      <c r="Y54" s="56">
        <f t="shared" si="4"/>
        <v>97902337</v>
      </c>
      <c r="Z54" s="57">
        <f>+IF(X54&lt;&gt;0,+(Y54/X54)*100,0)</f>
        <v>59.327579329775794</v>
      </c>
      <c r="AA54" s="54">
        <f>+AA52-AA53</f>
        <v>165019942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58362746</v>
      </c>
      <c r="D57" s="48">
        <f>SUM(D54:D56)</f>
        <v>0</v>
      </c>
      <c r="E57" s="49">
        <f t="shared" si="5"/>
        <v>162692749</v>
      </c>
      <c r="F57" s="50">
        <f t="shared" si="5"/>
        <v>165019942</v>
      </c>
      <c r="G57" s="50">
        <f t="shared" si="5"/>
        <v>29286064</v>
      </c>
      <c r="H57" s="50">
        <f t="shared" si="5"/>
        <v>23830923</v>
      </c>
      <c r="I57" s="50">
        <f t="shared" si="5"/>
        <v>0</v>
      </c>
      <c r="J57" s="50">
        <f t="shared" si="5"/>
        <v>53116987</v>
      </c>
      <c r="K57" s="50">
        <f t="shared" si="5"/>
        <v>24715430</v>
      </c>
      <c r="L57" s="50">
        <f t="shared" si="5"/>
        <v>21949953</v>
      </c>
      <c r="M57" s="50">
        <f t="shared" si="5"/>
        <v>32878396</v>
      </c>
      <c r="N57" s="50">
        <f t="shared" si="5"/>
        <v>79543779</v>
      </c>
      <c r="O57" s="50">
        <f t="shared" si="5"/>
        <v>18006034</v>
      </c>
      <c r="P57" s="50">
        <f t="shared" si="5"/>
        <v>17375442</v>
      </c>
      <c r="Q57" s="50">
        <f t="shared" si="5"/>
        <v>31216789</v>
      </c>
      <c r="R57" s="50">
        <f t="shared" si="5"/>
        <v>66598265</v>
      </c>
      <c r="S57" s="50">
        <f t="shared" si="5"/>
        <v>44614369</v>
      </c>
      <c r="T57" s="50">
        <f t="shared" si="5"/>
        <v>19048879</v>
      </c>
      <c r="U57" s="50">
        <f t="shared" si="5"/>
        <v>0</v>
      </c>
      <c r="V57" s="50">
        <f t="shared" si="5"/>
        <v>63663248</v>
      </c>
      <c r="W57" s="50">
        <f t="shared" si="5"/>
        <v>262922279</v>
      </c>
      <c r="X57" s="50">
        <f t="shared" si="5"/>
        <v>165019942</v>
      </c>
      <c r="Y57" s="50">
        <f t="shared" si="5"/>
        <v>97902337</v>
      </c>
      <c r="Z57" s="51">
        <f>+IF(X57&lt;&gt;0,+(Y57/X57)*100,0)</f>
        <v>59.327579329775794</v>
      </c>
      <c r="AA57" s="48">
        <f>SUM(AA54:AA56)</f>
        <v>165019942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58362746</v>
      </c>
      <c r="D60" s="65">
        <f>SUM(D57:D59)</f>
        <v>0</v>
      </c>
      <c r="E60" s="66">
        <f t="shared" si="6"/>
        <v>162692749</v>
      </c>
      <c r="F60" s="67">
        <f t="shared" si="6"/>
        <v>165019942</v>
      </c>
      <c r="G60" s="67">
        <f t="shared" si="6"/>
        <v>29286064</v>
      </c>
      <c r="H60" s="67">
        <f t="shared" si="6"/>
        <v>23830923</v>
      </c>
      <c r="I60" s="67">
        <f t="shared" si="6"/>
        <v>0</v>
      </c>
      <c r="J60" s="67">
        <f t="shared" si="6"/>
        <v>53116987</v>
      </c>
      <c r="K60" s="67">
        <f t="shared" si="6"/>
        <v>24715430</v>
      </c>
      <c r="L60" s="67">
        <f t="shared" si="6"/>
        <v>21949953</v>
      </c>
      <c r="M60" s="67">
        <f t="shared" si="6"/>
        <v>32878396</v>
      </c>
      <c r="N60" s="67">
        <f t="shared" si="6"/>
        <v>79543779</v>
      </c>
      <c r="O60" s="67">
        <f t="shared" si="6"/>
        <v>18006034</v>
      </c>
      <c r="P60" s="67">
        <f t="shared" si="6"/>
        <v>17375442</v>
      </c>
      <c r="Q60" s="67">
        <f t="shared" si="6"/>
        <v>31216789</v>
      </c>
      <c r="R60" s="67">
        <f t="shared" si="6"/>
        <v>66598265</v>
      </c>
      <c r="S60" s="67">
        <f t="shared" si="6"/>
        <v>44614369</v>
      </c>
      <c r="T60" s="67">
        <f t="shared" si="6"/>
        <v>19048879</v>
      </c>
      <c r="U60" s="67">
        <f t="shared" si="6"/>
        <v>0</v>
      </c>
      <c r="V60" s="67">
        <f t="shared" si="6"/>
        <v>63663248</v>
      </c>
      <c r="W60" s="67">
        <f t="shared" si="6"/>
        <v>262922279</v>
      </c>
      <c r="X60" s="67">
        <f t="shared" si="6"/>
        <v>165019942</v>
      </c>
      <c r="Y60" s="67">
        <f t="shared" si="6"/>
        <v>97902337</v>
      </c>
      <c r="Z60" s="68">
        <f>+IF(X60&lt;&gt;0,+(Y60/X60)*100,0)</f>
        <v>59.327579329775794</v>
      </c>
      <c r="AA60" s="65">
        <f>SUM(AA57:AA59)</f>
        <v>165019942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59338165</v>
      </c>
      <c r="D7" s="20"/>
      <c r="E7" s="21">
        <v>65124644</v>
      </c>
      <c r="F7" s="22">
        <v>65124644</v>
      </c>
      <c r="G7" s="22">
        <v>5442042</v>
      </c>
      <c r="H7" s="22">
        <v>7738831</v>
      </c>
      <c r="I7" s="22">
        <v>5244083</v>
      </c>
      <c r="J7" s="22">
        <v>18424956</v>
      </c>
      <c r="K7" s="22">
        <v>3729507</v>
      </c>
      <c r="L7" s="22">
        <v>5187045</v>
      </c>
      <c r="M7" s="22">
        <v>5040865</v>
      </c>
      <c r="N7" s="22">
        <v>13957417</v>
      </c>
      <c r="O7" s="22">
        <v>6341836</v>
      </c>
      <c r="P7" s="22">
        <v>6029842</v>
      </c>
      <c r="Q7" s="22">
        <v>5511919</v>
      </c>
      <c r="R7" s="22">
        <v>17883597</v>
      </c>
      <c r="S7" s="22">
        <v>5034857</v>
      </c>
      <c r="T7" s="22">
        <v>6377207</v>
      </c>
      <c r="U7" s="22">
        <v>5525818</v>
      </c>
      <c r="V7" s="22">
        <v>16937882</v>
      </c>
      <c r="W7" s="22">
        <v>67203852</v>
      </c>
      <c r="X7" s="22">
        <v>65124644</v>
      </c>
      <c r="Y7" s="22">
        <v>2079208</v>
      </c>
      <c r="Z7" s="23">
        <v>3.1926592949974513</v>
      </c>
      <c r="AA7" s="20">
        <v>65124644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3185352</v>
      </c>
      <c r="D13" s="20"/>
      <c r="E13" s="21">
        <v>3066061</v>
      </c>
      <c r="F13" s="22">
        <v>3066061</v>
      </c>
      <c r="G13" s="22">
        <v>336296</v>
      </c>
      <c r="H13" s="22">
        <v>356079</v>
      </c>
      <c r="I13" s="22">
        <v>374786</v>
      </c>
      <c r="J13" s="22">
        <v>1067161</v>
      </c>
      <c r="K13" s="22">
        <v>567449</v>
      </c>
      <c r="L13" s="22">
        <v>575895</v>
      </c>
      <c r="M13" s="22">
        <v>593728</v>
      </c>
      <c r="N13" s="22">
        <v>1737072</v>
      </c>
      <c r="O13" s="22">
        <v>575499</v>
      </c>
      <c r="P13" s="22">
        <v>607465</v>
      </c>
      <c r="Q13" s="22">
        <v>610984</v>
      </c>
      <c r="R13" s="22">
        <v>1793948</v>
      </c>
      <c r="S13" s="22">
        <v>563698</v>
      </c>
      <c r="T13" s="22">
        <v>607295</v>
      </c>
      <c r="U13" s="22">
        <v>601567</v>
      </c>
      <c r="V13" s="22">
        <v>1772560</v>
      </c>
      <c r="W13" s="22">
        <v>6370741</v>
      </c>
      <c r="X13" s="22">
        <v>3066061</v>
      </c>
      <c r="Y13" s="22">
        <v>3304680</v>
      </c>
      <c r="Z13" s="23">
        <v>107.78259140962949</v>
      </c>
      <c r="AA13" s="20">
        <v>3066061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270096</v>
      </c>
      <c r="D20" s="20"/>
      <c r="E20" s="21"/>
      <c r="F20" s="22"/>
      <c r="G20" s="22"/>
      <c r="H20" s="22"/>
      <c r="I20" s="22"/>
      <c r="J20" s="22"/>
      <c r="K20" s="22">
        <v>172948</v>
      </c>
      <c r="L20" s="22"/>
      <c r="M20" s="22"/>
      <c r="N20" s="22">
        <v>172948</v>
      </c>
      <c r="O20" s="22"/>
      <c r="P20" s="22"/>
      <c r="Q20" s="22"/>
      <c r="R20" s="22"/>
      <c r="S20" s="22"/>
      <c r="T20" s="22"/>
      <c r="U20" s="22"/>
      <c r="V20" s="22"/>
      <c r="W20" s="22">
        <v>172948</v>
      </c>
      <c r="X20" s="22"/>
      <c r="Y20" s="22">
        <v>172948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39820308</v>
      </c>
      <c r="D26" s="20"/>
      <c r="E26" s="21">
        <v>14483079</v>
      </c>
      <c r="F26" s="22">
        <v>14483079</v>
      </c>
      <c r="G26" s="22">
        <v>5741906</v>
      </c>
      <c r="H26" s="22"/>
      <c r="I26" s="22"/>
      <c r="J26" s="22">
        <v>5741906</v>
      </c>
      <c r="K26" s="22"/>
      <c r="L26" s="22"/>
      <c r="M26" s="22">
        <v>4994940</v>
      </c>
      <c r="N26" s="22">
        <v>4994940</v>
      </c>
      <c r="O26" s="22"/>
      <c r="P26" s="22"/>
      <c r="Q26" s="22">
        <v>3746233</v>
      </c>
      <c r="R26" s="22">
        <v>3746233</v>
      </c>
      <c r="S26" s="22"/>
      <c r="T26" s="22"/>
      <c r="U26" s="22">
        <v>909541</v>
      </c>
      <c r="V26" s="22">
        <v>909541</v>
      </c>
      <c r="W26" s="22">
        <v>15392620</v>
      </c>
      <c r="X26" s="22">
        <v>14483079</v>
      </c>
      <c r="Y26" s="22">
        <v>909541</v>
      </c>
      <c r="Z26" s="23">
        <v>6.2800251244918295</v>
      </c>
      <c r="AA26" s="20">
        <v>14483079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1760</v>
      </c>
      <c r="H31" s="22"/>
      <c r="I31" s="22"/>
      <c r="J31" s="22">
        <v>1760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1760</v>
      </c>
      <c r="X31" s="22"/>
      <c r="Y31" s="22">
        <v>1760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102613921</v>
      </c>
      <c r="D33" s="29">
        <f t="shared" ref="D33:Y33" si="0">SUM(D6:D32)</f>
        <v>0</v>
      </c>
      <c r="E33" s="30">
        <f t="shared" si="0"/>
        <v>82673784</v>
      </c>
      <c r="F33" s="31">
        <f t="shared" si="0"/>
        <v>82673784</v>
      </c>
      <c r="G33" s="31">
        <f t="shared" si="0"/>
        <v>11522004</v>
      </c>
      <c r="H33" s="31">
        <f t="shared" si="0"/>
        <v>8094910</v>
      </c>
      <c r="I33" s="31">
        <f t="shared" si="0"/>
        <v>5618869</v>
      </c>
      <c r="J33" s="31">
        <f t="shared" si="0"/>
        <v>25235783</v>
      </c>
      <c r="K33" s="31">
        <f t="shared" si="0"/>
        <v>4469904</v>
      </c>
      <c r="L33" s="31">
        <f t="shared" si="0"/>
        <v>5762940</v>
      </c>
      <c r="M33" s="31">
        <f t="shared" si="0"/>
        <v>10629533</v>
      </c>
      <c r="N33" s="31">
        <f t="shared" si="0"/>
        <v>20862377</v>
      </c>
      <c r="O33" s="31">
        <f t="shared" si="0"/>
        <v>6917335</v>
      </c>
      <c r="P33" s="31">
        <f t="shared" si="0"/>
        <v>6637307</v>
      </c>
      <c r="Q33" s="31">
        <f t="shared" si="0"/>
        <v>9869136</v>
      </c>
      <c r="R33" s="31">
        <f t="shared" si="0"/>
        <v>23423778</v>
      </c>
      <c r="S33" s="31">
        <f t="shared" si="0"/>
        <v>5598555</v>
      </c>
      <c r="T33" s="31">
        <f t="shared" si="0"/>
        <v>6984502</v>
      </c>
      <c r="U33" s="31">
        <f t="shared" si="0"/>
        <v>7036926</v>
      </c>
      <c r="V33" s="31">
        <f t="shared" si="0"/>
        <v>19619983</v>
      </c>
      <c r="W33" s="31">
        <f t="shared" si="0"/>
        <v>89141921</v>
      </c>
      <c r="X33" s="31">
        <f t="shared" si="0"/>
        <v>82673784</v>
      </c>
      <c r="Y33" s="31">
        <f t="shared" si="0"/>
        <v>6468137</v>
      </c>
      <c r="Z33" s="32">
        <f>+IF(X33&lt;&gt;0,+(Y33/X33)*100,0)</f>
        <v>7.8236856800941874</v>
      </c>
      <c r="AA33" s="29">
        <f>SUM(AA6:AA32)</f>
        <v>82673784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11763376</v>
      </c>
      <c r="D35" s="20"/>
      <c r="E35" s="21">
        <v>10437127</v>
      </c>
      <c r="F35" s="22">
        <v>10437127</v>
      </c>
      <c r="G35" s="22">
        <v>1060841</v>
      </c>
      <c r="H35" s="22">
        <v>1028142</v>
      </c>
      <c r="I35" s="22">
        <v>1135975</v>
      </c>
      <c r="J35" s="22">
        <v>3224958</v>
      </c>
      <c r="K35" s="22">
        <v>1065548</v>
      </c>
      <c r="L35" s="22">
        <v>1092805</v>
      </c>
      <c r="M35" s="22">
        <v>1689601</v>
      </c>
      <c r="N35" s="22">
        <v>3847954</v>
      </c>
      <c r="O35" s="22">
        <v>1207321</v>
      </c>
      <c r="P35" s="22">
        <v>1160716</v>
      </c>
      <c r="Q35" s="22">
        <v>1119918</v>
      </c>
      <c r="R35" s="22">
        <v>3487955</v>
      </c>
      <c r="S35" s="22">
        <v>1134547</v>
      </c>
      <c r="T35" s="22">
        <v>1239484</v>
      </c>
      <c r="U35" s="22">
        <v>1372323</v>
      </c>
      <c r="V35" s="22">
        <v>3746354</v>
      </c>
      <c r="W35" s="22">
        <v>14307221</v>
      </c>
      <c r="X35" s="22">
        <v>10437127</v>
      </c>
      <c r="Y35" s="22">
        <v>3870094</v>
      </c>
      <c r="Z35" s="23">
        <v>37.080070023101186</v>
      </c>
      <c r="AA35" s="20">
        <v>10437127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25517697</v>
      </c>
      <c r="D38" s="20"/>
      <c r="E38" s="21">
        <v>19615000</v>
      </c>
      <c r="F38" s="22">
        <v>20065694</v>
      </c>
      <c r="G38" s="22">
        <v>3699420</v>
      </c>
      <c r="H38" s="22">
        <v>1815503</v>
      </c>
      <c r="I38" s="22">
        <v>1960793</v>
      </c>
      <c r="J38" s="22">
        <v>7475716</v>
      </c>
      <c r="K38" s="22">
        <v>2208826</v>
      </c>
      <c r="L38" s="22">
        <v>4100302</v>
      </c>
      <c r="M38" s="22">
        <v>-2098544</v>
      </c>
      <c r="N38" s="22">
        <v>4210584</v>
      </c>
      <c r="O38" s="22">
        <v>2322685</v>
      </c>
      <c r="P38" s="22">
        <v>1816284</v>
      </c>
      <c r="Q38" s="22">
        <v>2349225</v>
      </c>
      <c r="R38" s="22">
        <v>6488194</v>
      </c>
      <c r="S38" s="22">
        <v>1805954</v>
      </c>
      <c r="T38" s="22">
        <v>2595773</v>
      </c>
      <c r="U38" s="22">
        <v>2812782</v>
      </c>
      <c r="V38" s="22">
        <v>7214509</v>
      </c>
      <c r="W38" s="22">
        <v>25389003</v>
      </c>
      <c r="X38" s="22">
        <v>20065694</v>
      </c>
      <c r="Y38" s="22">
        <v>5323309</v>
      </c>
      <c r="Z38" s="23">
        <v>26.529403867117679</v>
      </c>
      <c r="AA38" s="20">
        <v>20065694</v>
      </c>
    </row>
    <row r="39" spans="1:27" x14ac:dyDescent="0.25">
      <c r="A39" s="19" t="s">
        <v>65</v>
      </c>
      <c r="B39" s="15" t="s">
        <v>32</v>
      </c>
      <c r="C39" s="20">
        <v>29045167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14293960</v>
      </c>
      <c r="D40" s="20"/>
      <c r="E40" s="21">
        <v>15010634</v>
      </c>
      <c r="F40" s="22">
        <v>15010634</v>
      </c>
      <c r="G40" s="22">
        <v>870290</v>
      </c>
      <c r="H40" s="22">
        <v>993963</v>
      </c>
      <c r="I40" s="22">
        <v>855348</v>
      </c>
      <c r="J40" s="22">
        <v>2719601</v>
      </c>
      <c r="K40" s="22">
        <v>883815</v>
      </c>
      <c r="L40" s="22">
        <v>855412</v>
      </c>
      <c r="M40" s="22">
        <v>883878</v>
      </c>
      <c r="N40" s="22">
        <v>2623105</v>
      </c>
      <c r="O40" s="22">
        <v>883878</v>
      </c>
      <c r="P40" s="22">
        <v>816560</v>
      </c>
      <c r="Q40" s="22">
        <v>794236</v>
      </c>
      <c r="R40" s="22">
        <v>2494674</v>
      </c>
      <c r="S40" s="22">
        <v>862070</v>
      </c>
      <c r="T40" s="22">
        <v>890760</v>
      </c>
      <c r="U40" s="22">
        <v>862360</v>
      </c>
      <c r="V40" s="22">
        <v>2615190</v>
      </c>
      <c r="W40" s="22">
        <v>10452570</v>
      </c>
      <c r="X40" s="22">
        <v>15010634</v>
      </c>
      <c r="Y40" s="22">
        <v>-4558064</v>
      </c>
      <c r="Z40" s="23">
        <v>-30.365566171288965</v>
      </c>
      <c r="AA40" s="20">
        <v>15010634</v>
      </c>
    </row>
    <row r="41" spans="1:27" x14ac:dyDescent="0.25">
      <c r="A41" s="19" t="s">
        <v>40</v>
      </c>
      <c r="B41" s="15" t="s">
        <v>32</v>
      </c>
      <c r="C41" s="20">
        <v>183514</v>
      </c>
      <c r="D41" s="20"/>
      <c r="E41" s="21">
        <v>88655</v>
      </c>
      <c r="F41" s="22">
        <v>88655</v>
      </c>
      <c r="G41" s="22"/>
      <c r="H41" s="22"/>
      <c r="I41" s="22">
        <v>58735</v>
      </c>
      <c r="J41" s="22">
        <v>58735</v>
      </c>
      <c r="K41" s="22"/>
      <c r="L41" s="22"/>
      <c r="M41" s="22"/>
      <c r="N41" s="22"/>
      <c r="O41" s="22"/>
      <c r="P41" s="22"/>
      <c r="Q41" s="22">
        <v>29920</v>
      </c>
      <c r="R41" s="22">
        <v>29920</v>
      </c>
      <c r="S41" s="22"/>
      <c r="T41" s="22"/>
      <c r="U41" s="22"/>
      <c r="V41" s="22"/>
      <c r="W41" s="22">
        <v>88655</v>
      </c>
      <c r="X41" s="22">
        <v>88655</v>
      </c>
      <c r="Y41" s="22"/>
      <c r="Z41" s="23"/>
      <c r="AA41" s="20">
        <v>88655</v>
      </c>
    </row>
    <row r="42" spans="1:27" x14ac:dyDescent="0.25">
      <c r="A42" s="19" t="s">
        <v>67</v>
      </c>
      <c r="B42" s="15" t="s">
        <v>32</v>
      </c>
      <c r="C42" s="20">
        <v>13382262</v>
      </c>
      <c r="D42" s="20"/>
      <c r="E42" s="21">
        <v>19305000</v>
      </c>
      <c r="F42" s="22">
        <v>16999163</v>
      </c>
      <c r="G42" s="22">
        <v>279037</v>
      </c>
      <c r="H42" s="22">
        <v>144556</v>
      </c>
      <c r="I42" s="22">
        <v>944837</v>
      </c>
      <c r="J42" s="22">
        <v>1368430</v>
      </c>
      <c r="K42" s="22">
        <v>800331</v>
      </c>
      <c r="L42" s="22">
        <v>247648</v>
      </c>
      <c r="M42" s="22">
        <v>5025097</v>
      </c>
      <c r="N42" s="22">
        <v>6073076</v>
      </c>
      <c r="O42" s="22">
        <v>1386617</v>
      </c>
      <c r="P42" s="22">
        <v>1535746</v>
      </c>
      <c r="Q42" s="22">
        <v>1191992</v>
      </c>
      <c r="R42" s="22">
        <v>4114355</v>
      </c>
      <c r="S42" s="22">
        <v>1312107</v>
      </c>
      <c r="T42" s="22">
        <v>233736</v>
      </c>
      <c r="U42" s="22">
        <v>1232654</v>
      </c>
      <c r="V42" s="22">
        <v>2778497</v>
      </c>
      <c r="W42" s="22">
        <v>14334358</v>
      </c>
      <c r="X42" s="22">
        <v>16999163</v>
      </c>
      <c r="Y42" s="22">
        <v>-2664805</v>
      </c>
      <c r="Z42" s="23">
        <v>-15.676095346576771</v>
      </c>
      <c r="AA42" s="20">
        <v>16999163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18249880</v>
      </c>
      <c r="F44" s="22">
        <v>18249880</v>
      </c>
      <c r="G44" s="22"/>
      <c r="H44" s="22"/>
      <c r="I44" s="22">
        <v>2130431</v>
      </c>
      <c r="J44" s="22">
        <v>2130431</v>
      </c>
      <c r="K44" s="22">
        <v>-12547</v>
      </c>
      <c r="L44" s="22"/>
      <c r="M44" s="22"/>
      <c r="N44" s="22">
        <v>-12547</v>
      </c>
      <c r="O44" s="22"/>
      <c r="P44" s="22"/>
      <c r="Q44" s="22">
        <v>1104413</v>
      </c>
      <c r="R44" s="22">
        <v>1104413</v>
      </c>
      <c r="S44" s="22">
        <v>-24572</v>
      </c>
      <c r="T44" s="22">
        <v>-230451</v>
      </c>
      <c r="U44" s="22">
        <v>170304</v>
      </c>
      <c r="V44" s="22">
        <v>-84719</v>
      </c>
      <c r="W44" s="22">
        <v>3137578</v>
      </c>
      <c r="X44" s="22">
        <v>18249880</v>
      </c>
      <c r="Y44" s="22">
        <v>-15112302</v>
      </c>
      <c r="Z44" s="23">
        <v>-82.807678735421817</v>
      </c>
      <c r="AA44" s="20">
        <v>18249880</v>
      </c>
    </row>
    <row r="45" spans="1:27" x14ac:dyDescent="0.25">
      <c r="A45" s="19" t="s">
        <v>70</v>
      </c>
      <c r="B45" s="15" t="s">
        <v>32</v>
      </c>
      <c r="C45" s="20">
        <v>6482653</v>
      </c>
      <c r="D45" s="20"/>
      <c r="E45" s="21">
        <v>8054440</v>
      </c>
      <c r="F45" s="22">
        <v>9909583</v>
      </c>
      <c r="G45" s="22">
        <v>358860</v>
      </c>
      <c r="H45" s="22">
        <v>162579</v>
      </c>
      <c r="I45" s="22">
        <v>542161</v>
      </c>
      <c r="J45" s="22">
        <v>1063600</v>
      </c>
      <c r="K45" s="22">
        <v>650517</v>
      </c>
      <c r="L45" s="22">
        <v>768707</v>
      </c>
      <c r="M45" s="22">
        <v>252671</v>
      </c>
      <c r="N45" s="22">
        <v>1671895</v>
      </c>
      <c r="O45" s="22">
        <v>813996</v>
      </c>
      <c r="P45" s="22">
        <v>268734</v>
      </c>
      <c r="Q45" s="22">
        <v>706594</v>
      </c>
      <c r="R45" s="22">
        <v>1789324</v>
      </c>
      <c r="S45" s="22">
        <v>269879</v>
      </c>
      <c r="T45" s="22">
        <v>5379624</v>
      </c>
      <c r="U45" s="22">
        <v>641658</v>
      </c>
      <c r="V45" s="22">
        <v>6291161</v>
      </c>
      <c r="W45" s="22">
        <v>10815980</v>
      </c>
      <c r="X45" s="22">
        <v>9909583</v>
      </c>
      <c r="Y45" s="22">
        <v>906397</v>
      </c>
      <c r="Z45" s="23">
        <v>9.1466714593338594</v>
      </c>
      <c r="AA45" s="20">
        <v>9909583</v>
      </c>
    </row>
    <row r="46" spans="1:27" x14ac:dyDescent="0.25">
      <c r="A46" s="19" t="s">
        <v>71</v>
      </c>
      <c r="B46" s="15" t="s">
        <v>32</v>
      </c>
      <c r="C46" s="20">
        <v>71171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>
        <v>122007</v>
      </c>
      <c r="Q46" s="22"/>
      <c r="R46" s="22">
        <v>122007</v>
      </c>
      <c r="S46" s="22"/>
      <c r="T46" s="22"/>
      <c r="U46" s="22"/>
      <c r="V46" s="22"/>
      <c r="W46" s="22">
        <v>122007</v>
      </c>
      <c r="X46" s="22"/>
      <c r="Y46" s="22">
        <v>122007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10750</v>
      </c>
      <c r="H47" s="22"/>
      <c r="I47" s="22"/>
      <c r="J47" s="22">
        <v>10750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10750</v>
      </c>
      <c r="X47" s="22"/>
      <c r="Y47" s="22">
        <v>10750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100739800</v>
      </c>
      <c r="D48" s="29">
        <f t="shared" ref="D48:Y48" si="1">SUM(D35:D47)</f>
        <v>0</v>
      </c>
      <c r="E48" s="30">
        <f t="shared" si="1"/>
        <v>90760736</v>
      </c>
      <c r="F48" s="31">
        <f t="shared" si="1"/>
        <v>90760736</v>
      </c>
      <c r="G48" s="31">
        <f t="shared" si="1"/>
        <v>6279198</v>
      </c>
      <c r="H48" s="31">
        <f t="shared" si="1"/>
        <v>4144743</v>
      </c>
      <c r="I48" s="31">
        <f t="shared" si="1"/>
        <v>7628280</v>
      </c>
      <c r="J48" s="31">
        <f t="shared" si="1"/>
        <v>18052221</v>
      </c>
      <c r="K48" s="31">
        <f t="shared" si="1"/>
        <v>5596490</v>
      </c>
      <c r="L48" s="31">
        <f t="shared" si="1"/>
        <v>7064874</v>
      </c>
      <c r="M48" s="31">
        <f t="shared" si="1"/>
        <v>5752703</v>
      </c>
      <c r="N48" s="31">
        <f t="shared" si="1"/>
        <v>18414067</v>
      </c>
      <c r="O48" s="31">
        <f t="shared" si="1"/>
        <v>6614497</v>
      </c>
      <c r="P48" s="31">
        <f t="shared" si="1"/>
        <v>5720047</v>
      </c>
      <c r="Q48" s="31">
        <f t="shared" si="1"/>
        <v>7296298</v>
      </c>
      <c r="R48" s="31">
        <f t="shared" si="1"/>
        <v>19630842</v>
      </c>
      <c r="S48" s="31">
        <f t="shared" si="1"/>
        <v>5359985</v>
      </c>
      <c r="T48" s="31">
        <f t="shared" si="1"/>
        <v>10108926</v>
      </c>
      <c r="U48" s="31">
        <f t="shared" si="1"/>
        <v>7092081</v>
      </c>
      <c r="V48" s="31">
        <f t="shared" si="1"/>
        <v>22560992</v>
      </c>
      <c r="W48" s="31">
        <f t="shared" si="1"/>
        <v>78658122</v>
      </c>
      <c r="X48" s="31">
        <f t="shared" si="1"/>
        <v>90760736</v>
      </c>
      <c r="Y48" s="31">
        <f t="shared" si="1"/>
        <v>-12102614</v>
      </c>
      <c r="Z48" s="32">
        <f>+IF(X48&lt;&gt;0,+(Y48/X48)*100,0)</f>
        <v>-13.334636246228765</v>
      </c>
      <c r="AA48" s="29">
        <f>SUM(AA35:AA47)</f>
        <v>90760736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1874121</v>
      </c>
      <c r="D49" s="39">
        <f t="shared" si="2"/>
        <v>0</v>
      </c>
      <c r="E49" s="40">
        <f t="shared" si="2"/>
        <v>-8086952</v>
      </c>
      <c r="F49" s="41">
        <f t="shared" si="2"/>
        <v>-8086952</v>
      </c>
      <c r="G49" s="41">
        <f t="shared" si="2"/>
        <v>5242806</v>
      </c>
      <c r="H49" s="41">
        <f t="shared" si="2"/>
        <v>3950167</v>
      </c>
      <c r="I49" s="41">
        <f t="shared" si="2"/>
        <v>-2009411</v>
      </c>
      <c r="J49" s="41">
        <f t="shared" si="2"/>
        <v>7183562</v>
      </c>
      <c r="K49" s="41">
        <f t="shared" si="2"/>
        <v>-1126586</v>
      </c>
      <c r="L49" s="41">
        <f t="shared" si="2"/>
        <v>-1301934</v>
      </c>
      <c r="M49" s="41">
        <f t="shared" si="2"/>
        <v>4876830</v>
      </c>
      <c r="N49" s="41">
        <f t="shared" si="2"/>
        <v>2448310</v>
      </c>
      <c r="O49" s="41">
        <f t="shared" si="2"/>
        <v>302838</v>
      </c>
      <c r="P49" s="41">
        <f t="shared" si="2"/>
        <v>917260</v>
      </c>
      <c r="Q49" s="41">
        <f t="shared" si="2"/>
        <v>2572838</v>
      </c>
      <c r="R49" s="41">
        <f t="shared" si="2"/>
        <v>3792936</v>
      </c>
      <c r="S49" s="41">
        <f t="shared" si="2"/>
        <v>238570</v>
      </c>
      <c r="T49" s="41">
        <f t="shared" si="2"/>
        <v>-3124424</v>
      </c>
      <c r="U49" s="41">
        <f t="shared" si="2"/>
        <v>-55155</v>
      </c>
      <c r="V49" s="41">
        <f t="shared" si="2"/>
        <v>-2941009</v>
      </c>
      <c r="W49" s="41">
        <f t="shared" si="2"/>
        <v>10483799</v>
      </c>
      <c r="X49" s="41">
        <f t="shared" si="2"/>
        <v>-8086952</v>
      </c>
      <c r="Y49" s="41">
        <f t="shared" si="2"/>
        <v>18570751</v>
      </c>
      <c r="Z49" s="42">
        <f>+IF(X49&lt;&gt;0,+(Y49/X49)*100,0)</f>
        <v>-229.6384472171963</v>
      </c>
      <c r="AA49" s="39">
        <f>+AA33-AA48</f>
        <v>-8086952</v>
      </c>
    </row>
    <row r="50" spans="1:27" x14ac:dyDescent="0.25">
      <c r="A50" s="43" t="s">
        <v>75</v>
      </c>
      <c r="B50" s="15" t="s">
        <v>32</v>
      </c>
      <c r="C50" s="20">
        <v>12926979</v>
      </c>
      <c r="D50" s="20"/>
      <c r="E50" s="21">
        <v>6987483</v>
      </c>
      <c r="F50" s="22">
        <v>20003769</v>
      </c>
      <c r="G50" s="22"/>
      <c r="H50" s="22">
        <v>13590098</v>
      </c>
      <c r="I50" s="22"/>
      <c r="J50" s="22">
        <v>13590098</v>
      </c>
      <c r="K50" s="22">
        <v>5636509</v>
      </c>
      <c r="L50" s="22"/>
      <c r="M50" s="22">
        <v>5396317</v>
      </c>
      <c r="N50" s="22">
        <v>11032826</v>
      </c>
      <c r="O50" s="22">
        <v>3022440</v>
      </c>
      <c r="P50" s="22">
        <v>3549741</v>
      </c>
      <c r="Q50" s="22">
        <v>1882584</v>
      </c>
      <c r="R50" s="22">
        <v>8454765</v>
      </c>
      <c r="S50" s="22">
        <v>1067580</v>
      </c>
      <c r="T50" s="22">
        <v>1840936</v>
      </c>
      <c r="U50" s="22">
        <v>6572651</v>
      </c>
      <c r="V50" s="22">
        <v>9481167</v>
      </c>
      <c r="W50" s="22">
        <v>42558856</v>
      </c>
      <c r="X50" s="22">
        <v>20003769</v>
      </c>
      <c r="Y50" s="22">
        <v>22555087</v>
      </c>
      <c r="Z50" s="23">
        <v>112.75418647355906</v>
      </c>
      <c r="AA50" s="20">
        <v>20003769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14801100</v>
      </c>
      <c r="D52" s="48">
        <f t="shared" si="3"/>
        <v>0</v>
      </c>
      <c r="E52" s="49">
        <f t="shared" si="3"/>
        <v>-1099469</v>
      </c>
      <c r="F52" s="50">
        <f t="shared" si="3"/>
        <v>11916817</v>
      </c>
      <c r="G52" s="50">
        <f t="shared" si="3"/>
        <v>5242806</v>
      </c>
      <c r="H52" s="50">
        <f t="shared" si="3"/>
        <v>17540265</v>
      </c>
      <c r="I52" s="50">
        <f t="shared" si="3"/>
        <v>-2009411</v>
      </c>
      <c r="J52" s="50">
        <f t="shared" si="3"/>
        <v>20773660</v>
      </c>
      <c r="K52" s="50">
        <f t="shared" si="3"/>
        <v>4509923</v>
      </c>
      <c r="L52" s="50">
        <f t="shared" si="3"/>
        <v>-1301934</v>
      </c>
      <c r="M52" s="50">
        <f t="shared" si="3"/>
        <v>10273147</v>
      </c>
      <c r="N52" s="50">
        <f t="shared" si="3"/>
        <v>13481136</v>
      </c>
      <c r="O52" s="50">
        <f t="shared" si="3"/>
        <v>3325278</v>
      </c>
      <c r="P52" s="50">
        <f t="shared" si="3"/>
        <v>4467001</v>
      </c>
      <c r="Q52" s="50">
        <f t="shared" si="3"/>
        <v>4455422</v>
      </c>
      <c r="R52" s="50">
        <f t="shared" si="3"/>
        <v>12247701</v>
      </c>
      <c r="S52" s="50">
        <f t="shared" si="3"/>
        <v>1306150</v>
      </c>
      <c r="T52" s="50">
        <f t="shared" si="3"/>
        <v>-1283488</v>
      </c>
      <c r="U52" s="50">
        <f t="shared" si="3"/>
        <v>6517496</v>
      </c>
      <c r="V52" s="50">
        <f t="shared" si="3"/>
        <v>6540158</v>
      </c>
      <c r="W52" s="50">
        <f t="shared" si="3"/>
        <v>53042655</v>
      </c>
      <c r="X52" s="50">
        <f t="shared" si="3"/>
        <v>11916817</v>
      </c>
      <c r="Y52" s="50">
        <f t="shared" si="3"/>
        <v>41125838</v>
      </c>
      <c r="Z52" s="51">
        <f>+IF(X52&lt;&gt;0,+(Y52/X52)*100,0)</f>
        <v>345.10757360795253</v>
      </c>
      <c r="AA52" s="48">
        <f>SUM(AA49:AA51)</f>
        <v>11916817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14801100</v>
      </c>
      <c r="D54" s="54">
        <f>+D52-D53</f>
        <v>0</v>
      </c>
      <c r="E54" s="55">
        <f t="shared" si="4"/>
        <v>-1099469</v>
      </c>
      <c r="F54" s="56">
        <f t="shared" si="4"/>
        <v>11916817</v>
      </c>
      <c r="G54" s="56">
        <f t="shared" si="4"/>
        <v>5242806</v>
      </c>
      <c r="H54" s="56">
        <f t="shared" si="4"/>
        <v>17540265</v>
      </c>
      <c r="I54" s="56">
        <f t="shared" si="4"/>
        <v>-2009411</v>
      </c>
      <c r="J54" s="56">
        <f t="shared" si="4"/>
        <v>20773660</v>
      </c>
      <c r="K54" s="56">
        <f t="shared" si="4"/>
        <v>4509923</v>
      </c>
      <c r="L54" s="56">
        <f t="shared" si="4"/>
        <v>-1301934</v>
      </c>
      <c r="M54" s="56">
        <f t="shared" si="4"/>
        <v>10273147</v>
      </c>
      <c r="N54" s="56">
        <f t="shared" si="4"/>
        <v>13481136</v>
      </c>
      <c r="O54" s="56">
        <f t="shared" si="4"/>
        <v>3325278</v>
      </c>
      <c r="P54" s="56">
        <f t="shared" si="4"/>
        <v>4467001</v>
      </c>
      <c r="Q54" s="56">
        <f t="shared" si="4"/>
        <v>4455422</v>
      </c>
      <c r="R54" s="56">
        <f t="shared" si="4"/>
        <v>12247701</v>
      </c>
      <c r="S54" s="56">
        <f t="shared" si="4"/>
        <v>1306150</v>
      </c>
      <c r="T54" s="56">
        <f t="shared" si="4"/>
        <v>-1283488</v>
      </c>
      <c r="U54" s="56">
        <f t="shared" si="4"/>
        <v>6517496</v>
      </c>
      <c r="V54" s="56">
        <f t="shared" si="4"/>
        <v>6540158</v>
      </c>
      <c r="W54" s="56">
        <f t="shared" si="4"/>
        <v>53042655</v>
      </c>
      <c r="X54" s="56">
        <f t="shared" si="4"/>
        <v>11916817</v>
      </c>
      <c r="Y54" s="56">
        <f t="shared" si="4"/>
        <v>41125838</v>
      </c>
      <c r="Z54" s="57">
        <f>+IF(X54&lt;&gt;0,+(Y54/X54)*100,0)</f>
        <v>345.10757360795253</v>
      </c>
      <c r="AA54" s="54">
        <f>+AA52-AA53</f>
        <v>11916817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14801100</v>
      </c>
      <c r="D57" s="48">
        <f>SUM(D54:D56)</f>
        <v>0</v>
      </c>
      <c r="E57" s="49">
        <f t="shared" si="5"/>
        <v>-1099469</v>
      </c>
      <c r="F57" s="50">
        <f t="shared" si="5"/>
        <v>11916817</v>
      </c>
      <c r="G57" s="50">
        <f t="shared" si="5"/>
        <v>5242806</v>
      </c>
      <c r="H57" s="50">
        <f t="shared" si="5"/>
        <v>17540265</v>
      </c>
      <c r="I57" s="50">
        <f t="shared" si="5"/>
        <v>-2009411</v>
      </c>
      <c r="J57" s="50">
        <f t="shared" si="5"/>
        <v>20773660</v>
      </c>
      <c r="K57" s="50">
        <f t="shared" si="5"/>
        <v>4509923</v>
      </c>
      <c r="L57" s="50">
        <f t="shared" si="5"/>
        <v>-1301934</v>
      </c>
      <c r="M57" s="50">
        <f t="shared" si="5"/>
        <v>10273147</v>
      </c>
      <c r="N57" s="50">
        <f t="shared" si="5"/>
        <v>13481136</v>
      </c>
      <c r="O57" s="50">
        <f t="shared" si="5"/>
        <v>3325278</v>
      </c>
      <c r="P57" s="50">
        <f t="shared" si="5"/>
        <v>4467001</v>
      </c>
      <c r="Q57" s="50">
        <f t="shared" si="5"/>
        <v>4455422</v>
      </c>
      <c r="R57" s="50">
        <f t="shared" si="5"/>
        <v>12247701</v>
      </c>
      <c r="S57" s="50">
        <f t="shared" si="5"/>
        <v>1306150</v>
      </c>
      <c r="T57" s="50">
        <f t="shared" si="5"/>
        <v>-1283488</v>
      </c>
      <c r="U57" s="50">
        <f t="shared" si="5"/>
        <v>6517496</v>
      </c>
      <c r="V57" s="50">
        <f t="shared" si="5"/>
        <v>6540158</v>
      </c>
      <c r="W57" s="50">
        <f t="shared" si="5"/>
        <v>53042655</v>
      </c>
      <c r="X57" s="50">
        <f t="shared" si="5"/>
        <v>11916817</v>
      </c>
      <c r="Y57" s="50">
        <f t="shared" si="5"/>
        <v>41125838</v>
      </c>
      <c r="Z57" s="51">
        <f>+IF(X57&lt;&gt;0,+(Y57/X57)*100,0)</f>
        <v>345.10757360795253</v>
      </c>
      <c r="AA57" s="48">
        <f>SUM(AA54:AA56)</f>
        <v>11916817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14801100</v>
      </c>
      <c r="D60" s="65">
        <f>SUM(D57:D59)</f>
        <v>0</v>
      </c>
      <c r="E60" s="66">
        <f t="shared" si="6"/>
        <v>-1099469</v>
      </c>
      <c r="F60" s="67">
        <f t="shared" si="6"/>
        <v>11916817</v>
      </c>
      <c r="G60" s="67">
        <f t="shared" si="6"/>
        <v>5242806</v>
      </c>
      <c r="H60" s="67">
        <f t="shared" si="6"/>
        <v>17540265</v>
      </c>
      <c r="I60" s="67">
        <f t="shared" si="6"/>
        <v>-2009411</v>
      </c>
      <c r="J60" s="67">
        <f t="shared" si="6"/>
        <v>20773660</v>
      </c>
      <c r="K60" s="67">
        <f t="shared" si="6"/>
        <v>4509923</v>
      </c>
      <c r="L60" s="67">
        <f t="shared" si="6"/>
        <v>-1301934</v>
      </c>
      <c r="M60" s="67">
        <f t="shared" si="6"/>
        <v>10273147</v>
      </c>
      <c r="N60" s="67">
        <f t="shared" si="6"/>
        <v>13481136</v>
      </c>
      <c r="O60" s="67">
        <f t="shared" si="6"/>
        <v>3325278</v>
      </c>
      <c r="P60" s="67">
        <f t="shared" si="6"/>
        <v>4467001</v>
      </c>
      <c r="Q60" s="67">
        <f t="shared" si="6"/>
        <v>4455422</v>
      </c>
      <c r="R60" s="67">
        <f t="shared" si="6"/>
        <v>12247701</v>
      </c>
      <c r="S60" s="67">
        <f t="shared" si="6"/>
        <v>1306150</v>
      </c>
      <c r="T60" s="67">
        <f t="shared" si="6"/>
        <v>-1283488</v>
      </c>
      <c r="U60" s="67">
        <f t="shared" si="6"/>
        <v>6517496</v>
      </c>
      <c r="V60" s="67">
        <f t="shared" si="6"/>
        <v>6540158</v>
      </c>
      <c r="W60" s="67">
        <f t="shared" si="6"/>
        <v>53042655</v>
      </c>
      <c r="X60" s="67">
        <f t="shared" si="6"/>
        <v>11916817</v>
      </c>
      <c r="Y60" s="67">
        <f t="shared" si="6"/>
        <v>41125838</v>
      </c>
      <c r="Z60" s="68">
        <f>+IF(X60&lt;&gt;0,+(Y60/X60)*100,0)</f>
        <v>345.10757360795253</v>
      </c>
      <c r="AA60" s="65">
        <f>SUM(AA57:AA59)</f>
        <v>11916817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21143353</v>
      </c>
      <c r="D7" s="20"/>
      <c r="E7" s="21">
        <v>20444334</v>
      </c>
      <c r="F7" s="22">
        <v>20444334</v>
      </c>
      <c r="G7" s="22">
        <v>-4129</v>
      </c>
      <c r="H7" s="22">
        <v>162030</v>
      </c>
      <c r="I7" s="22">
        <v>4738741</v>
      </c>
      <c r="J7" s="22">
        <v>4896642</v>
      </c>
      <c r="K7" s="22">
        <v>2173665</v>
      </c>
      <c r="L7" s="22">
        <v>1578287</v>
      </c>
      <c r="M7" s="22"/>
      <c r="N7" s="22">
        <v>3751952</v>
      </c>
      <c r="O7" s="22">
        <v>1756899</v>
      </c>
      <c r="P7" s="22">
        <v>1537534</v>
      </c>
      <c r="Q7" s="22">
        <v>1657012</v>
      </c>
      <c r="R7" s="22">
        <v>4951445</v>
      </c>
      <c r="S7" s="22">
        <v>1625880</v>
      </c>
      <c r="T7" s="22">
        <v>1550144</v>
      </c>
      <c r="U7" s="22">
        <v>3022815</v>
      </c>
      <c r="V7" s="22">
        <v>6198839</v>
      </c>
      <c r="W7" s="22">
        <v>19798878</v>
      </c>
      <c r="X7" s="22">
        <v>20444334</v>
      </c>
      <c r="Y7" s="22">
        <v>-645456</v>
      </c>
      <c r="Z7" s="23">
        <v>-3.1571387945432705</v>
      </c>
      <c r="AA7" s="20">
        <v>20444334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3629816</v>
      </c>
      <c r="F8" s="22">
        <v>3629816</v>
      </c>
      <c r="G8" s="22">
        <v>99</v>
      </c>
      <c r="H8" s="22">
        <v>259934</v>
      </c>
      <c r="I8" s="22">
        <v>841034</v>
      </c>
      <c r="J8" s="22">
        <v>1101067</v>
      </c>
      <c r="K8" s="22">
        <v>262583</v>
      </c>
      <c r="L8" s="22">
        <v>277144</v>
      </c>
      <c r="M8" s="22"/>
      <c r="N8" s="22">
        <v>539727</v>
      </c>
      <c r="O8" s="22">
        <v>277844</v>
      </c>
      <c r="P8" s="22">
        <v>277844</v>
      </c>
      <c r="Q8" s="22">
        <v>271287</v>
      </c>
      <c r="R8" s="22">
        <v>826975</v>
      </c>
      <c r="S8" s="22">
        <v>276834</v>
      </c>
      <c r="T8" s="22">
        <v>275417</v>
      </c>
      <c r="U8" s="22">
        <v>825452</v>
      </c>
      <c r="V8" s="22">
        <v>1377703</v>
      </c>
      <c r="W8" s="22">
        <v>3845472</v>
      </c>
      <c r="X8" s="22">
        <v>3629816</v>
      </c>
      <c r="Y8" s="22">
        <v>215656</v>
      </c>
      <c r="Z8" s="23">
        <v>5.9412377927696607</v>
      </c>
      <c r="AA8" s="20">
        <v>3629816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7102154</v>
      </c>
      <c r="F13" s="22">
        <v>7768712</v>
      </c>
      <c r="G13" s="22"/>
      <c r="H13" s="22">
        <v>631425</v>
      </c>
      <c r="I13" s="22">
        <v>1246149</v>
      </c>
      <c r="J13" s="22">
        <v>1877574</v>
      </c>
      <c r="K13" s="22">
        <v>641241</v>
      </c>
      <c r="L13" s="22">
        <v>642805</v>
      </c>
      <c r="M13" s="22"/>
      <c r="N13" s="22">
        <v>1284046</v>
      </c>
      <c r="O13" s="22">
        <v>673731</v>
      </c>
      <c r="P13" s="22">
        <v>690238</v>
      </c>
      <c r="Q13" s="22">
        <v>690583</v>
      </c>
      <c r="R13" s="22">
        <v>2054552</v>
      </c>
      <c r="S13" s="22">
        <v>704683</v>
      </c>
      <c r="T13" s="22">
        <v>718928</v>
      </c>
      <c r="U13" s="22">
        <v>717370</v>
      </c>
      <c r="V13" s="22">
        <v>2140981</v>
      </c>
      <c r="W13" s="22">
        <v>7357153</v>
      </c>
      <c r="X13" s="22">
        <v>7768712</v>
      </c>
      <c r="Y13" s="22">
        <v>-411559</v>
      </c>
      <c r="Z13" s="23">
        <v>-5.2976477954131909</v>
      </c>
      <c r="AA13" s="20">
        <v>7768712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3200609</v>
      </c>
      <c r="D23" s="20"/>
      <c r="E23" s="21"/>
      <c r="F23" s="22"/>
      <c r="G23" s="22"/>
      <c r="H23" s="22"/>
      <c r="I23" s="22"/>
      <c r="J23" s="22"/>
      <c r="K23" s="22"/>
      <c r="L23" s="22">
        <v>546743</v>
      </c>
      <c r="M23" s="22"/>
      <c r="N23" s="22">
        <v>546743</v>
      </c>
      <c r="O23" s="22"/>
      <c r="P23" s="22">
        <v>161455</v>
      </c>
      <c r="Q23" s="22">
        <v>237789</v>
      </c>
      <c r="R23" s="22">
        <v>399244</v>
      </c>
      <c r="S23" s="22">
        <v>69735</v>
      </c>
      <c r="T23" s="22">
        <v>162859</v>
      </c>
      <c r="U23" s="22">
        <v>-1808451</v>
      </c>
      <c r="V23" s="22">
        <v>-1575857</v>
      </c>
      <c r="W23" s="22">
        <v>-629870</v>
      </c>
      <c r="X23" s="22"/>
      <c r="Y23" s="22">
        <v>-629870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4928666</v>
      </c>
      <c r="D26" s="20"/>
      <c r="E26" s="21">
        <v>18679707</v>
      </c>
      <c r="F26" s="22">
        <v>18679707</v>
      </c>
      <c r="G26" s="22">
        <v>7269791</v>
      </c>
      <c r="H26" s="22"/>
      <c r="I26" s="22"/>
      <c r="J26" s="22">
        <v>7269791</v>
      </c>
      <c r="K26" s="22"/>
      <c r="L26" s="22"/>
      <c r="M26" s="22"/>
      <c r="N26" s="22"/>
      <c r="O26" s="22"/>
      <c r="P26" s="22"/>
      <c r="Q26" s="22">
        <v>7548139</v>
      </c>
      <c r="R26" s="22">
        <v>7548139</v>
      </c>
      <c r="S26" s="22"/>
      <c r="T26" s="22"/>
      <c r="U26" s="22"/>
      <c r="V26" s="22"/>
      <c r="W26" s="22">
        <v>14817930</v>
      </c>
      <c r="X26" s="22">
        <v>18679707</v>
      </c>
      <c r="Y26" s="22">
        <v>-3861777</v>
      </c>
      <c r="Z26" s="23">
        <v>-20.673648681962732</v>
      </c>
      <c r="AA26" s="20">
        <v>18679707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29272628</v>
      </c>
      <c r="D33" s="29">
        <f t="shared" ref="D33:Y33" si="0">SUM(D6:D32)</f>
        <v>0</v>
      </c>
      <c r="E33" s="30">
        <f t="shared" si="0"/>
        <v>49856011</v>
      </c>
      <c r="F33" s="31">
        <f t="shared" si="0"/>
        <v>50522569</v>
      </c>
      <c r="G33" s="31">
        <f t="shared" si="0"/>
        <v>7265761</v>
      </c>
      <c r="H33" s="31">
        <f t="shared" si="0"/>
        <v>1053389</v>
      </c>
      <c r="I33" s="31">
        <f t="shared" si="0"/>
        <v>6825924</v>
      </c>
      <c r="J33" s="31">
        <f t="shared" si="0"/>
        <v>15145074</v>
      </c>
      <c r="K33" s="31">
        <f t="shared" si="0"/>
        <v>3077489</v>
      </c>
      <c r="L33" s="31">
        <f t="shared" si="0"/>
        <v>3044979</v>
      </c>
      <c r="M33" s="31">
        <f t="shared" si="0"/>
        <v>0</v>
      </c>
      <c r="N33" s="31">
        <f t="shared" si="0"/>
        <v>6122468</v>
      </c>
      <c r="O33" s="31">
        <f t="shared" si="0"/>
        <v>2708474</v>
      </c>
      <c r="P33" s="31">
        <f t="shared" si="0"/>
        <v>2667071</v>
      </c>
      <c r="Q33" s="31">
        <f t="shared" si="0"/>
        <v>10404810</v>
      </c>
      <c r="R33" s="31">
        <f t="shared" si="0"/>
        <v>15780355</v>
      </c>
      <c r="S33" s="31">
        <f t="shared" si="0"/>
        <v>2677132</v>
      </c>
      <c r="T33" s="31">
        <f t="shared" si="0"/>
        <v>2707348</v>
      </c>
      <c r="U33" s="31">
        <f t="shared" si="0"/>
        <v>2757186</v>
      </c>
      <c r="V33" s="31">
        <f t="shared" si="0"/>
        <v>8141666</v>
      </c>
      <c r="W33" s="31">
        <f t="shared" si="0"/>
        <v>45189563</v>
      </c>
      <c r="X33" s="31">
        <f t="shared" si="0"/>
        <v>50522569</v>
      </c>
      <c r="Y33" s="31">
        <f t="shared" si="0"/>
        <v>-5333006</v>
      </c>
      <c r="Z33" s="32">
        <f>+IF(X33&lt;&gt;0,+(Y33/X33)*100,0)</f>
        <v>-10.555690467759073</v>
      </c>
      <c r="AA33" s="29">
        <f>SUM(AA6:AA32)</f>
        <v>50522569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12232261</v>
      </c>
      <c r="D35" s="20"/>
      <c r="E35" s="21">
        <v>12423838</v>
      </c>
      <c r="F35" s="22">
        <v>12572732</v>
      </c>
      <c r="G35" s="22"/>
      <c r="H35" s="22">
        <v>2655639</v>
      </c>
      <c r="I35" s="22">
        <v>1406025</v>
      </c>
      <c r="J35" s="22">
        <v>4061664</v>
      </c>
      <c r="K35" s="22">
        <v>1138332</v>
      </c>
      <c r="L35" s="22">
        <v>1259318</v>
      </c>
      <c r="M35" s="22"/>
      <c r="N35" s="22">
        <v>2397650</v>
      </c>
      <c r="O35" s="22">
        <v>1260548</v>
      </c>
      <c r="P35" s="22">
        <v>1327778</v>
      </c>
      <c r="Q35" s="22">
        <v>1297043</v>
      </c>
      <c r="R35" s="22">
        <v>3885369</v>
      </c>
      <c r="S35" s="22">
        <v>1349500</v>
      </c>
      <c r="T35" s="22">
        <v>1270504</v>
      </c>
      <c r="U35" s="22">
        <v>-9774173</v>
      </c>
      <c r="V35" s="22">
        <v>-7154169</v>
      </c>
      <c r="W35" s="22">
        <v>3190514</v>
      </c>
      <c r="X35" s="22">
        <v>12572732</v>
      </c>
      <c r="Y35" s="22">
        <v>-9382218</v>
      </c>
      <c r="Z35" s="23">
        <v>-74.623542440895108</v>
      </c>
      <c r="AA35" s="20">
        <v>12572732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9959157</v>
      </c>
      <c r="D38" s="20"/>
      <c r="E38" s="21">
        <v>6665217</v>
      </c>
      <c r="F38" s="22">
        <v>5795841</v>
      </c>
      <c r="G38" s="22"/>
      <c r="H38" s="22">
        <v>58058</v>
      </c>
      <c r="I38" s="22">
        <v>1647950</v>
      </c>
      <c r="J38" s="22">
        <v>1706008</v>
      </c>
      <c r="K38" s="22">
        <v>1107859</v>
      </c>
      <c r="L38" s="22"/>
      <c r="M38" s="22"/>
      <c r="N38" s="22">
        <v>1107859</v>
      </c>
      <c r="O38" s="22">
        <v>516300</v>
      </c>
      <c r="P38" s="22">
        <v>1833820</v>
      </c>
      <c r="Q38" s="22">
        <v>26241</v>
      </c>
      <c r="R38" s="22">
        <v>2376361</v>
      </c>
      <c r="S38" s="22"/>
      <c r="T38" s="22">
        <v>2775836</v>
      </c>
      <c r="U38" s="22">
        <v>1384914</v>
      </c>
      <c r="V38" s="22">
        <v>4160750</v>
      </c>
      <c r="W38" s="22">
        <v>9350978</v>
      </c>
      <c r="X38" s="22">
        <v>5795841</v>
      </c>
      <c r="Y38" s="22">
        <v>3555137</v>
      </c>
      <c r="Z38" s="23">
        <v>61.339450133293859</v>
      </c>
      <c r="AA38" s="20">
        <v>5795841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-1208049</v>
      </c>
      <c r="F39" s="22">
        <v>5602796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5602796</v>
      </c>
      <c r="Y39" s="22">
        <v>-5602796</v>
      </c>
      <c r="Z39" s="23">
        <v>-100</v>
      </c>
      <c r="AA39" s="20">
        <v>5602796</v>
      </c>
    </row>
    <row r="40" spans="1:27" x14ac:dyDescent="0.25">
      <c r="A40" s="19" t="s">
        <v>66</v>
      </c>
      <c r="B40" s="15" t="s">
        <v>32</v>
      </c>
      <c r="C40" s="20">
        <v>5935893</v>
      </c>
      <c r="D40" s="20"/>
      <c r="E40" s="21">
        <v>1075225</v>
      </c>
      <c r="F40" s="22">
        <v>1075225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1075225</v>
      </c>
      <c r="Y40" s="22">
        <v>-1075225</v>
      </c>
      <c r="Z40" s="23">
        <v>-100</v>
      </c>
      <c r="AA40" s="20">
        <v>1075225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2672480</v>
      </c>
      <c r="D42" s="20"/>
      <c r="E42" s="21">
        <v>2143549</v>
      </c>
      <c r="F42" s="22">
        <v>2143549</v>
      </c>
      <c r="G42" s="22">
        <v>26927</v>
      </c>
      <c r="H42" s="22">
        <v>1014</v>
      </c>
      <c r="I42" s="22">
        <v>1962</v>
      </c>
      <c r="J42" s="22">
        <v>29903</v>
      </c>
      <c r="K42" s="22">
        <v>381020</v>
      </c>
      <c r="L42" s="22">
        <v>1400</v>
      </c>
      <c r="M42" s="22"/>
      <c r="N42" s="22">
        <v>382420</v>
      </c>
      <c r="O42" s="22">
        <v>474222</v>
      </c>
      <c r="P42" s="22">
        <v>530</v>
      </c>
      <c r="Q42" s="22">
        <v>21381</v>
      </c>
      <c r="R42" s="22">
        <v>496133</v>
      </c>
      <c r="S42" s="22">
        <v>33208</v>
      </c>
      <c r="T42" s="22">
        <v>29000</v>
      </c>
      <c r="U42" s="22">
        <v>484183</v>
      </c>
      <c r="V42" s="22">
        <v>546391</v>
      </c>
      <c r="W42" s="22">
        <v>1454847</v>
      </c>
      <c r="X42" s="22">
        <v>2143549</v>
      </c>
      <c r="Y42" s="22">
        <v>-688702</v>
      </c>
      <c r="Z42" s="23">
        <v>-32.129053266335411</v>
      </c>
      <c r="AA42" s="20">
        <v>2143549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1879659</v>
      </c>
      <c r="D45" s="20"/>
      <c r="E45" s="21">
        <v>1729063</v>
      </c>
      <c r="F45" s="22">
        <v>1454096</v>
      </c>
      <c r="G45" s="22">
        <v>42524</v>
      </c>
      <c r="H45" s="22">
        <v>569468</v>
      </c>
      <c r="I45" s="22">
        <v>905109</v>
      </c>
      <c r="J45" s="22">
        <v>1517101</v>
      </c>
      <c r="K45" s="22">
        <v>37603</v>
      </c>
      <c r="L45" s="22">
        <v>88329</v>
      </c>
      <c r="M45" s="22"/>
      <c r="N45" s="22">
        <v>125932</v>
      </c>
      <c r="O45" s="22">
        <v>41627</v>
      </c>
      <c r="P45" s="22">
        <v>709086</v>
      </c>
      <c r="Q45" s="22">
        <v>804225</v>
      </c>
      <c r="R45" s="22">
        <v>1554938</v>
      </c>
      <c r="S45" s="22">
        <v>78981</v>
      </c>
      <c r="T45" s="22">
        <v>124512</v>
      </c>
      <c r="U45" s="22">
        <v>-1319654</v>
      </c>
      <c r="V45" s="22">
        <v>-1116161</v>
      </c>
      <c r="W45" s="22">
        <v>2081810</v>
      </c>
      <c r="X45" s="22">
        <v>1454096</v>
      </c>
      <c r="Y45" s="22">
        <v>627714</v>
      </c>
      <c r="Z45" s="23">
        <v>43.16867662107591</v>
      </c>
      <c r="AA45" s="20">
        <v>1454096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32679450</v>
      </c>
      <c r="D48" s="29">
        <f t="shared" ref="D48:Y48" si="1">SUM(D35:D47)</f>
        <v>0</v>
      </c>
      <c r="E48" s="30">
        <f t="shared" si="1"/>
        <v>22828843</v>
      </c>
      <c r="F48" s="31">
        <f t="shared" si="1"/>
        <v>28644239</v>
      </c>
      <c r="G48" s="31">
        <f t="shared" si="1"/>
        <v>69451</v>
      </c>
      <c r="H48" s="31">
        <f t="shared" si="1"/>
        <v>3284179</v>
      </c>
      <c r="I48" s="31">
        <f t="shared" si="1"/>
        <v>3961046</v>
      </c>
      <c r="J48" s="31">
        <f t="shared" si="1"/>
        <v>7314676</v>
      </c>
      <c r="K48" s="31">
        <f t="shared" si="1"/>
        <v>2664814</v>
      </c>
      <c r="L48" s="31">
        <f t="shared" si="1"/>
        <v>1349047</v>
      </c>
      <c r="M48" s="31">
        <f t="shared" si="1"/>
        <v>0</v>
      </c>
      <c r="N48" s="31">
        <f t="shared" si="1"/>
        <v>4013861</v>
      </c>
      <c r="O48" s="31">
        <f t="shared" si="1"/>
        <v>2292697</v>
      </c>
      <c r="P48" s="31">
        <f t="shared" si="1"/>
        <v>3871214</v>
      </c>
      <c r="Q48" s="31">
        <f t="shared" si="1"/>
        <v>2148890</v>
      </c>
      <c r="R48" s="31">
        <f t="shared" si="1"/>
        <v>8312801</v>
      </c>
      <c r="S48" s="31">
        <f t="shared" si="1"/>
        <v>1461689</v>
      </c>
      <c r="T48" s="31">
        <f t="shared" si="1"/>
        <v>4199852</v>
      </c>
      <c r="U48" s="31">
        <f t="shared" si="1"/>
        <v>-9224730</v>
      </c>
      <c r="V48" s="31">
        <f t="shared" si="1"/>
        <v>-3563189</v>
      </c>
      <c r="W48" s="31">
        <f t="shared" si="1"/>
        <v>16078149</v>
      </c>
      <c r="X48" s="31">
        <f t="shared" si="1"/>
        <v>28644239</v>
      </c>
      <c r="Y48" s="31">
        <f t="shared" si="1"/>
        <v>-12566090</v>
      </c>
      <c r="Z48" s="32">
        <f>+IF(X48&lt;&gt;0,+(Y48/X48)*100,0)</f>
        <v>-43.869519452061546</v>
      </c>
      <c r="AA48" s="29">
        <f>SUM(AA35:AA47)</f>
        <v>28644239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-3406822</v>
      </c>
      <c r="D49" s="39">
        <f t="shared" si="2"/>
        <v>0</v>
      </c>
      <c r="E49" s="40">
        <f t="shared" si="2"/>
        <v>27027168</v>
      </c>
      <c r="F49" s="41">
        <f t="shared" si="2"/>
        <v>21878330</v>
      </c>
      <c r="G49" s="41">
        <f t="shared" si="2"/>
        <v>7196310</v>
      </c>
      <c r="H49" s="41">
        <f t="shared" si="2"/>
        <v>-2230790</v>
      </c>
      <c r="I49" s="41">
        <f t="shared" si="2"/>
        <v>2864878</v>
      </c>
      <c r="J49" s="41">
        <f t="shared" si="2"/>
        <v>7830398</v>
      </c>
      <c r="K49" s="41">
        <f t="shared" si="2"/>
        <v>412675</v>
      </c>
      <c r="L49" s="41">
        <f t="shared" si="2"/>
        <v>1695932</v>
      </c>
      <c r="M49" s="41">
        <f t="shared" si="2"/>
        <v>0</v>
      </c>
      <c r="N49" s="41">
        <f t="shared" si="2"/>
        <v>2108607</v>
      </c>
      <c r="O49" s="41">
        <f t="shared" si="2"/>
        <v>415777</v>
      </c>
      <c r="P49" s="41">
        <f t="shared" si="2"/>
        <v>-1204143</v>
      </c>
      <c r="Q49" s="41">
        <f t="shared" si="2"/>
        <v>8255920</v>
      </c>
      <c r="R49" s="41">
        <f t="shared" si="2"/>
        <v>7467554</v>
      </c>
      <c r="S49" s="41">
        <f t="shared" si="2"/>
        <v>1215443</v>
      </c>
      <c r="T49" s="41">
        <f t="shared" si="2"/>
        <v>-1492504</v>
      </c>
      <c r="U49" s="41">
        <f t="shared" si="2"/>
        <v>11981916</v>
      </c>
      <c r="V49" s="41">
        <f t="shared" si="2"/>
        <v>11704855</v>
      </c>
      <c r="W49" s="41">
        <f t="shared" si="2"/>
        <v>29111414</v>
      </c>
      <c r="X49" s="41">
        <f t="shared" si="2"/>
        <v>21878330</v>
      </c>
      <c r="Y49" s="41">
        <f t="shared" si="2"/>
        <v>7233084</v>
      </c>
      <c r="Z49" s="42">
        <f>+IF(X49&lt;&gt;0,+(Y49/X49)*100,0)</f>
        <v>33.060494105354479</v>
      </c>
      <c r="AA49" s="39">
        <f>+AA33-AA48</f>
        <v>21878330</v>
      </c>
    </row>
    <row r="50" spans="1:27" x14ac:dyDescent="0.25">
      <c r="A50" s="43" t="s">
        <v>75</v>
      </c>
      <c r="B50" s="15" t="s">
        <v>32</v>
      </c>
      <c r="C50" s="20">
        <v>21337391</v>
      </c>
      <c r="D50" s="20"/>
      <c r="E50" s="21">
        <v>19467804</v>
      </c>
      <c r="F50" s="22">
        <v>19467804</v>
      </c>
      <c r="G50" s="22"/>
      <c r="H50" s="22"/>
      <c r="I50" s="22"/>
      <c r="J50" s="22"/>
      <c r="K50" s="22"/>
      <c r="L50" s="22">
        <v>3644953</v>
      </c>
      <c r="M50" s="22"/>
      <c r="N50" s="22">
        <v>3644953</v>
      </c>
      <c r="O50" s="22"/>
      <c r="P50" s="22">
        <v>1076365</v>
      </c>
      <c r="Q50" s="22">
        <v>1585259</v>
      </c>
      <c r="R50" s="22">
        <v>2661624</v>
      </c>
      <c r="S50" s="22">
        <v>464898</v>
      </c>
      <c r="T50" s="22">
        <v>1085728</v>
      </c>
      <c r="U50" s="22">
        <v>8499666</v>
      </c>
      <c r="V50" s="22">
        <v>10050292</v>
      </c>
      <c r="W50" s="22">
        <v>16356869</v>
      </c>
      <c r="X50" s="22">
        <v>19467804</v>
      </c>
      <c r="Y50" s="22">
        <v>-3110935</v>
      </c>
      <c r="Z50" s="23">
        <v>-15.97989685945061</v>
      </c>
      <c r="AA50" s="20">
        <v>19467804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17930569</v>
      </c>
      <c r="D52" s="48">
        <f t="shared" si="3"/>
        <v>0</v>
      </c>
      <c r="E52" s="49">
        <f t="shared" si="3"/>
        <v>46494972</v>
      </c>
      <c r="F52" s="50">
        <f t="shared" si="3"/>
        <v>41346134</v>
      </c>
      <c r="G52" s="50">
        <f t="shared" si="3"/>
        <v>7196310</v>
      </c>
      <c r="H52" s="50">
        <f t="shared" si="3"/>
        <v>-2230790</v>
      </c>
      <c r="I52" s="50">
        <f t="shared" si="3"/>
        <v>2864878</v>
      </c>
      <c r="J52" s="50">
        <f t="shared" si="3"/>
        <v>7830398</v>
      </c>
      <c r="K52" s="50">
        <f t="shared" si="3"/>
        <v>412675</v>
      </c>
      <c r="L52" s="50">
        <f t="shared" si="3"/>
        <v>5340885</v>
      </c>
      <c r="M52" s="50">
        <f t="shared" si="3"/>
        <v>0</v>
      </c>
      <c r="N52" s="50">
        <f t="shared" si="3"/>
        <v>5753560</v>
      </c>
      <c r="O52" s="50">
        <f t="shared" si="3"/>
        <v>415777</v>
      </c>
      <c r="P52" s="50">
        <f t="shared" si="3"/>
        <v>-127778</v>
      </c>
      <c r="Q52" s="50">
        <f t="shared" si="3"/>
        <v>9841179</v>
      </c>
      <c r="R52" s="50">
        <f t="shared" si="3"/>
        <v>10129178</v>
      </c>
      <c r="S52" s="50">
        <f t="shared" si="3"/>
        <v>1680341</v>
      </c>
      <c r="T52" s="50">
        <f t="shared" si="3"/>
        <v>-406776</v>
      </c>
      <c r="U52" s="50">
        <f t="shared" si="3"/>
        <v>20481582</v>
      </c>
      <c r="V52" s="50">
        <f t="shared" si="3"/>
        <v>21755147</v>
      </c>
      <c r="W52" s="50">
        <f t="shared" si="3"/>
        <v>45468283</v>
      </c>
      <c r="X52" s="50">
        <f t="shared" si="3"/>
        <v>41346134</v>
      </c>
      <c r="Y52" s="50">
        <f t="shared" si="3"/>
        <v>4122149</v>
      </c>
      <c r="Z52" s="51">
        <f>+IF(X52&lt;&gt;0,+(Y52/X52)*100,0)</f>
        <v>9.969853529715742</v>
      </c>
      <c r="AA52" s="48">
        <f>SUM(AA49:AA51)</f>
        <v>41346134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17930569</v>
      </c>
      <c r="D54" s="54">
        <f>+D52-D53</f>
        <v>0</v>
      </c>
      <c r="E54" s="55">
        <f t="shared" si="4"/>
        <v>46494972</v>
      </c>
      <c r="F54" s="56">
        <f t="shared" si="4"/>
        <v>41346134</v>
      </c>
      <c r="G54" s="56">
        <f t="shared" si="4"/>
        <v>7196310</v>
      </c>
      <c r="H54" s="56">
        <f t="shared" si="4"/>
        <v>-2230790</v>
      </c>
      <c r="I54" s="56">
        <f t="shared" si="4"/>
        <v>2864878</v>
      </c>
      <c r="J54" s="56">
        <f t="shared" si="4"/>
        <v>7830398</v>
      </c>
      <c r="K54" s="56">
        <f t="shared" si="4"/>
        <v>412675</v>
      </c>
      <c r="L54" s="56">
        <f t="shared" si="4"/>
        <v>5340885</v>
      </c>
      <c r="M54" s="56">
        <f t="shared" si="4"/>
        <v>0</v>
      </c>
      <c r="N54" s="56">
        <f t="shared" si="4"/>
        <v>5753560</v>
      </c>
      <c r="O54" s="56">
        <f t="shared" si="4"/>
        <v>415777</v>
      </c>
      <c r="P54" s="56">
        <f t="shared" si="4"/>
        <v>-127778</v>
      </c>
      <c r="Q54" s="56">
        <f t="shared" si="4"/>
        <v>9841179</v>
      </c>
      <c r="R54" s="56">
        <f t="shared" si="4"/>
        <v>10129178</v>
      </c>
      <c r="S54" s="56">
        <f t="shared" si="4"/>
        <v>1680341</v>
      </c>
      <c r="T54" s="56">
        <f t="shared" si="4"/>
        <v>-406776</v>
      </c>
      <c r="U54" s="56">
        <f t="shared" si="4"/>
        <v>20481582</v>
      </c>
      <c r="V54" s="56">
        <f t="shared" si="4"/>
        <v>21755147</v>
      </c>
      <c r="W54" s="56">
        <f t="shared" si="4"/>
        <v>45468283</v>
      </c>
      <c r="X54" s="56">
        <f t="shared" si="4"/>
        <v>41346134</v>
      </c>
      <c r="Y54" s="56">
        <f t="shared" si="4"/>
        <v>4122149</v>
      </c>
      <c r="Z54" s="57">
        <f>+IF(X54&lt;&gt;0,+(Y54/X54)*100,0)</f>
        <v>9.969853529715742</v>
      </c>
      <c r="AA54" s="54">
        <f>+AA52-AA53</f>
        <v>41346134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17930569</v>
      </c>
      <c r="D57" s="48">
        <f>SUM(D54:D56)</f>
        <v>0</v>
      </c>
      <c r="E57" s="49">
        <f t="shared" si="5"/>
        <v>46494972</v>
      </c>
      <c r="F57" s="50">
        <f t="shared" si="5"/>
        <v>41346134</v>
      </c>
      <c r="G57" s="50">
        <f t="shared" si="5"/>
        <v>7196310</v>
      </c>
      <c r="H57" s="50">
        <f t="shared" si="5"/>
        <v>-2230790</v>
      </c>
      <c r="I57" s="50">
        <f t="shared" si="5"/>
        <v>2864878</v>
      </c>
      <c r="J57" s="50">
        <f t="shared" si="5"/>
        <v>7830398</v>
      </c>
      <c r="K57" s="50">
        <f t="shared" si="5"/>
        <v>412675</v>
      </c>
      <c r="L57" s="50">
        <f t="shared" si="5"/>
        <v>5340885</v>
      </c>
      <c r="M57" s="50">
        <f t="shared" si="5"/>
        <v>0</v>
      </c>
      <c r="N57" s="50">
        <f t="shared" si="5"/>
        <v>5753560</v>
      </c>
      <c r="O57" s="50">
        <f t="shared" si="5"/>
        <v>415777</v>
      </c>
      <c r="P57" s="50">
        <f t="shared" si="5"/>
        <v>-127778</v>
      </c>
      <c r="Q57" s="50">
        <f t="shared" si="5"/>
        <v>9841179</v>
      </c>
      <c r="R57" s="50">
        <f t="shared" si="5"/>
        <v>10129178</v>
      </c>
      <c r="S57" s="50">
        <f t="shared" si="5"/>
        <v>1680341</v>
      </c>
      <c r="T57" s="50">
        <f t="shared" si="5"/>
        <v>-406776</v>
      </c>
      <c r="U57" s="50">
        <f t="shared" si="5"/>
        <v>20481582</v>
      </c>
      <c r="V57" s="50">
        <f t="shared" si="5"/>
        <v>21755147</v>
      </c>
      <c r="W57" s="50">
        <f t="shared" si="5"/>
        <v>45468283</v>
      </c>
      <c r="X57" s="50">
        <f t="shared" si="5"/>
        <v>41346134</v>
      </c>
      <c r="Y57" s="50">
        <f t="shared" si="5"/>
        <v>4122149</v>
      </c>
      <c r="Z57" s="51">
        <f>+IF(X57&lt;&gt;0,+(Y57/X57)*100,0)</f>
        <v>9.969853529715742</v>
      </c>
      <c r="AA57" s="48">
        <f>SUM(AA54:AA56)</f>
        <v>41346134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17930569</v>
      </c>
      <c r="D60" s="65">
        <f>SUM(D57:D59)</f>
        <v>0</v>
      </c>
      <c r="E60" s="66">
        <f t="shared" si="6"/>
        <v>46494972</v>
      </c>
      <c r="F60" s="67">
        <f t="shared" si="6"/>
        <v>41346134</v>
      </c>
      <c r="G60" s="67">
        <f t="shared" si="6"/>
        <v>7196310</v>
      </c>
      <c r="H60" s="67">
        <f t="shared" si="6"/>
        <v>-2230790</v>
      </c>
      <c r="I60" s="67">
        <f t="shared" si="6"/>
        <v>2864878</v>
      </c>
      <c r="J60" s="67">
        <f t="shared" si="6"/>
        <v>7830398</v>
      </c>
      <c r="K60" s="67">
        <f t="shared" si="6"/>
        <v>412675</v>
      </c>
      <c r="L60" s="67">
        <f t="shared" si="6"/>
        <v>5340885</v>
      </c>
      <c r="M60" s="67">
        <f t="shared" si="6"/>
        <v>0</v>
      </c>
      <c r="N60" s="67">
        <f t="shared" si="6"/>
        <v>5753560</v>
      </c>
      <c r="O60" s="67">
        <f t="shared" si="6"/>
        <v>415777</v>
      </c>
      <c r="P60" s="67">
        <f t="shared" si="6"/>
        <v>-127778</v>
      </c>
      <c r="Q60" s="67">
        <f t="shared" si="6"/>
        <v>9841179</v>
      </c>
      <c r="R60" s="67">
        <f t="shared" si="6"/>
        <v>10129178</v>
      </c>
      <c r="S60" s="67">
        <f t="shared" si="6"/>
        <v>1680341</v>
      </c>
      <c r="T60" s="67">
        <f t="shared" si="6"/>
        <v>-406776</v>
      </c>
      <c r="U60" s="67">
        <f t="shared" si="6"/>
        <v>20481582</v>
      </c>
      <c r="V60" s="67">
        <f t="shared" si="6"/>
        <v>21755147</v>
      </c>
      <c r="W60" s="67">
        <f t="shared" si="6"/>
        <v>45468283</v>
      </c>
      <c r="X60" s="67">
        <f t="shared" si="6"/>
        <v>41346134</v>
      </c>
      <c r="Y60" s="67">
        <f t="shared" si="6"/>
        <v>4122149</v>
      </c>
      <c r="Z60" s="68">
        <f>+IF(X60&lt;&gt;0,+(Y60/X60)*100,0)</f>
        <v>9.969853529715742</v>
      </c>
      <c r="AA60" s="65">
        <f>SUM(AA57:AA59)</f>
        <v>41346134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109872623</v>
      </c>
      <c r="D7" s="20"/>
      <c r="E7" s="21">
        <v>127202184</v>
      </c>
      <c r="F7" s="22">
        <v>138057296</v>
      </c>
      <c r="G7" s="22">
        <v>10637572</v>
      </c>
      <c r="H7" s="22">
        <v>9279090</v>
      </c>
      <c r="I7" s="22">
        <v>9072574</v>
      </c>
      <c r="J7" s="22">
        <v>28989236</v>
      </c>
      <c r="K7" s="22">
        <v>6647490</v>
      </c>
      <c r="L7" s="22">
        <v>9387194</v>
      </c>
      <c r="M7" s="22">
        <v>9030126</v>
      </c>
      <c r="N7" s="22">
        <v>25064810</v>
      </c>
      <c r="O7" s="22">
        <v>9455445</v>
      </c>
      <c r="P7" s="22">
        <v>9724562</v>
      </c>
      <c r="Q7" s="22">
        <v>7668540</v>
      </c>
      <c r="R7" s="22">
        <v>26848547</v>
      </c>
      <c r="S7" s="22">
        <v>5204794</v>
      </c>
      <c r="T7" s="22">
        <v>10856476</v>
      </c>
      <c r="U7" s="22">
        <v>7591130</v>
      </c>
      <c r="V7" s="22">
        <v>23652400</v>
      </c>
      <c r="W7" s="22">
        <v>104554993</v>
      </c>
      <c r="X7" s="22">
        <v>138057296</v>
      </c>
      <c r="Y7" s="22">
        <v>-33502303</v>
      </c>
      <c r="Z7" s="23">
        <v>-24.266955800727839</v>
      </c>
      <c r="AA7" s="20">
        <v>138057296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8549530</v>
      </c>
      <c r="D13" s="20"/>
      <c r="E13" s="21">
        <v>15536904</v>
      </c>
      <c r="F13" s="22">
        <v>15536904</v>
      </c>
      <c r="G13" s="22">
        <v>1157602</v>
      </c>
      <c r="H13" s="22">
        <v>1169938</v>
      </c>
      <c r="I13" s="22">
        <v>1199084</v>
      </c>
      <c r="J13" s="22">
        <v>3526624</v>
      </c>
      <c r="K13" s="22">
        <v>676948</v>
      </c>
      <c r="L13" s="22">
        <v>1209570</v>
      </c>
      <c r="M13" s="22">
        <v>1177757</v>
      </c>
      <c r="N13" s="22">
        <v>3064275</v>
      </c>
      <c r="O13" s="22">
        <v>1246503</v>
      </c>
      <c r="P13" s="22">
        <v>140851</v>
      </c>
      <c r="Q13" s="22">
        <v>556699</v>
      </c>
      <c r="R13" s="22">
        <v>1944053</v>
      </c>
      <c r="S13" s="22">
        <v>358634</v>
      </c>
      <c r="T13" s="22">
        <v>560821</v>
      </c>
      <c r="U13" s="22">
        <v>657521</v>
      </c>
      <c r="V13" s="22">
        <v>1576976</v>
      </c>
      <c r="W13" s="22">
        <v>10111928</v>
      </c>
      <c r="X13" s="22">
        <v>15536904</v>
      </c>
      <c r="Y13" s="22">
        <v>-5424976</v>
      </c>
      <c r="Z13" s="23">
        <v>-34.916711849413502</v>
      </c>
      <c r="AA13" s="20">
        <v>15536904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677954</v>
      </c>
      <c r="I20" s="22"/>
      <c r="J20" s="22">
        <v>677954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960225</v>
      </c>
      <c r="V20" s="22">
        <v>960225</v>
      </c>
      <c r="W20" s="22">
        <v>1638179</v>
      </c>
      <c r="X20" s="22"/>
      <c r="Y20" s="22">
        <v>1638179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14847947</v>
      </c>
      <c r="D26" s="20"/>
      <c r="E26" s="21">
        <v>21232488</v>
      </c>
      <c r="F26" s="22">
        <v>21487061</v>
      </c>
      <c r="G26" s="22"/>
      <c r="H26" s="22">
        <v>17693813</v>
      </c>
      <c r="I26" s="22"/>
      <c r="J26" s="22">
        <v>17693813</v>
      </c>
      <c r="K26" s="22"/>
      <c r="L26" s="22"/>
      <c r="M26" s="22"/>
      <c r="N26" s="22"/>
      <c r="O26" s="22"/>
      <c r="P26" s="22"/>
      <c r="Q26" s="22"/>
      <c r="R26" s="22"/>
      <c r="S26" s="22">
        <v>3792355</v>
      </c>
      <c r="T26" s="22"/>
      <c r="U26" s="22"/>
      <c r="V26" s="22">
        <v>3792355</v>
      </c>
      <c r="W26" s="22">
        <v>21486168</v>
      </c>
      <c r="X26" s="22">
        <v>21487061</v>
      </c>
      <c r="Y26" s="22">
        <v>-893</v>
      </c>
      <c r="Z26" s="23"/>
      <c r="AA26" s="20">
        <v>21487061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6352085</v>
      </c>
      <c r="G29" s="22">
        <v>2038467</v>
      </c>
      <c r="H29" s="22">
        <v>364217</v>
      </c>
      <c r="I29" s="22">
        <v>377775</v>
      </c>
      <c r="J29" s="22">
        <v>2780459</v>
      </c>
      <c r="K29" s="22">
        <v>377806</v>
      </c>
      <c r="L29" s="22">
        <v>384439</v>
      </c>
      <c r="M29" s="22">
        <v>386047</v>
      </c>
      <c r="N29" s="22">
        <v>1148292</v>
      </c>
      <c r="O29" s="22">
        <v>383979</v>
      </c>
      <c r="P29" s="22">
        <v>387426</v>
      </c>
      <c r="Q29" s="22">
        <v>385358</v>
      </c>
      <c r="R29" s="22">
        <v>1156763</v>
      </c>
      <c r="S29" s="22">
        <v>382371</v>
      </c>
      <c r="T29" s="22">
        <v>381451</v>
      </c>
      <c r="U29" s="22">
        <v>377545</v>
      </c>
      <c r="V29" s="22">
        <v>1141367</v>
      </c>
      <c r="W29" s="22">
        <v>6226881</v>
      </c>
      <c r="X29" s="22">
        <v>6352085</v>
      </c>
      <c r="Y29" s="22">
        <v>-125204</v>
      </c>
      <c r="Z29" s="23">
        <v>-1.971069341798795</v>
      </c>
      <c r="AA29" s="20">
        <v>6352085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133270100</v>
      </c>
      <c r="D33" s="29">
        <f t="shared" ref="D33:Y33" si="0">SUM(D6:D32)</f>
        <v>0</v>
      </c>
      <c r="E33" s="30">
        <f t="shared" si="0"/>
        <v>163971576</v>
      </c>
      <c r="F33" s="31">
        <f t="shared" si="0"/>
        <v>181433346</v>
      </c>
      <c r="G33" s="31">
        <f t="shared" si="0"/>
        <v>13833641</v>
      </c>
      <c r="H33" s="31">
        <f t="shared" si="0"/>
        <v>29185012</v>
      </c>
      <c r="I33" s="31">
        <f t="shared" si="0"/>
        <v>10649433</v>
      </c>
      <c r="J33" s="31">
        <f t="shared" si="0"/>
        <v>53668086</v>
      </c>
      <c r="K33" s="31">
        <f t="shared" si="0"/>
        <v>7702244</v>
      </c>
      <c r="L33" s="31">
        <f t="shared" si="0"/>
        <v>10981203</v>
      </c>
      <c r="M33" s="31">
        <f t="shared" si="0"/>
        <v>10593930</v>
      </c>
      <c r="N33" s="31">
        <f t="shared" si="0"/>
        <v>29277377</v>
      </c>
      <c r="O33" s="31">
        <f t="shared" si="0"/>
        <v>11085927</v>
      </c>
      <c r="P33" s="31">
        <f t="shared" si="0"/>
        <v>10252839</v>
      </c>
      <c r="Q33" s="31">
        <f t="shared" si="0"/>
        <v>8610597</v>
      </c>
      <c r="R33" s="31">
        <f t="shared" si="0"/>
        <v>29949363</v>
      </c>
      <c r="S33" s="31">
        <f t="shared" si="0"/>
        <v>9738154</v>
      </c>
      <c r="T33" s="31">
        <f t="shared" si="0"/>
        <v>11798748</v>
      </c>
      <c r="U33" s="31">
        <f t="shared" si="0"/>
        <v>9586421</v>
      </c>
      <c r="V33" s="31">
        <f t="shared" si="0"/>
        <v>31123323</v>
      </c>
      <c r="W33" s="31">
        <f t="shared" si="0"/>
        <v>144018149</v>
      </c>
      <c r="X33" s="31">
        <f t="shared" si="0"/>
        <v>181433346</v>
      </c>
      <c r="Y33" s="31">
        <f t="shared" si="0"/>
        <v>-37415197</v>
      </c>
      <c r="Z33" s="32">
        <f>+IF(X33&lt;&gt;0,+(Y33/X33)*100,0)</f>
        <v>-20.622006827785672</v>
      </c>
      <c r="AA33" s="29">
        <f>SUM(AA6:AA32)</f>
        <v>181433346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25387125</v>
      </c>
      <c r="D35" s="20"/>
      <c r="E35" s="21">
        <v>26923472</v>
      </c>
      <c r="F35" s="22">
        <v>25036892</v>
      </c>
      <c r="G35" s="22">
        <v>2182510</v>
      </c>
      <c r="H35" s="22">
        <v>2293764</v>
      </c>
      <c r="I35" s="22">
        <v>2463294</v>
      </c>
      <c r="J35" s="22">
        <v>6939568</v>
      </c>
      <c r="K35" s="22">
        <v>2208229</v>
      </c>
      <c r="L35" s="22">
        <v>3373586</v>
      </c>
      <c r="M35" s="22">
        <v>2278540</v>
      </c>
      <c r="N35" s="22">
        <v>7860355</v>
      </c>
      <c r="O35" s="22">
        <v>2377826</v>
      </c>
      <c r="P35" s="22">
        <v>2405727</v>
      </c>
      <c r="Q35" s="22">
        <v>1635776</v>
      </c>
      <c r="R35" s="22">
        <v>6419329</v>
      </c>
      <c r="S35" s="22">
        <v>2304396</v>
      </c>
      <c r="T35" s="22">
        <v>2371211</v>
      </c>
      <c r="U35" s="22">
        <v>2425974</v>
      </c>
      <c r="V35" s="22">
        <v>7101581</v>
      </c>
      <c r="W35" s="22">
        <v>28320833</v>
      </c>
      <c r="X35" s="22">
        <v>25036892</v>
      </c>
      <c r="Y35" s="22">
        <v>3283941</v>
      </c>
      <c r="Z35" s="23">
        <v>13.116408378484037</v>
      </c>
      <c r="AA35" s="20">
        <v>25036892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50454901</v>
      </c>
      <c r="D38" s="20"/>
      <c r="E38" s="21">
        <v>51548595</v>
      </c>
      <c r="F38" s="22">
        <v>49393854</v>
      </c>
      <c r="G38" s="22">
        <v>796220</v>
      </c>
      <c r="H38" s="22">
        <v>2811315</v>
      </c>
      <c r="I38" s="22">
        <v>449018</v>
      </c>
      <c r="J38" s="22">
        <v>4056553</v>
      </c>
      <c r="K38" s="22">
        <v>9228427</v>
      </c>
      <c r="L38" s="22">
        <v>7291185</v>
      </c>
      <c r="M38" s="22">
        <v>1051247</v>
      </c>
      <c r="N38" s="22">
        <v>17570859</v>
      </c>
      <c r="O38" s="22">
        <v>14198186</v>
      </c>
      <c r="P38" s="22">
        <v>3129111</v>
      </c>
      <c r="Q38" s="22">
        <v>4867228</v>
      </c>
      <c r="R38" s="22">
        <v>22194525</v>
      </c>
      <c r="S38" s="22">
        <v>8174688</v>
      </c>
      <c r="T38" s="22">
        <v>3046658</v>
      </c>
      <c r="U38" s="22">
        <v>5125653</v>
      </c>
      <c r="V38" s="22">
        <v>16346999</v>
      </c>
      <c r="W38" s="22">
        <v>60168936</v>
      </c>
      <c r="X38" s="22">
        <v>49393854</v>
      </c>
      <c r="Y38" s="22">
        <v>10775082</v>
      </c>
      <c r="Z38" s="23">
        <v>21.814620904050127</v>
      </c>
      <c r="AA38" s="20">
        <v>49393854</v>
      </c>
    </row>
    <row r="39" spans="1:27" x14ac:dyDescent="0.25">
      <c r="A39" s="19" t="s">
        <v>65</v>
      </c>
      <c r="B39" s="15" t="s">
        <v>32</v>
      </c>
      <c r="C39" s="20">
        <v>24588412</v>
      </c>
      <c r="D39" s="20"/>
      <c r="E39" s="21">
        <v>5652036</v>
      </c>
      <c r="F39" s="22">
        <v>-82266933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88162264</v>
      </c>
      <c r="T39" s="22">
        <v>-176324528</v>
      </c>
      <c r="U39" s="22"/>
      <c r="V39" s="22">
        <v>-88162264</v>
      </c>
      <c r="W39" s="22">
        <v>-88162264</v>
      </c>
      <c r="X39" s="22">
        <v>-82266933</v>
      </c>
      <c r="Y39" s="22">
        <v>-5895331</v>
      </c>
      <c r="Z39" s="23">
        <v>7.1661003820332043</v>
      </c>
      <c r="AA39" s="20">
        <v>-82266933</v>
      </c>
    </row>
    <row r="40" spans="1:27" x14ac:dyDescent="0.25">
      <c r="A40" s="19" t="s">
        <v>66</v>
      </c>
      <c r="B40" s="15" t="s">
        <v>32</v>
      </c>
      <c r="C40" s="20">
        <v>20927952</v>
      </c>
      <c r="D40" s="20"/>
      <c r="E40" s="21">
        <v>17074068</v>
      </c>
      <c r="F40" s="22">
        <v>17074068</v>
      </c>
      <c r="G40" s="22"/>
      <c r="H40" s="22">
        <v>2663046</v>
      </c>
      <c r="I40" s="22">
        <v>1331523</v>
      </c>
      <c r="J40" s="22">
        <v>3994569</v>
      </c>
      <c r="K40" s="22">
        <v>1331523</v>
      </c>
      <c r="L40" s="22">
        <v>1331523</v>
      </c>
      <c r="M40" s="22">
        <v>1331523</v>
      </c>
      <c r="N40" s="22">
        <v>3994569</v>
      </c>
      <c r="O40" s="22">
        <v>1331523</v>
      </c>
      <c r="P40" s="22">
        <v>1331523</v>
      </c>
      <c r="Q40" s="22">
        <v>1331523</v>
      </c>
      <c r="R40" s="22">
        <v>3994569</v>
      </c>
      <c r="S40" s="22">
        <v>1331523</v>
      </c>
      <c r="T40" s="22">
        <v>1331523</v>
      </c>
      <c r="U40" s="22">
        <v>1331523</v>
      </c>
      <c r="V40" s="22">
        <v>3994569</v>
      </c>
      <c r="W40" s="22">
        <v>15978276</v>
      </c>
      <c r="X40" s="22">
        <v>17074068</v>
      </c>
      <c r="Y40" s="22">
        <v>-1095792</v>
      </c>
      <c r="Z40" s="23">
        <v>-6.417872998983019</v>
      </c>
      <c r="AA40" s="20">
        <v>17074068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2822042</v>
      </c>
      <c r="D42" s="20"/>
      <c r="E42" s="21">
        <v>3580000</v>
      </c>
      <c r="F42" s="22">
        <v>4680000</v>
      </c>
      <c r="G42" s="22">
        <v>41696</v>
      </c>
      <c r="H42" s="22">
        <v>200011</v>
      </c>
      <c r="I42" s="22">
        <v>81062</v>
      </c>
      <c r="J42" s="22">
        <v>322769</v>
      </c>
      <c r="K42" s="22">
        <v>47386</v>
      </c>
      <c r="L42" s="22">
        <v>228095</v>
      </c>
      <c r="M42" s="22">
        <v>76184</v>
      </c>
      <c r="N42" s="22">
        <v>351665</v>
      </c>
      <c r="O42" s="22">
        <v>154172</v>
      </c>
      <c r="P42" s="22">
        <v>81803</v>
      </c>
      <c r="Q42" s="22">
        <v>467602</v>
      </c>
      <c r="R42" s="22">
        <v>703577</v>
      </c>
      <c r="S42" s="22">
        <v>156158</v>
      </c>
      <c r="T42" s="22">
        <v>797998</v>
      </c>
      <c r="U42" s="22">
        <v>952725</v>
      </c>
      <c r="V42" s="22">
        <v>1906881</v>
      </c>
      <c r="W42" s="22">
        <v>3284892</v>
      </c>
      <c r="X42" s="22">
        <v>4680000</v>
      </c>
      <c r="Y42" s="22">
        <v>-1395108</v>
      </c>
      <c r="Z42" s="23">
        <v>-29.81</v>
      </c>
      <c r="AA42" s="20">
        <v>4680000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34580946</v>
      </c>
      <c r="D44" s="20"/>
      <c r="E44" s="21">
        <v>1502440</v>
      </c>
      <c r="F44" s="22">
        <v>90281769</v>
      </c>
      <c r="G44" s="22"/>
      <c r="H44" s="22"/>
      <c r="I44" s="22"/>
      <c r="J44" s="22"/>
      <c r="K44" s="22"/>
      <c r="L44" s="22"/>
      <c r="M44" s="22">
        <v>3244277</v>
      </c>
      <c r="N44" s="22">
        <v>3244277</v>
      </c>
      <c r="O44" s="22">
        <v>21713</v>
      </c>
      <c r="P44" s="22">
        <v>916215</v>
      </c>
      <c r="Q44" s="22">
        <v>84416448</v>
      </c>
      <c r="R44" s="22">
        <v>85354376</v>
      </c>
      <c r="S44" s="22">
        <v>-249761</v>
      </c>
      <c r="T44" s="22">
        <v>55720</v>
      </c>
      <c r="U44" s="22">
        <v>2071256</v>
      </c>
      <c r="V44" s="22">
        <v>1877215</v>
      </c>
      <c r="W44" s="22">
        <v>90475868</v>
      </c>
      <c r="X44" s="22">
        <v>90281769</v>
      </c>
      <c r="Y44" s="22">
        <v>194099</v>
      </c>
      <c r="Z44" s="23">
        <v>0.2149924643146946</v>
      </c>
      <c r="AA44" s="20">
        <v>90281769</v>
      </c>
    </row>
    <row r="45" spans="1:27" x14ac:dyDescent="0.25">
      <c r="A45" s="19" t="s">
        <v>70</v>
      </c>
      <c r="B45" s="15" t="s">
        <v>32</v>
      </c>
      <c r="C45" s="20">
        <v>3162360</v>
      </c>
      <c r="D45" s="20"/>
      <c r="E45" s="21">
        <v>2260896</v>
      </c>
      <c r="F45" s="22">
        <v>1576630</v>
      </c>
      <c r="G45" s="22">
        <v>85530</v>
      </c>
      <c r="H45" s="22">
        <v>118247</v>
      </c>
      <c r="I45" s="22">
        <v>128191</v>
      </c>
      <c r="J45" s="22">
        <v>331968</v>
      </c>
      <c r="K45" s="22">
        <v>123602</v>
      </c>
      <c r="L45" s="22">
        <v>120073</v>
      </c>
      <c r="M45" s="22">
        <v>154072</v>
      </c>
      <c r="N45" s="22">
        <v>397747</v>
      </c>
      <c r="O45" s="22">
        <v>149472</v>
      </c>
      <c r="P45" s="22">
        <v>107588</v>
      </c>
      <c r="Q45" s="22">
        <v>88697</v>
      </c>
      <c r="R45" s="22">
        <v>345757</v>
      </c>
      <c r="S45" s="22">
        <v>122935</v>
      </c>
      <c r="T45" s="22">
        <v>129204</v>
      </c>
      <c r="U45" s="22">
        <v>148727</v>
      </c>
      <c r="V45" s="22">
        <v>400866</v>
      </c>
      <c r="W45" s="22">
        <v>1476338</v>
      </c>
      <c r="X45" s="22">
        <v>1576630</v>
      </c>
      <c r="Y45" s="22">
        <v>-100292</v>
      </c>
      <c r="Z45" s="23">
        <v>-6.3611627331713843</v>
      </c>
      <c r="AA45" s="20">
        <v>1576630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>
        <v>1</v>
      </c>
      <c r="U46" s="22"/>
      <c r="V46" s="22">
        <v>1</v>
      </c>
      <c r="W46" s="22">
        <v>1</v>
      </c>
      <c r="X46" s="22"/>
      <c r="Y46" s="22">
        <v>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161923738</v>
      </c>
      <c r="D48" s="29">
        <f t="shared" ref="D48:Y48" si="1">SUM(D35:D47)</f>
        <v>0</v>
      </c>
      <c r="E48" s="30">
        <f t="shared" si="1"/>
        <v>108541507</v>
      </c>
      <c r="F48" s="31">
        <f t="shared" si="1"/>
        <v>105776280</v>
      </c>
      <c r="G48" s="31">
        <f t="shared" si="1"/>
        <v>3105956</v>
      </c>
      <c r="H48" s="31">
        <f t="shared" si="1"/>
        <v>8086383</v>
      </c>
      <c r="I48" s="31">
        <f t="shared" si="1"/>
        <v>4453088</v>
      </c>
      <c r="J48" s="31">
        <f t="shared" si="1"/>
        <v>15645427</v>
      </c>
      <c r="K48" s="31">
        <f t="shared" si="1"/>
        <v>12939167</v>
      </c>
      <c r="L48" s="31">
        <f t="shared" si="1"/>
        <v>12344462</v>
      </c>
      <c r="M48" s="31">
        <f t="shared" si="1"/>
        <v>8135843</v>
      </c>
      <c r="N48" s="31">
        <f t="shared" si="1"/>
        <v>33419472</v>
      </c>
      <c r="O48" s="31">
        <f t="shared" si="1"/>
        <v>18232892</v>
      </c>
      <c r="P48" s="31">
        <f t="shared" si="1"/>
        <v>7971967</v>
      </c>
      <c r="Q48" s="31">
        <f t="shared" si="1"/>
        <v>92807274</v>
      </c>
      <c r="R48" s="31">
        <f t="shared" si="1"/>
        <v>119012133</v>
      </c>
      <c r="S48" s="31">
        <f t="shared" si="1"/>
        <v>100002203</v>
      </c>
      <c r="T48" s="31">
        <f t="shared" si="1"/>
        <v>-168592213</v>
      </c>
      <c r="U48" s="31">
        <f t="shared" si="1"/>
        <v>12055858</v>
      </c>
      <c r="V48" s="31">
        <f t="shared" si="1"/>
        <v>-56534152</v>
      </c>
      <c r="W48" s="31">
        <f t="shared" si="1"/>
        <v>111542880</v>
      </c>
      <c r="X48" s="31">
        <f t="shared" si="1"/>
        <v>105776280</v>
      </c>
      <c r="Y48" s="31">
        <f t="shared" si="1"/>
        <v>5766600</v>
      </c>
      <c r="Z48" s="32">
        <f>+IF(X48&lt;&gt;0,+(Y48/X48)*100,0)</f>
        <v>5.4516948412252724</v>
      </c>
      <c r="AA48" s="29">
        <f>SUM(AA35:AA47)</f>
        <v>105776280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-28653638</v>
      </c>
      <c r="D49" s="39">
        <f t="shared" si="2"/>
        <v>0</v>
      </c>
      <c r="E49" s="40">
        <f t="shared" si="2"/>
        <v>55430069</v>
      </c>
      <c r="F49" s="41">
        <f t="shared" si="2"/>
        <v>75657066</v>
      </c>
      <c r="G49" s="41">
        <f t="shared" si="2"/>
        <v>10727685</v>
      </c>
      <c r="H49" s="41">
        <f t="shared" si="2"/>
        <v>21098629</v>
      </c>
      <c r="I49" s="41">
        <f t="shared" si="2"/>
        <v>6196345</v>
      </c>
      <c r="J49" s="41">
        <f t="shared" si="2"/>
        <v>38022659</v>
      </c>
      <c r="K49" s="41">
        <f t="shared" si="2"/>
        <v>-5236923</v>
      </c>
      <c r="L49" s="41">
        <f t="shared" si="2"/>
        <v>-1363259</v>
      </c>
      <c r="M49" s="41">
        <f t="shared" si="2"/>
        <v>2458087</v>
      </c>
      <c r="N49" s="41">
        <f t="shared" si="2"/>
        <v>-4142095</v>
      </c>
      <c r="O49" s="41">
        <f t="shared" si="2"/>
        <v>-7146965</v>
      </c>
      <c r="P49" s="41">
        <f t="shared" si="2"/>
        <v>2280872</v>
      </c>
      <c r="Q49" s="41">
        <f t="shared" si="2"/>
        <v>-84196677</v>
      </c>
      <c r="R49" s="41">
        <f t="shared" si="2"/>
        <v>-89062770</v>
      </c>
      <c r="S49" s="41">
        <f t="shared" si="2"/>
        <v>-90264049</v>
      </c>
      <c r="T49" s="41">
        <f t="shared" si="2"/>
        <v>180390961</v>
      </c>
      <c r="U49" s="41">
        <f t="shared" si="2"/>
        <v>-2469437</v>
      </c>
      <c r="V49" s="41">
        <f t="shared" si="2"/>
        <v>87657475</v>
      </c>
      <c r="W49" s="41">
        <f t="shared" si="2"/>
        <v>32475269</v>
      </c>
      <c r="X49" s="41">
        <f t="shared" si="2"/>
        <v>75657066</v>
      </c>
      <c r="Y49" s="41">
        <f t="shared" si="2"/>
        <v>-43181797</v>
      </c>
      <c r="Z49" s="42">
        <f>+IF(X49&lt;&gt;0,+(Y49/X49)*100,0)</f>
        <v>-57.075696009676079</v>
      </c>
      <c r="AA49" s="39">
        <f>+AA33-AA48</f>
        <v>75657066</v>
      </c>
    </row>
    <row r="50" spans="1:27" x14ac:dyDescent="0.25">
      <c r="A50" s="43" t="s">
        <v>75</v>
      </c>
      <c r="B50" s="15" t="s">
        <v>32</v>
      </c>
      <c r="C50" s="20">
        <v>22832114</v>
      </c>
      <c r="D50" s="20"/>
      <c r="E50" s="21">
        <v>13941000</v>
      </c>
      <c r="F50" s="22">
        <v>21108885</v>
      </c>
      <c r="G50" s="22"/>
      <c r="H50" s="22"/>
      <c r="I50" s="22">
        <v>2610817</v>
      </c>
      <c r="J50" s="22">
        <v>2610817</v>
      </c>
      <c r="K50" s="22">
        <v>-1636801</v>
      </c>
      <c r="L50" s="22">
        <v>3457016</v>
      </c>
      <c r="M50" s="22">
        <v>669440</v>
      </c>
      <c r="N50" s="22">
        <v>2489655</v>
      </c>
      <c r="O50" s="22">
        <v>1070974</v>
      </c>
      <c r="P50" s="22">
        <v>426851</v>
      </c>
      <c r="Q50" s="22">
        <v>-122091</v>
      </c>
      <c r="R50" s="22">
        <v>1375734</v>
      </c>
      <c r="S50" s="22">
        <v>2458504</v>
      </c>
      <c r="T50" s="22">
        <v>5134060</v>
      </c>
      <c r="U50" s="22">
        <v>3092176</v>
      </c>
      <c r="V50" s="22">
        <v>10684740</v>
      </c>
      <c r="W50" s="22">
        <v>17160946</v>
      </c>
      <c r="X50" s="22">
        <v>21108885</v>
      </c>
      <c r="Y50" s="22">
        <v>-3947939</v>
      </c>
      <c r="Z50" s="23">
        <v>-18.702735838486969</v>
      </c>
      <c r="AA50" s="20">
        <v>21108885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-5821524</v>
      </c>
      <c r="D52" s="48">
        <f t="shared" si="3"/>
        <v>0</v>
      </c>
      <c r="E52" s="49">
        <f t="shared" si="3"/>
        <v>69371069</v>
      </c>
      <c r="F52" s="50">
        <f t="shared" si="3"/>
        <v>96765951</v>
      </c>
      <c r="G52" s="50">
        <f t="shared" si="3"/>
        <v>10727685</v>
      </c>
      <c r="H52" s="50">
        <f t="shared" si="3"/>
        <v>21098629</v>
      </c>
      <c r="I52" s="50">
        <f t="shared" si="3"/>
        <v>8807162</v>
      </c>
      <c r="J52" s="50">
        <f t="shared" si="3"/>
        <v>40633476</v>
      </c>
      <c r="K52" s="50">
        <f t="shared" si="3"/>
        <v>-6873724</v>
      </c>
      <c r="L52" s="50">
        <f t="shared" si="3"/>
        <v>2093757</v>
      </c>
      <c r="M52" s="50">
        <f t="shared" si="3"/>
        <v>3127527</v>
      </c>
      <c r="N52" s="50">
        <f t="shared" si="3"/>
        <v>-1652440</v>
      </c>
      <c r="O52" s="50">
        <f t="shared" si="3"/>
        <v>-6075991</v>
      </c>
      <c r="P52" s="50">
        <f t="shared" si="3"/>
        <v>2707723</v>
      </c>
      <c r="Q52" s="50">
        <f t="shared" si="3"/>
        <v>-84318768</v>
      </c>
      <c r="R52" s="50">
        <f t="shared" si="3"/>
        <v>-87687036</v>
      </c>
      <c r="S52" s="50">
        <f t="shared" si="3"/>
        <v>-87805545</v>
      </c>
      <c r="T52" s="50">
        <f t="shared" si="3"/>
        <v>185525021</v>
      </c>
      <c r="U52" s="50">
        <f t="shared" si="3"/>
        <v>622739</v>
      </c>
      <c r="V52" s="50">
        <f t="shared" si="3"/>
        <v>98342215</v>
      </c>
      <c r="W52" s="50">
        <f t="shared" si="3"/>
        <v>49636215</v>
      </c>
      <c r="X52" s="50">
        <f t="shared" si="3"/>
        <v>96765951</v>
      </c>
      <c r="Y52" s="50">
        <f t="shared" si="3"/>
        <v>-47129736</v>
      </c>
      <c r="Z52" s="51">
        <f>+IF(X52&lt;&gt;0,+(Y52/X52)*100,0)</f>
        <v>-48.704875540364398</v>
      </c>
      <c r="AA52" s="48">
        <f>SUM(AA49:AA51)</f>
        <v>96765951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-5821524</v>
      </c>
      <c r="D54" s="54">
        <f>+D52-D53</f>
        <v>0</v>
      </c>
      <c r="E54" s="55">
        <f t="shared" si="4"/>
        <v>69371069</v>
      </c>
      <c r="F54" s="56">
        <f t="shared" si="4"/>
        <v>96765951</v>
      </c>
      <c r="G54" s="56">
        <f t="shared" si="4"/>
        <v>10727685</v>
      </c>
      <c r="H54" s="56">
        <f t="shared" si="4"/>
        <v>21098629</v>
      </c>
      <c r="I54" s="56">
        <f t="shared" si="4"/>
        <v>8807162</v>
      </c>
      <c r="J54" s="56">
        <f t="shared" si="4"/>
        <v>40633476</v>
      </c>
      <c r="K54" s="56">
        <f t="shared" si="4"/>
        <v>-6873724</v>
      </c>
      <c r="L54" s="56">
        <f t="shared" si="4"/>
        <v>2093757</v>
      </c>
      <c r="M54" s="56">
        <f t="shared" si="4"/>
        <v>3127527</v>
      </c>
      <c r="N54" s="56">
        <f t="shared" si="4"/>
        <v>-1652440</v>
      </c>
      <c r="O54" s="56">
        <f t="shared" si="4"/>
        <v>-6075991</v>
      </c>
      <c r="P54" s="56">
        <f t="shared" si="4"/>
        <v>2707723</v>
      </c>
      <c r="Q54" s="56">
        <f t="shared" si="4"/>
        <v>-84318768</v>
      </c>
      <c r="R54" s="56">
        <f t="shared" si="4"/>
        <v>-87687036</v>
      </c>
      <c r="S54" s="56">
        <f t="shared" si="4"/>
        <v>-87805545</v>
      </c>
      <c r="T54" s="56">
        <f t="shared" si="4"/>
        <v>185525021</v>
      </c>
      <c r="U54" s="56">
        <f t="shared" si="4"/>
        <v>622739</v>
      </c>
      <c r="V54" s="56">
        <f t="shared" si="4"/>
        <v>98342215</v>
      </c>
      <c r="W54" s="56">
        <f t="shared" si="4"/>
        <v>49636215</v>
      </c>
      <c r="X54" s="56">
        <f t="shared" si="4"/>
        <v>96765951</v>
      </c>
      <c r="Y54" s="56">
        <f t="shared" si="4"/>
        <v>-47129736</v>
      </c>
      <c r="Z54" s="57">
        <f>+IF(X54&lt;&gt;0,+(Y54/X54)*100,0)</f>
        <v>-48.704875540364398</v>
      </c>
      <c r="AA54" s="54">
        <f>+AA52-AA53</f>
        <v>96765951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-5821524</v>
      </c>
      <c r="D57" s="48">
        <f>SUM(D54:D56)</f>
        <v>0</v>
      </c>
      <c r="E57" s="49">
        <f t="shared" si="5"/>
        <v>69371069</v>
      </c>
      <c r="F57" s="50">
        <f t="shared" si="5"/>
        <v>96765951</v>
      </c>
      <c r="G57" s="50">
        <f t="shared" si="5"/>
        <v>10727685</v>
      </c>
      <c r="H57" s="50">
        <f t="shared" si="5"/>
        <v>21098629</v>
      </c>
      <c r="I57" s="50">
        <f t="shared" si="5"/>
        <v>8807162</v>
      </c>
      <c r="J57" s="50">
        <f t="shared" si="5"/>
        <v>40633476</v>
      </c>
      <c r="K57" s="50">
        <f t="shared" si="5"/>
        <v>-6873724</v>
      </c>
      <c r="L57" s="50">
        <f t="shared" si="5"/>
        <v>2093757</v>
      </c>
      <c r="M57" s="50">
        <f t="shared" si="5"/>
        <v>3127527</v>
      </c>
      <c r="N57" s="50">
        <f t="shared" si="5"/>
        <v>-1652440</v>
      </c>
      <c r="O57" s="50">
        <f t="shared" si="5"/>
        <v>-6075991</v>
      </c>
      <c r="P57" s="50">
        <f t="shared" si="5"/>
        <v>2707723</v>
      </c>
      <c r="Q57" s="50">
        <f t="shared" si="5"/>
        <v>-84318768</v>
      </c>
      <c r="R57" s="50">
        <f t="shared" si="5"/>
        <v>-87687036</v>
      </c>
      <c r="S57" s="50">
        <f t="shared" si="5"/>
        <v>-87805545</v>
      </c>
      <c r="T57" s="50">
        <f t="shared" si="5"/>
        <v>185525021</v>
      </c>
      <c r="U57" s="50">
        <f t="shared" si="5"/>
        <v>622739</v>
      </c>
      <c r="V57" s="50">
        <f t="shared" si="5"/>
        <v>98342215</v>
      </c>
      <c r="W57" s="50">
        <f t="shared" si="5"/>
        <v>49636215</v>
      </c>
      <c r="X57" s="50">
        <f t="shared" si="5"/>
        <v>96765951</v>
      </c>
      <c r="Y57" s="50">
        <f t="shared" si="5"/>
        <v>-47129736</v>
      </c>
      <c r="Z57" s="51">
        <f>+IF(X57&lt;&gt;0,+(Y57/X57)*100,0)</f>
        <v>-48.704875540364398</v>
      </c>
      <c r="AA57" s="48">
        <f>SUM(AA54:AA56)</f>
        <v>96765951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-5821524</v>
      </c>
      <c r="D60" s="65">
        <f>SUM(D57:D59)</f>
        <v>0</v>
      </c>
      <c r="E60" s="66">
        <f t="shared" si="6"/>
        <v>69371069</v>
      </c>
      <c r="F60" s="67">
        <f t="shared" si="6"/>
        <v>96765951</v>
      </c>
      <c r="G60" s="67">
        <f t="shared" si="6"/>
        <v>10727685</v>
      </c>
      <c r="H60" s="67">
        <f t="shared" si="6"/>
        <v>21098629</v>
      </c>
      <c r="I60" s="67">
        <f t="shared" si="6"/>
        <v>8807162</v>
      </c>
      <c r="J60" s="67">
        <f t="shared" si="6"/>
        <v>40633476</v>
      </c>
      <c r="K60" s="67">
        <f t="shared" si="6"/>
        <v>-6873724</v>
      </c>
      <c r="L60" s="67">
        <f t="shared" si="6"/>
        <v>2093757</v>
      </c>
      <c r="M60" s="67">
        <f t="shared" si="6"/>
        <v>3127527</v>
      </c>
      <c r="N60" s="67">
        <f t="shared" si="6"/>
        <v>-1652440</v>
      </c>
      <c r="O60" s="67">
        <f t="shared" si="6"/>
        <v>-6075991</v>
      </c>
      <c r="P60" s="67">
        <f t="shared" si="6"/>
        <v>2707723</v>
      </c>
      <c r="Q60" s="67">
        <f t="shared" si="6"/>
        <v>-84318768</v>
      </c>
      <c r="R60" s="67">
        <f t="shared" si="6"/>
        <v>-87687036</v>
      </c>
      <c r="S60" s="67">
        <f t="shared" si="6"/>
        <v>-87805545</v>
      </c>
      <c r="T60" s="67">
        <f t="shared" si="6"/>
        <v>185525021</v>
      </c>
      <c r="U60" s="67">
        <f t="shared" si="6"/>
        <v>622739</v>
      </c>
      <c r="V60" s="67">
        <f t="shared" si="6"/>
        <v>98342215</v>
      </c>
      <c r="W60" s="67">
        <f t="shared" si="6"/>
        <v>49636215</v>
      </c>
      <c r="X60" s="67">
        <f t="shared" si="6"/>
        <v>96765951</v>
      </c>
      <c r="Y60" s="67">
        <f t="shared" si="6"/>
        <v>-47129736</v>
      </c>
      <c r="Z60" s="68">
        <f>+IF(X60&lt;&gt;0,+(Y60/X60)*100,0)</f>
        <v>-48.704875540364398</v>
      </c>
      <c r="AA60" s="65">
        <f>SUM(AA57:AA59)</f>
        <v>96765951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25534340</v>
      </c>
      <c r="D7" s="20"/>
      <c r="E7" s="21">
        <v>29834668</v>
      </c>
      <c r="F7" s="22">
        <v>29834668</v>
      </c>
      <c r="G7" s="22">
        <v>2486223</v>
      </c>
      <c r="H7" s="22">
        <v>1120479</v>
      </c>
      <c r="I7" s="22">
        <v>2418143</v>
      </c>
      <c r="J7" s="22">
        <v>6024845</v>
      </c>
      <c r="K7" s="22">
        <v>2121751</v>
      </c>
      <c r="L7" s="22">
        <v>4489996</v>
      </c>
      <c r="M7" s="22">
        <v>2171187</v>
      </c>
      <c r="N7" s="22">
        <v>8782934</v>
      </c>
      <c r="O7" s="22">
        <v>1654015</v>
      </c>
      <c r="P7" s="22">
        <v>2014650</v>
      </c>
      <c r="Q7" s="22">
        <v>2146774</v>
      </c>
      <c r="R7" s="22">
        <v>5815439</v>
      </c>
      <c r="S7" s="22">
        <v>2309266</v>
      </c>
      <c r="T7" s="22">
        <v>2468725</v>
      </c>
      <c r="U7" s="22">
        <v>1018132</v>
      </c>
      <c r="V7" s="22">
        <v>5796123</v>
      </c>
      <c r="W7" s="22">
        <v>26419341</v>
      </c>
      <c r="X7" s="22">
        <v>29834668</v>
      </c>
      <c r="Y7" s="22">
        <v>-3415327</v>
      </c>
      <c r="Z7" s="23">
        <v>-11.447511331448368</v>
      </c>
      <c r="AA7" s="20">
        <v>29834668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4146749</v>
      </c>
      <c r="D13" s="20"/>
      <c r="E13" s="21">
        <v>5266841</v>
      </c>
      <c r="F13" s="22">
        <v>8410354</v>
      </c>
      <c r="G13" s="22">
        <v>438903</v>
      </c>
      <c r="H13" s="22">
        <v>80950</v>
      </c>
      <c r="I13" s="22">
        <v>537436</v>
      </c>
      <c r="J13" s="22">
        <v>1057289</v>
      </c>
      <c r="K13" s="22">
        <v>561868</v>
      </c>
      <c r="L13" s="22">
        <v>1197324</v>
      </c>
      <c r="M13" s="22">
        <v>633403</v>
      </c>
      <c r="N13" s="22">
        <v>2392595</v>
      </c>
      <c r="O13" s="22">
        <v>651700</v>
      </c>
      <c r="P13" s="22">
        <v>666275</v>
      </c>
      <c r="Q13" s="22">
        <v>683650</v>
      </c>
      <c r="R13" s="22">
        <v>2001625</v>
      </c>
      <c r="S13" s="22">
        <v>703928</v>
      </c>
      <c r="T13" s="22">
        <v>725140</v>
      </c>
      <c r="U13" s="22">
        <v>427702</v>
      </c>
      <c r="V13" s="22">
        <v>1856770</v>
      </c>
      <c r="W13" s="22">
        <v>7308279</v>
      </c>
      <c r="X13" s="22">
        <v>8410354</v>
      </c>
      <c r="Y13" s="22">
        <v>-1102075</v>
      </c>
      <c r="Z13" s="23">
        <v>-13.103788496893234</v>
      </c>
      <c r="AA13" s="20">
        <v>8410354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52565</v>
      </c>
      <c r="F26" s="22">
        <v>52565</v>
      </c>
      <c r="G26" s="22">
        <v>4380</v>
      </c>
      <c r="H26" s="22">
        <v>-4380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52565</v>
      </c>
      <c r="Y26" s="22">
        <v>-52565</v>
      </c>
      <c r="Z26" s="23">
        <v>-100</v>
      </c>
      <c r="AA26" s="20">
        <v>52565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29681089</v>
      </c>
      <c r="D33" s="29">
        <f t="shared" ref="D33:Y33" si="0">SUM(D6:D32)</f>
        <v>0</v>
      </c>
      <c r="E33" s="30">
        <f t="shared" si="0"/>
        <v>35154074</v>
      </c>
      <c r="F33" s="31">
        <f t="shared" si="0"/>
        <v>38297587</v>
      </c>
      <c r="G33" s="31">
        <f t="shared" si="0"/>
        <v>2929506</v>
      </c>
      <c r="H33" s="31">
        <f t="shared" si="0"/>
        <v>1197049</v>
      </c>
      <c r="I33" s="31">
        <f t="shared" si="0"/>
        <v>2955579</v>
      </c>
      <c r="J33" s="31">
        <f t="shared" si="0"/>
        <v>7082134</v>
      </c>
      <c r="K33" s="31">
        <f t="shared" si="0"/>
        <v>2683619</v>
      </c>
      <c r="L33" s="31">
        <f t="shared" si="0"/>
        <v>5687320</v>
      </c>
      <c r="M33" s="31">
        <f t="shared" si="0"/>
        <v>2804590</v>
      </c>
      <c r="N33" s="31">
        <f t="shared" si="0"/>
        <v>11175529</v>
      </c>
      <c r="O33" s="31">
        <f t="shared" si="0"/>
        <v>2305715</v>
      </c>
      <c r="P33" s="31">
        <f t="shared" si="0"/>
        <v>2680925</v>
      </c>
      <c r="Q33" s="31">
        <f t="shared" si="0"/>
        <v>2830424</v>
      </c>
      <c r="R33" s="31">
        <f t="shared" si="0"/>
        <v>7817064</v>
      </c>
      <c r="S33" s="31">
        <f t="shared" si="0"/>
        <v>3013194</v>
      </c>
      <c r="T33" s="31">
        <f t="shared" si="0"/>
        <v>3193865</v>
      </c>
      <c r="U33" s="31">
        <f t="shared" si="0"/>
        <v>1445834</v>
      </c>
      <c r="V33" s="31">
        <f t="shared" si="0"/>
        <v>7652893</v>
      </c>
      <c r="W33" s="31">
        <f t="shared" si="0"/>
        <v>33727620</v>
      </c>
      <c r="X33" s="31">
        <f t="shared" si="0"/>
        <v>38297587</v>
      </c>
      <c r="Y33" s="31">
        <f t="shared" si="0"/>
        <v>-4569967</v>
      </c>
      <c r="Z33" s="32">
        <f>+IF(X33&lt;&gt;0,+(Y33/X33)*100,0)</f>
        <v>-11.932780516955285</v>
      </c>
      <c r="AA33" s="29">
        <f>SUM(AA6:AA32)</f>
        <v>38297587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8498192</v>
      </c>
      <c r="D35" s="20"/>
      <c r="E35" s="21">
        <v>8194337</v>
      </c>
      <c r="F35" s="22">
        <v>8266130</v>
      </c>
      <c r="G35" s="22">
        <v>682864</v>
      </c>
      <c r="H35" s="22">
        <v>3114</v>
      </c>
      <c r="I35" s="22">
        <v>2019609</v>
      </c>
      <c r="J35" s="22">
        <v>2705587</v>
      </c>
      <c r="K35" s="22">
        <v>690874</v>
      </c>
      <c r="L35" s="22">
        <v>750872</v>
      </c>
      <c r="M35" s="22">
        <v>613898</v>
      </c>
      <c r="N35" s="22">
        <v>2055644</v>
      </c>
      <c r="O35" s="22">
        <v>832391</v>
      </c>
      <c r="P35" s="22">
        <v>1422838</v>
      </c>
      <c r="Q35" s="22">
        <v>651983</v>
      </c>
      <c r="R35" s="22">
        <v>2907212</v>
      </c>
      <c r="S35" s="22">
        <v>657364</v>
      </c>
      <c r="T35" s="22">
        <v>722121</v>
      </c>
      <c r="U35" s="22">
        <v>752614</v>
      </c>
      <c r="V35" s="22">
        <v>2132099</v>
      </c>
      <c r="W35" s="22">
        <v>9800542</v>
      </c>
      <c r="X35" s="22">
        <v>8266130</v>
      </c>
      <c r="Y35" s="22">
        <v>1534412</v>
      </c>
      <c r="Z35" s="23">
        <v>18.56264055852013</v>
      </c>
      <c r="AA35" s="20">
        <v>8266130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3878431</v>
      </c>
      <c r="D38" s="20"/>
      <c r="E38" s="21">
        <v>4259006</v>
      </c>
      <c r="F38" s="22">
        <v>4259006</v>
      </c>
      <c r="G38" s="22">
        <v>1065771</v>
      </c>
      <c r="H38" s="22">
        <v>-148055</v>
      </c>
      <c r="I38" s="22">
        <v>623192</v>
      </c>
      <c r="J38" s="22">
        <v>1540908</v>
      </c>
      <c r="K38" s="22">
        <v>66139</v>
      </c>
      <c r="L38" s="22">
        <v>87299</v>
      </c>
      <c r="M38" s="22">
        <v>275324</v>
      </c>
      <c r="N38" s="22">
        <v>428762</v>
      </c>
      <c r="O38" s="22">
        <v>149278</v>
      </c>
      <c r="P38" s="22">
        <v>35696</v>
      </c>
      <c r="Q38" s="22">
        <v>56383</v>
      </c>
      <c r="R38" s="22">
        <v>241357</v>
      </c>
      <c r="S38" s="22">
        <v>716960</v>
      </c>
      <c r="T38" s="22">
        <v>55497</v>
      </c>
      <c r="U38" s="22">
        <v>61492</v>
      </c>
      <c r="V38" s="22">
        <v>833949</v>
      </c>
      <c r="W38" s="22">
        <v>3044976</v>
      </c>
      <c r="X38" s="22">
        <v>4259006</v>
      </c>
      <c r="Y38" s="22">
        <v>-1214030</v>
      </c>
      <c r="Z38" s="23">
        <v>-28.505007976039483</v>
      </c>
      <c r="AA38" s="20">
        <v>4259006</v>
      </c>
    </row>
    <row r="39" spans="1:27" x14ac:dyDescent="0.25">
      <c r="A39" s="19" t="s">
        <v>65</v>
      </c>
      <c r="B39" s="15" t="s">
        <v>32</v>
      </c>
      <c r="C39" s="20">
        <v>-37349500</v>
      </c>
      <c r="D39" s="20"/>
      <c r="E39" s="21">
        <v>10255667</v>
      </c>
      <c r="F39" s="22">
        <v>18384010</v>
      </c>
      <c r="G39" s="22">
        <v>-19239330</v>
      </c>
      <c r="H39" s="22">
        <v>1134339</v>
      </c>
      <c r="I39" s="22">
        <v>36300662</v>
      </c>
      <c r="J39" s="22">
        <v>18195671</v>
      </c>
      <c r="K39" s="22">
        <v>994489</v>
      </c>
      <c r="L39" s="22">
        <v>994489</v>
      </c>
      <c r="M39" s="22">
        <v>994489</v>
      </c>
      <c r="N39" s="22">
        <v>2983467</v>
      </c>
      <c r="O39" s="22">
        <v>994489</v>
      </c>
      <c r="P39" s="22">
        <v>994489</v>
      </c>
      <c r="Q39" s="22">
        <v>994489</v>
      </c>
      <c r="R39" s="22">
        <v>2983467</v>
      </c>
      <c r="S39" s="22">
        <v>994489</v>
      </c>
      <c r="T39" s="22">
        <v>994489</v>
      </c>
      <c r="U39" s="22">
        <v>994489</v>
      </c>
      <c r="V39" s="22">
        <v>2983467</v>
      </c>
      <c r="W39" s="22">
        <v>27146072</v>
      </c>
      <c r="X39" s="22">
        <v>18384010</v>
      </c>
      <c r="Y39" s="22">
        <v>8762062</v>
      </c>
      <c r="Z39" s="23">
        <v>47.661320897888984</v>
      </c>
      <c r="AA39" s="20">
        <v>18384010</v>
      </c>
    </row>
    <row r="40" spans="1:27" x14ac:dyDescent="0.25">
      <c r="A40" s="19" t="s">
        <v>66</v>
      </c>
      <c r="B40" s="15" t="s">
        <v>32</v>
      </c>
      <c r="C40" s="20">
        <v>5361304</v>
      </c>
      <c r="D40" s="20"/>
      <c r="E40" s="21">
        <v>7399152</v>
      </c>
      <c r="F40" s="22">
        <v>7399152</v>
      </c>
      <c r="G40" s="22">
        <v>616594</v>
      </c>
      <c r="H40" s="22">
        <v>-616594</v>
      </c>
      <c r="I40" s="22"/>
      <c r="J40" s="22"/>
      <c r="K40" s="22"/>
      <c r="L40" s="22"/>
      <c r="M40" s="22">
        <v>3699580</v>
      </c>
      <c r="N40" s="22">
        <v>3699580</v>
      </c>
      <c r="O40" s="22">
        <v>616594</v>
      </c>
      <c r="P40" s="22">
        <v>616594</v>
      </c>
      <c r="Q40" s="22">
        <v>616594</v>
      </c>
      <c r="R40" s="22">
        <v>1849782</v>
      </c>
      <c r="S40" s="22">
        <v>616594</v>
      </c>
      <c r="T40" s="22">
        <v>616594</v>
      </c>
      <c r="U40" s="22">
        <v>616594</v>
      </c>
      <c r="V40" s="22">
        <v>1849782</v>
      </c>
      <c r="W40" s="22">
        <v>7399144</v>
      </c>
      <c r="X40" s="22">
        <v>7399152</v>
      </c>
      <c r="Y40" s="22">
        <v>-8</v>
      </c>
      <c r="Z40" s="23"/>
      <c r="AA40" s="20">
        <v>7399152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1659895</v>
      </c>
      <c r="D42" s="20"/>
      <c r="E42" s="21">
        <v>1980000</v>
      </c>
      <c r="F42" s="22">
        <v>730000</v>
      </c>
      <c r="G42" s="22">
        <v>526426</v>
      </c>
      <c r="H42" s="22">
        <v>-144773</v>
      </c>
      <c r="I42" s="22">
        <v>661227</v>
      </c>
      <c r="J42" s="22">
        <v>1042880</v>
      </c>
      <c r="K42" s="22">
        <v>387848</v>
      </c>
      <c r="L42" s="22">
        <v>149132</v>
      </c>
      <c r="M42" s="22">
        <v>45287</v>
      </c>
      <c r="N42" s="22">
        <v>582267</v>
      </c>
      <c r="O42" s="22">
        <v>30174</v>
      </c>
      <c r="P42" s="22">
        <v>288455</v>
      </c>
      <c r="Q42" s="22">
        <v>241817</v>
      </c>
      <c r="R42" s="22">
        <v>560446</v>
      </c>
      <c r="S42" s="22">
        <v>274859</v>
      </c>
      <c r="T42" s="22">
        <v>10644</v>
      </c>
      <c r="U42" s="22">
        <v>333977</v>
      </c>
      <c r="V42" s="22">
        <v>619480</v>
      </c>
      <c r="W42" s="22">
        <v>2805073</v>
      </c>
      <c r="X42" s="22">
        <v>730000</v>
      </c>
      <c r="Y42" s="22">
        <v>2075073</v>
      </c>
      <c r="Z42" s="23">
        <v>284.25657534246574</v>
      </c>
      <c r="AA42" s="20">
        <v>730000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1678200</v>
      </c>
      <c r="F44" s="22">
        <v>1678200</v>
      </c>
      <c r="G44" s="22">
        <v>139850</v>
      </c>
      <c r="H44" s="22">
        <v>-139850</v>
      </c>
      <c r="I44" s="22"/>
      <c r="J44" s="22"/>
      <c r="K44" s="22"/>
      <c r="L44" s="22">
        <v>986</v>
      </c>
      <c r="M44" s="22">
        <v>23672</v>
      </c>
      <c r="N44" s="22">
        <v>24658</v>
      </c>
      <c r="O44" s="22">
        <v>7417</v>
      </c>
      <c r="P44" s="22">
        <v>31760</v>
      </c>
      <c r="Q44" s="22">
        <v>12650</v>
      </c>
      <c r="R44" s="22">
        <v>51827</v>
      </c>
      <c r="S44" s="22">
        <v>4121</v>
      </c>
      <c r="T44" s="22">
        <v>975</v>
      </c>
      <c r="U44" s="22">
        <v>19543</v>
      </c>
      <c r="V44" s="22">
        <v>24639</v>
      </c>
      <c r="W44" s="22">
        <v>101124</v>
      </c>
      <c r="X44" s="22">
        <v>1678200</v>
      </c>
      <c r="Y44" s="22">
        <v>-1577076</v>
      </c>
      <c r="Z44" s="23">
        <v>-93.974258133714699</v>
      </c>
      <c r="AA44" s="20">
        <v>1678200</v>
      </c>
    </row>
    <row r="45" spans="1:27" x14ac:dyDescent="0.25">
      <c r="A45" s="19" t="s">
        <v>70</v>
      </c>
      <c r="B45" s="15" t="s">
        <v>32</v>
      </c>
      <c r="C45" s="20">
        <v>3662820</v>
      </c>
      <c r="D45" s="20"/>
      <c r="E45" s="21">
        <v>4940991</v>
      </c>
      <c r="F45" s="22">
        <v>4821488</v>
      </c>
      <c r="G45" s="22">
        <v>488387</v>
      </c>
      <c r="H45" s="22">
        <v>40228</v>
      </c>
      <c r="I45" s="22">
        <v>365220</v>
      </c>
      <c r="J45" s="22">
        <v>893835</v>
      </c>
      <c r="K45" s="22">
        <v>364814</v>
      </c>
      <c r="L45" s="22">
        <v>456741</v>
      </c>
      <c r="M45" s="22">
        <v>320733</v>
      </c>
      <c r="N45" s="22">
        <v>1142288</v>
      </c>
      <c r="O45" s="22">
        <v>542834</v>
      </c>
      <c r="P45" s="22">
        <v>284990</v>
      </c>
      <c r="Q45" s="22">
        <v>184644</v>
      </c>
      <c r="R45" s="22">
        <v>1012468</v>
      </c>
      <c r="S45" s="22">
        <v>392527</v>
      </c>
      <c r="T45" s="22">
        <v>23538</v>
      </c>
      <c r="U45" s="22">
        <v>29375</v>
      </c>
      <c r="V45" s="22">
        <v>445440</v>
      </c>
      <c r="W45" s="22">
        <v>3494031</v>
      </c>
      <c r="X45" s="22">
        <v>4821488</v>
      </c>
      <c r="Y45" s="22">
        <v>-1327457</v>
      </c>
      <c r="Z45" s="23">
        <v>-27.532102122830132</v>
      </c>
      <c r="AA45" s="20">
        <v>4821488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-14288858</v>
      </c>
      <c r="D48" s="29">
        <f t="shared" ref="D48:Y48" si="1">SUM(D35:D47)</f>
        <v>0</v>
      </c>
      <c r="E48" s="30">
        <f t="shared" si="1"/>
        <v>38707353</v>
      </c>
      <c r="F48" s="31">
        <f t="shared" si="1"/>
        <v>45537986</v>
      </c>
      <c r="G48" s="31">
        <f t="shared" si="1"/>
        <v>-15719438</v>
      </c>
      <c r="H48" s="31">
        <f t="shared" si="1"/>
        <v>128409</v>
      </c>
      <c r="I48" s="31">
        <f t="shared" si="1"/>
        <v>39969910</v>
      </c>
      <c r="J48" s="31">
        <f t="shared" si="1"/>
        <v>24378881</v>
      </c>
      <c r="K48" s="31">
        <f t="shared" si="1"/>
        <v>2504164</v>
      </c>
      <c r="L48" s="31">
        <f t="shared" si="1"/>
        <v>2439519</v>
      </c>
      <c r="M48" s="31">
        <f t="shared" si="1"/>
        <v>5972983</v>
      </c>
      <c r="N48" s="31">
        <f t="shared" si="1"/>
        <v>10916666</v>
      </c>
      <c r="O48" s="31">
        <f t="shared" si="1"/>
        <v>3173177</v>
      </c>
      <c r="P48" s="31">
        <f t="shared" si="1"/>
        <v>3674822</v>
      </c>
      <c r="Q48" s="31">
        <f t="shared" si="1"/>
        <v>2758560</v>
      </c>
      <c r="R48" s="31">
        <f t="shared" si="1"/>
        <v>9606559</v>
      </c>
      <c r="S48" s="31">
        <f t="shared" si="1"/>
        <v>3656914</v>
      </c>
      <c r="T48" s="31">
        <f t="shared" si="1"/>
        <v>2423858</v>
      </c>
      <c r="U48" s="31">
        <f t="shared" si="1"/>
        <v>2808084</v>
      </c>
      <c r="V48" s="31">
        <f t="shared" si="1"/>
        <v>8888856</v>
      </c>
      <c r="W48" s="31">
        <f t="shared" si="1"/>
        <v>53790962</v>
      </c>
      <c r="X48" s="31">
        <f t="shared" si="1"/>
        <v>45537986</v>
      </c>
      <c r="Y48" s="31">
        <f t="shared" si="1"/>
        <v>8252976</v>
      </c>
      <c r="Z48" s="32">
        <f>+IF(X48&lt;&gt;0,+(Y48/X48)*100,0)</f>
        <v>18.123278442748873</v>
      </c>
      <c r="AA48" s="29">
        <f>SUM(AA35:AA47)</f>
        <v>45537986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43969947</v>
      </c>
      <c r="D49" s="39">
        <f t="shared" si="2"/>
        <v>0</v>
      </c>
      <c r="E49" s="40">
        <f t="shared" si="2"/>
        <v>-3553279</v>
      </c>
      <c r="F49" s="41">
        <f t="shared" si="2"/>
        <v>-7240399</v>
      </c>
      <c r="G49" s="41">
        <f t="shared" si="2"/>
        <v>18648944</v>
      </c>
      <c r="H49" s="41">
        <f t="shared" si="2"/>
        <v>1068640</v>
      </c>
      <c r="I49" s="41">
        <f t="shared" si="2"/>
        <v>-37014331</v>
      </c>
      <c r="J49" s="41">
        <f t="shared" si="2"/>
        <v>-17296747</v>
      </c>
      <c r="K49" s="41">
        <f t="shared" si="2"/>
        <v>179455</v>
      </c>
      <c r="L49" s="41">
        <f t="shared" si="2"/>
        <v>3247801</v>
      </c>
      <c r="M49" s="41">
        <f t="shared" si="2"/>
        <v>-3168393</v>
      </c>
      <c r="N49" s="41">
        <f t="shared" si="2"/>
        <v>258863</v>
      </c>
      <c r="O49" s="41">
        <f t="shared" si="2"/>
        <v>-867462</v>
      </c>
      <c r="P49" s="41">
        <f t="shared" si="2"/>
        <v>-993897</v>
      </c>
      <c r="Q49" s="41">
        <f t="shared" si="2"/>
        <v>71864</v>
      </c>
      <c r="R49" s="41">
        <f t="shared" si="2"/>
        <v>-1789495</v>
      </c>
      <c r="S49" s="41">
        <f t="shared" si="2"/>
        <v>-643720</v>
      </c>
      <c r="T49" s="41">
        <f t="shared" si="2"/>
        <v>770007</v>
      </c>
      <c r="U49" s="41">
        <f t="shared" si="2"/>
        <v>-1362250</v>
      </c>
      <c r="V49" s="41">
        <f t="shared" si="2"/>
        <v>-1235963</v>
      </c>
      <c r="W49" s="41">
        <f t="shared" si="2"/>
        <v>-20063342</v>
      </c>
      <c r="X49" s="41">
        <f t="shared" si="2"/>
        <v>-7240399</v>
      </c>
      <c r="Y49" s="41">
        <f t="shared" si="2"/>
        <v>-12822943</v>
      </c>
      <c r="Z49" s="42">
        <f>+IF(X49&lt;&gt;0,+(Y49/X49)*100,0)</f>
        <v>177.10271215716151</v>
      </c>
      <c r="AA49" s="39">
        <f>+AA33-AA48</f>
        <v>-7240399</v>
      </c>
    </row>
    <row r="50" spans="1:27" x14ac:dyDescent="0.25">
      <c r="A50" s="43" t="s">
        <v>75</v>
      </c>
      <c r="B50" s="15" t="s">
        <v>32</v>
      </c>
      <c r="C50" s="20">
        <v>-1007151</v>
      </c>
      <c r="D50" s="20"/>
      <c r="E50" s="21">
        <v>15000000</v>
      </c>
      <c r="F50" s="22">
        <v>15000000</v>
      </c>
      <c r="G50" s="22">
        <v>1250000</v>
      </c>
      <c r="H50" s="22">
        <v>-1250000</v>
      </c>
      <c r="I50" s="22">
        <v>461130</v>
      </c>
      <c r="J50" s="22">
        <v>461130</v>
      </c>
      <c r="K50" s="22"/>
      <c r="L50" s="22"/>
      <c r="M50" s="22">
        <v>506567</v>
      </c>
      <c r="N50" s="22">
        <v>506567</v>
      </c>
      <c r="O50" s="22"/>
      <c r="P50" s="22">
        <v>706411</v>
      </c>
      <c r="Q50" s="22"/>
      <c r="R50" s="22">
        <v>706411</v>
      </c>
      <c r="S50" s="22"/>
      <c r="T50" s="22">
        <v>1832125</v>
      </c>
      <c r="U50" s="22">
        <v>369181</v>
      </c>
      <c r="V50" s="22">
        <v>2201306</v>
      </c>
      <c r="W50" s="22">
        <v>3875414</v>
      </c>
      <c r="X50" s="22">
        <v>15000000</v>
      </c>
      <c r="Y50" s="22">
        <v>-11124586</v>
      </c>
      <c r="Z50" s="23">
        <v>-74.163906666666662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42962796</v>
      </c>
      <c r="D52" s="48">
        <f t="shared" si="3"/>
        <v>0</v>
      </c>
      <c r="E52" s="49">
        <f t="shared" si="3"/>
        <v>11446721</v>
      </c>
      <c r="F52" s="50">
        <f t="shared" si="3"/>
        <v>7759601</v>
      </c>
      <c r="G52" s="50">
        <f t="shared" si="3"/>
        <v>19898944</v>
      </c>
      <c r="H52" s="50">
        <f t="shared" si="3"/>
        <v>-181360</v>
      </c>
      <c r="I52" s="50">
        <f t="shared" si="3"/>
        <v>-36553201</v>
      </c>
      <c r="J52" s="50">
        <f t="shared" si="3"/>
        <v>-16835617</v>
      </c>
      <c r="K52" s="50">
        <f t="shared" si="3"/>
        <v>179455</v>
      </c>
      <c r="L52" s="50">
        <f t="shared" si="3"/>
        <v>3247801</v>
      </c>
      <c r="M52" s="50">
        <f t="shared" si="3"/>
        <v>-2661826</v>
      </c>
      <c r="N52" s="50">
        <f t="shared" si="3"/>
        <v>765430</v>
      </c>
      <c r="O52" s="50">
        <f t="shared" si="3"/>
        <v>-867462</v>
      </c>
      <c r="P52" s="50">
        <f t="shared" si="3"/>
        <v>-287486</v>
      </c>
      <c r="Q52" s="50">
        <f t="shared" si="3"/>
        <v>71864</v>
      </c>
      <c r="R52" s="50">
        <f t="shared" si="3"/>
        <v>-1083084</v>
      </c>
      <c r="S52" s="50">
        <f t="shared" si="3"/>
        <v>-643720</v>
      </c>
      <c r="T52" s="50">
        <f t="shared" si="3"/>
        <v>2602132</v>
      </c>
      <c r="U52" s="50">
        <f t="shared" si="3"/>
        <v>-993069</v>
      </c>
      <c r="V52" s="50">
        <f t="shared" si="3"/>
        <v>965343</v>
      </c>
      <c r="W52" s="50">
        <f t="shared" si="3"/>
        <v>-16187928</v>
      </c>
      <c r="X52" s="50">
        <f t="shared" si="3"/>
        <v>7759601</v>
      </c>
      <c r="Y52" s="50">
        <f t="shared" si="3"/>
        <v>-23947529</v>
      </c>
      <c r="Z52" s="51">
        <f>+IF(X52&lt;&gt;0,+(Y52/X52)*100,0)</f>
        <v>-308.61804621139669</v>
      </c>
      <c r="AA52" s="48">
        <f>SUM(AA49:AA51)</f>
        <v>7759601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42962796</v>
      </c>
      <c r="D54" s="54">
        <f>+D52-D53</f>
        <v>0</v>
      </c>
      <c r="E54" s="55">
        <f t="shared" si="4"/>
        <v>11446721</v>
      </c>
      <c r="F54" s="56">
        <f t="shared" si="4"/>
        <v>7759601</v>
      </c>
      <c r="G54" s="56">
        <f t="shared" si="4"/>
        <v>19898944</v>
      </c>
      <c r="H54" s="56">
        <f t="shared" si="4"/>
        <v>-181360</v>
      </c>
      <c r="I54" s="56">
        <f t="shared" si="4"/>
        <v>-36553201</v>
      </c>
      <c r="J54" s="56">
        <f t="shared" si="4"/>
        <v>-16835617</v>
      </c>
      <c r="K54" s="56">
        <f t="shared" si="4"/>
        <v>179455</v>
      </c>
      <c r="L54" s="56">
        <f t="shared" si="4"/>
        <v>3247801</v>
      </c>
      <c r="M54" s="56">
        <f t="shared" si="4"/>
        <v>-2661826</v>
      </c>
      <c r="N54" s="56">
        <f t="shared" si="4"/>
        <v>765430</v>
      </c>
      <c r="O54" s="56">
        <f t="shared" si="4"/>
        <v>-867462</v>
      </c>
      <c r="P54" s="56">
        <f t="shared" si="4"/>
        <v>-287486</v>
      </c>
      <c r="Q54" s="56">
        <f t="shared" si="4"/>
        <v>71864</v>
      </c>
      <c r="R54" s="56">
        <f t="shared" si="4"/>
        <v>-1083084</v>
      </c>
      <c r="S54" s="56">
        <f t="shared" si="4"/>
        <v>-643720</v>
      </c>
      <c r="T54" s="56">
        <f t="shared" si="4"/>
        <v>2602132</v>
      </c>
      <c r="U54" s="56">
        <f t="shared" si="4"/>
        <v>-993069</v>
      </c>
      <c r="V54" s="56">
        <f t="shared" si="4"/>
        <v>965343</v>
      </c>
      <c r="W54" s="56">
        <f t="shared" si="4"/>
        <v>-16187928</v>
      </c>
      <c r="X54" s="56">
        <f t="shared" si="4"/>
        <v>7759601</v>
      </c>
      <c r="Y54" s="56">
        <f t="shared" si="4"/>
        <v>-23947529</v>
      </c>
      <c r="Z54" s="57">
        <f>+IF(X54&lt;&gt;0,+(Y54/X54)*100,0)</f>
        <v>-308.61804621139669</v>
      </c>
      <c r="AA54" s="54">
        <f>+AA52-AA53</f>
        <v>7759601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42962796</v>
      </c>
      <c r="D57" s="48">
        <f>SUM(D54:D56)</f>
        <v>0</v>
      </c>
      <c r="E57" s="49">
        <f t="shared" si="5"/>
        <v>11446721</v>
      </c>
      <c r="F57" s="50">
        <f t="shared" si="5"/>
        <v>7759601</v>
      </c>
      <c r="G57" s="50">
        <f t="shared" si="5"/>
        <v>19898944</v>
      </c>
      <c r="H57" s="50">
        <f t="shared" si="5"/>
        <v>-181360</v>
      </c>
      <c r="I57" s="50">
        <f t="shared" si="5"/>
        <v>-36553201</v>
      </c>
      <c r="J57" s="50">
        <f t="shared" si="5"/>
        <v>-16835617</v>
      </c>
      <c r="K57" s="50">
        <f t="shared" si="5"/>
        <v>179455</v>
      </c>
      <c r="L57" s="50">
        <f t="shared" si="5"/>
        <v>3247801</v>
      </c>
      <c r="M57" s="50">
        <f t="shared" si="5"/>
        <v>-2661826</v>
      </c>
      <c r="N57" s="50">
        <f t="shared" si="5"/>
        <v>765430</v>
      </c>
      <c r="O57" s="50">
        <f t="shared" si="5"/>
        <v>-867462</v>
      </c>
      <c r="P57" s="50">
        <f t="shared" si="5"/>
        <v>-287486</v>
      </c>
      <c r="Q57" s="50">
        <f t="shared" si="5"/>
        <v>71864</v>
      </c>
      <c r="R57" s="50">
        <f t="shared" si="5"/>
        <v>-1083084</v>
      </c>
      <c r="S57" s="50">
        <f t="shared" si="5"/>
        <v>-643720</v>
      </c>
      <c r="T57" s="50">
        <f t="shared" si="5"/>
        <v>2602132</v>
      </c>
      <c r="U57" s="50">
        <f t="shared" si="5"/>
        <v>-993069</v>
      </c>
      <c r="V57" s="50">
        <f t="shared" si="5"/>
        <v>965343</v>
      </c>
      <c r="W57" s="50">
        <f t="shared" si="5"/>
        <v>-16187928</v>
      </c>
      <c r="X57" s="50">
        <f t="shared" si="5"/>
        <v>7759601</v>
      </c>
      <c r="Y57" s="50">
        <f t="shared" si="5"/>
        <v>-23947529</v>
      </c>
      <c r="Z57" s="51">
        <f>+IF(X57&lt;&gt;0,+(Y57/X57)*100,0)</f>
        <v>-308.61804621139669</v>
      </c>
      <c r="AA57" s="48">
        <f>SUM(AA54:AA56)</f>
        <v>7759601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42962796</v>
      </c>
      <c r="D60" s="65">
        <f>SUM(D57:D59)</f>
        <v>0</v>
      </c>
      <c r="E60" s="66">
        <f t="shared" si="6"/>
        <v>11446721</v>
      </c>
      <c r="F60" s="67">
        <f t="shared" si="6"/>
        <v>7759601</v>
      </c>
      <c r="G60" s="67">
        <f t="shared" si="6"/>
        <v>19898944</v>
      </c>
      <c r="H60" s="67">
        <f t="shared" si="6"/>
        <v>-181360</v>
      </c>
      <c r="I60" s="67">
        <f t="shared" si="6"/>
        <v>-36553201</v>
      </c>
      <c r="J60" s="67">
        <f t="shared" si="6"/>
        <v>-16835617</v>
      </c>
      <c r="K60" s="67">
        <f t="shared" si="6"/>
        <v>179455</v>
      </c>
      <c r="L60" s="67">
        <f t="shared" si="6"/>
        <v>3247801</v>
      </c>
      <c r="M60" s="67">
        <f t="shared" si="6"/>
        <v>-2661826</v>
      </c>
      <c r="N60" s="67">
        <f t="shared" si="6"/>
        <v>765430</v>
      </c>
      <c r="O60" s="67">
        <f t="shared" si="6"/>
        <v>-867462</v>
      </c>
      <c r="P60" s="67">
        <f t="shared" si="6"/>
        <v>-287486</v>
      </c>
      <c r="Q60" s="67">
        <f t="shared" si="6"/>
        <v>71864</v>
      </c>
      <c r="R60" s="67">
        <f t="shared" si="6"/>
        <v>-1083084</v>
      </c>
      <c r="S60" s="67">
        <f t="shared" si="6"/>
        <v>-643720</v>
      </c>
      <c r="T60" s="67">
        <f t="shared" si="6"/>
        <v>2602132</v>
      </c>
      <c r="U60" s="67">
        <f t="shared" si="6"/>
        <v>-993069</v>
      </c>
      <c r="V60" s="67">
        <f t="shared" si="6"/>
        <v>965343</v>
      </c>
      <c r="W60" s="67">
        <f t="shared" si="6"/>
        <v>-16187928</v>
      </c>
      <c r="X60" s="67">
        <f t="shared" si="6"/>
        <v>7759601</v>
      </c>
      <c r="Y60" s="67">
        <f t="shared" si="6"/>
        <v>-23947529</v>
      </c>
      <c r="Z60" s="68">
        <f>+IF(X60&lt;&gt;0,+(Y60/X60)*100,0)</f>
        <v>-308.61804621139669</v>
      </c>
      <c r="AA60" s="65">
        <f>SUM(AA57:AA59)</f>
        <v>7759601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1189234</v>
      </c>
      <c r="D35" s="20"/>
      <c r="E35" s="21">
        <v>1317958</v>
      </c>
      <c r="F35" s="22">
        <v>1323718</v>
      </c>
      <c r="G35" s="22"/>
      <c r="H35" s="22"/>
      <c r="I35" s="22"/>
      <c r="J35" s="22"/>
      <c r="K35" s="22"/>
      <c r="L35" s="22">
        <v>97643</v>
      </c>
      <c r="M35" s="22">
        <v>92165</v>
      </c>
      <c r="N35" s="22">
        <v>189808</v>
      </c>
      <c r="O35" s="22">
        <v>92342</v>
      </c>
      <c r="P35" s="22">
        <v>92342</v>
      </c>
      <c r="Q35" s="22">
        <v>93553</v>
      </c>
      <c r="R35" s="22">
        <v>278237</v>
      </c>
      <c r="S35" s="22">
        <v>93553</v>
      </c>
      <c r="T35" s="22">
        <v>94216</v>
      </c>
      <c r="U35" s="22">
        <v>94216</v>
      </c>
      <c r="V35" s="22">
        <v>281985</v>
      </c>
      <c r="W35" s="22">
        <v>750030</v>
      </c>
      <c r="X35" s="22">
        <v>1323718</v>
      </c>
      <c r="Y35" s="22">
        <v>-573688</v>
      </c>
      <c r="Z35" s="23">
        <v>-43.339140209621682</v>
      </c>
      <c r="AA35" s="20">
        <v>1323718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801299</v>
      </c>
      <c r="D43" s="20"/>
      <c r="E43" s="21">
        <v>2000000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3528109</v>
      </c>
      <c r="D45" s="20"/>
      <c r="E45" s="21">
        <v>5434690</v>
      </c>
      <c r="F45" s="22">
        <v>11530990</v>
      </c>
      <c r="G45" s="22"/>
      <c r="H45" s="22"/>
      <c r="I45" s="22">
        <v>179130</v>
      </c>
      <c r="J45" s="22">
        <v>179130</v>
      </c>
      <c r="K45" s="22">
        <v>230499</v>
      </c>
      <c r="L45" s="22">
        <v>1075538</v>
      </c>
      <c r="M45" s="22">
        <v>2396</v>
      </c>
      <c r="N45" s="22">
        <v>1308433</v>
      </c>
      <c r="O45" s="22">
        <v>342456</v>
      </c>
      <c r="P45" s="22">
        <v>173670</v>
      </c>
      <c r="Q45" s="22">
        <v>13960</v>
      </c>
      <c r="R45" s="22">
        <v>530086</v>
      </c>
      <c r="S45" s="22">
        <v>3675339</v>
      </c>
      <c r="T45" s="22">
        <v>1354933</v>
      </c>
      <c r="U45" s="22">
        <v>1861526</v>
      </c>
      <c r="V45" s="22">
        <v>6891798</v>
      </c>
      <c r="W45" s="22">
        <v>8909447</v>
      </c>
      <c r="X45" s="22">
        <v>11530990</v>
      </c>
      <c r="Y45" s="22">
        <v>-2621543</v>
      </c>
      <c r="Z45" s="23">
        <v>-22.734760848808296</v>
      </c>
      <c r="AA45" s="20">
        <v>11530990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5518642</v>
      </c>
      <c r="D48" s="29">
        <f t="shared" ref="D48:Y48" si="1">SUM(D35:D47)</f>
        <v>0</v>
      </c>
      <c r="E48" s="30">
        <f t="shared" si="1"/>
        <v>8752648</v>
      </c>
      <c r="F48" s="31">
        <f t="shared" si="1"/>
        <v>12854708</v>
      </c>
      <c r="G48" s="31">
        <f t="shared" si="1"/>
        <v>0</v>
      </c>
      <c r="H48" s="31">
        <f t="shared" si="1"/>
        <v>0</v>
      </c>
      <c r="I48" s="31">
        <f t="shared" si="1"/>
        <v>179130</v>
      </c>
      <c r="J48" s="31">
        <f t="shared" si="1"/>
        <v>179130</v>
      </c>
      <c r="K48" s="31">
        <f t="shared" si="1"/>
        <v>230499</v>
      </c>
      <c r="L48" s="31">
        <f t="shared" si="1"/>
        <v>1173181</v>
      </c>
      <c r="M48" s="31">
        <f t="shared" si="1"/>
        <v>94561</v>
      </c>
      <c r="N48" s="31">
        <f t="shared" si="1"/>
        <v>1498241</v>
      </c>
      <c r="O48" s="31">
        <f t="shared" si="1"/>
        <v>434798</v>
      </c>
      <c r="P48" s="31">
        <f t="shared" si="1"/>
        <v>266012</v>
      </c>
      <c r="Q48" s="31">
        <f t="shared" si="1"/>
        <v>107513</v>
      </c>
      <c r="R48" s="31">
        <f t="shared" si="1"/>
        <v>808323</v>
      </c>
      <c r="S48" s="31">
        <f t="shared" si="1"/>
        <v>3768892</v>
      </c>
      <c r="T48" s="31">
        <f t="shared" si="1"/>
        <v>1449149</v>
      </c>
      <c r="U48" s="31">
        <f t="shared" si="1"/>
        <v>1955742</v>
      </c>
      <c r="V48" s="31">
        <f t="shared" si="1"/>
        <v>7173783</v>
      </c>
      <c r="W48" s="31">
        <f t="shared" si="1"/>
        <v>9659477</v>
      </c>
      <c r="X48" s="31">
        <f t="shared" si="1"/>
        <v>12854708</v>
      </c>
      <c r="Y48" s="31">
        <f t="shared" si="1"/>
        <v>-3195231</v>
      </c>
      <c r="Z48" s="32">
        <f>+IF(X48&lt;&gt;0,+(Y48/X48)*100,0)</f>
        <v>-24.856503936145419</v>
      </c>
      <c r="AA48" s="29">
        <f>SUM(AA35:AA47)</f>
        <v>12854708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-5518642</v>
      </c>
      <c r="D49" s="39">
        <f t="shared" si="2"/>
        <v>0</v>
      </c>
      <c r="E49" s="40">
        <f t="shared" si="2"/>
        <v>-8752648</v>
      </c>
      <c r="F49" s="41">
        <f t="shared" si="2"/>
        <v>-12854708</v>
      </c>
      <c r="G49" s="41">
        <f t="shared" si="2"/>
        <v>0</v>
      </c>
      <c r="H49" s="41">
        <f t="shared" si="2"/>
        <v>0</v>
      </c>
      <c r="I49" s="41">
        <f t="shared" si="2"/>
        <v>-179130</v>
      </c>
      <c r="J49" s="41">
        <f t="shared" si="2"/>
        <v>-179130</v>
      </c>
      <c r="K49" s="41">
        <f t="shared" si="2"/>
        <v>-230499</v>
      </c>
      <c r="L49" s="41">
        <f t="shared" si="2"/>
        <v>-1173181</v>
      </c>
      <c r="M49" s="41">
        <f t="shared" si="2"/>
        <v>-94561</v>
      </c>
      <c r="N49" s="41">
        <f t="shared" si="2"/>
        <v>-1498241</v>
      </c>
      <c r="O49" s="41">
        <f t="shared" si="2"/>
        <v>-434798</v>
      </c>
      <c r="P49" s="41">
        <f t="shared" si="2"/>
        <v>-266012</v>
      </c>
      <c r="Q49" s="41">
        <f t="shared" si="2"/>
        <v>-107513</v>
      </c>
      <c r="R49" s="41">
        <f t="shared" si="2"/>
        <v>-808323</v>
      </c>
      <c r="S49" s="41">
        <f t="shared" si="2"/>
        <v>-3768892</v>
      </c>
      <c r="T49" s="41">
        <f t="shared" si="2"/>
        <v>-1449149</v>
      </c>
      <c r="U49" s="41">
        <f t="shared" si="2"/>
        <v>-1955742</v>
      </c>
      <c r="V49" s="41">
        <f t="shared" si="2"/>
        <v>-7173783</v>
      </c>
      <c r="W49" s="41">
        <f t="shared" si="2"/>
        <v>-9659477</v>
      </c>
      <c r="X49" s="41">
        <f t="shared" si="2"/>
        <v>-12854708</v>
      </c>
      <c r="Y49" s="41">
        <f t="shared" si="2"/>
        <v>3195231</v>
      </c>
      <c r="Z49" s="42">
        <f>+IF(X49&lt;&gt;0,+(Y49/X49)*100,0)</f>
        <v>-24.856503936145419</v>
      </c>
      <c r="AA49" s="39">
        <f>+AA33-AA48</f>
        <v>-12854708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-5518642</v>
      </c>
      <c r="D52" s="48">
        <f t="shared" si="3"/>
        <v>0</v>
      </c>
      <c r="E52" s="49">
        <f t="shared" si="3"/>
        <v>-8752648</v>
      </c>
      <c r="F52" s="50">
        <f t="shared" si="3"/>
        <v>-12854708</v>
      </c>
      <c r="G52" s="50">
        <f t="shared" si="3"/>
        <v>0</v>
      </c>
      <c r="H52" s="50">
        <f t="shared" si="3"/>
        <v>0</v>
      </c>
      <c r="I52" s="50">
        <f t="shared" si="3"/>
        <v>-179130</v>
      </c>
      <c r="J52" s="50">
        <f t="shared" si="3"/>
        <v>-179130</v>
      </c>
      <c r="K52" s="50">
        <f t="shared" si="3"/>
        <v>-230499</v>
      </c>
      <c r="L52" s="50">
        <f t="shared" si="3"/>
        <v>-1173181</v>
      </c>
      <c r="M52" s="50">
        <f t="shared" si="3"/>
        <v>-94561</v>
      </c>
      <c r="N52" s="50">
        <f t="shared" si="3"/>
        <v>-1498241</v>
      </c>
      <c r="O52" s="50">
        <f t="shared" si="3"/>
        <v>-434798</v>
      </c>
      <c r="P52" s="50">
        <f t="shared" si="3"/>
        <v>-266012</v>
      </c>
      <c r="Q52" s="50">
        <f t="shared" si="3"/>
        <v>-107513</v>
      </c>
      <c r="R52" s="50">
        <f t="shared" si="3"/>
        <v>-808323</v>
      </c>
      <c r="S52" s="50">
        <f t="shared" si="3"/>
        <v>-3768892</v>
      </c>
      <c r="T52" s="50">
        <f t="shared" si="3"/>
        <v>-1449149</v>
      </c>
      <c r="U52" s="50">
        <f t="shared" si="3"/>
        <v>-1955742</v>
      </c>
      <c r="V52" s="50">
        <f t="shared" si="3"/>
        <v>-7173783</v>
      </c>
      <c r="W52" s="50">
        <f t="shared" si="3"/>
        <v>-9659477</v>
      </c>
      <c r="X52" s="50">
        <f t="shared" si="3"/>
        <v>-12854708</v>
      </c>
      <c r="Y52" s="50">
        <f t="shared" si="3"/>
        <v>3195231</v>
      </c>
      <c r="Z52" s="51">
        <f>+IF(X52&lt;&gt;0,+(Y52/X52)*100,0)</f>
        <v>-24.856503936145419</v>
      </c>
      <c r="AA52" s="48">
        <f>SUM(AA49:AA51)</f>
        <v>-12854708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-5518642</v>
      </c>
      <c r="D54" s="54">
        <f>+D52-D53</f>
        <v>0</v>
      </c>
      <c r="E54" s="55">
        <f t="shared" si="4"/>
        <v>-8752648</v>
      </c>
      <c r="F54" s="56">
        <f t="shared" si="4"/>
        <v>-12854708</v>
      </c>
      <c r="G54" s="56">
        <f t="shared" si="4"/>
        <v>0</v>
      </c>
      <c r="H54" s="56">
        <f t="shared" si="4"/>
        <v>0</v>
      </c>
      <c r="I54" s="56">
        <f t="shared" si="4"/>
        <v>-179130</v>
      </c>
      <c r="J54" s="56">
        <f t="shared" si="4"/>
        <v>-179130</v>
      </c>
      <c r="K54" s="56">
        <f t="shared" si="4"/>
        <v>-230499</v>
      </c>
      <c r="L54" s="56">
        <f t="shared" si="4"/>
        <v>-1173181</v>
      </c>
      <c r="M54" s="56">
        <f t="shared" si="4"/>
        <v>-94561</v>
      </c>
      <c r="N54" s="56">
        <f t="shared" si="4"/>
        <v>-1498241</v>
      </c>
      <c r="O54" s="56">
        <f t="shared" si="4"/>
        <v>-434798</v>
      </c>
      <c r="P54" s="56">
        <f t="shared" si="4"/>
        <v>-266012</v>
      </c>
      <c r="Q54" s="56">
        <f t="shared" si="4"/>
        <v>-107513</v>
      </c>
      <c r="R54" s="56">
        <f t="shared" si="4"/>
        <v>-808323</v>
      </c>
      <c r="S54" s="56">
        <f t="shared" si="4"/>
        <v>-3768892</v>
      </c>
      <c r="T54" s="56">
        <f t="shared" si="4"/>
        <v>-1449149</v>
      </c>
      <c r="U54" s="56">
        <f t="shared" si="4"/>
        <v>-1955742</v>
      </c>
      <c r="V54" s="56">
        <f t="shared" si="4"/>
        <v>-7173783</v>
      </c>
      <c r="W54" s="56">
        <f t="shared" si="4"/>
        <v>-9659477</v>
      </c>
      <c r="X54" s="56">
        <f t="shared" si="4"/>
        <v>-12854708</v>
      </c>
      <c r="Y54" s="56">
        <f t="shared" si="4"/>
        <v>3195231</v>
      </c>
      <c r="Z54" s="57">
        <f>+IF(X54&lt;&gt;0,+(Y54/X54)*100,0)</f>
        <v>-24.856503936145419</v>
      </c>
      <c r="AA54" s="54">
        <f>+AA52-AA53</f>
        <v>-12854708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-5518642</v>
      </c>
      <c r="D57" s="48">
        <f>SUM(D54:D56)</f>
        <v>0</v>
      </c>
      <c r="E57" s="49">
        <f t="shared" si="5"/>
        <v>-8752648</v>
      </c>
      <c r="F57" s="50">
        <f t="shared" si="5"/>
        <v>-12854708</v>
      </c>
      <c r="G57" s="50">
        <f t="shared" si="5"/>
        <v>0</v>
      </c>
      <c r="H57" s="50">
        <f t="shared" si="5"/>
        <v>0</v>
      </c>
      <c r="I57" s="50">
        <f t="shared" si="5"/>
        <v>-179130</v>
      </c>
      <c r="J57" s="50">
        <f t="shared" si="5"/>
        <v>-179130</v>
      </c>
      <c r="K57" s="50">
        <f t="shared" si="5"/>
        <v>-230499</v>
      </c>
      <c r="L57" s="50">
        <f t="shared" si="5"/>
        <v>-1173181</v>
      </c>
      <c r="M57" s="50">
        <f t="shared" si="5"/>
        <v>-94561</v>
      </c>
      <c r="N57" s="50">
        <f t="shared" si="5"/>
        <v>-1498241</v>
      </c>
      <c r="O57" s="50">
        <f t="shared" si="5"/>
        <v>-434798</v>
      </c>
      <c r="P57" s="50">
        <f t="shared" si="5"/>
        <v>-266012</v>
      </c>
      <c r="Q57" s="50">
        <f t="shared" si="5"/>
        <v>-107513</v>
      </c>
      <c r="R57" s="50">
        <f t="shared" si="5"/>
        <v>-808323</v>
      </c>
      <c r="S57" s="50">
        <f t="shared" si="5"/>
        <v>-3768892</v>
      </c>
      <c r="T57" s="50">
        <f t="shared" si="5"/>
        <v>-1449149</v>
      </c>
      <c r="U57" s="50">
        <f t="shared" si="5"/>
        <v>-1955742</v>
      </c>
      <c r="V57" s="50">
        <f t="shared" si="5"/>
        <v>-7173783</v>
      </c>
      <c r="W57" s="50">
        <f t="shared" si="5"/>
        <v>-9659477</v>
      </c>
      <c r="X57" s="50">
        <f t="shared" si="5"/>
        <v>-12854708</v>
      </c>
      <c r="Y57" s="50">
        <f t="shared" si="5"/>
        <v>3195231</v>
      </c>
      <c r="Z57" s="51">
        <f>+IF(X57&lt;&gt;0,+(Y57/X57)*100,0)</f>
        <v>-24.856503936145419</v>
      </c>
      <c r="AA57" s="48">
        <f>SUM(AA54:AA56)</f>
        <v>-12854708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-5518642</v>
      </c>
      <c r="D60" s="65">
        <f>SUM(D57:D59)</f>
        <v>0</v>
      </c>
      <c r="E60" s="66">
        <f t="shared" si="6"/>
        <v>-8752648</v>
      </c>
      <c r="F60" s="67">
        <f t="shared" si="6"/>
        <v>-12854708</v>
      </c>
      <c r="G60" s="67">
        <f t="shared" si="6"/>
        <v>0</v>
      </c>
      <c r="H60" s="67">
        <f t="shared" si="6"/>
        <v>0</v>
      </c>
      <c r="I60" s="67">
        <f t="shared" si="6"/>
        <v>-179130</v>
      </c>
      <c r="J60" s="67">
        <f t="shared" si="6"/>
        <v>-179130</v>
      </c>
      <c r="K60" s="67">
        <f t="shared" si="6"/>
        <v>-230499</v>
      </c>
      <c r="L60" s="67">
        <f t="shared" si="6"/>
        <v>-1173181</v>
      </c>
      <c r="M60" s="67">
        <f t="shared" si="6"/>
        <v>-94561</v>
      </c>
      <c r="N60" s="67">
        <f t="shared" si="6"/>
        <v>-1498241</v>
      </c>
      <c r="O60" s="67">
        <f t="shared" si="6"/>
        <v>-434798</v>
      </c>
      <c r="P60" s="67">
        <f t="shared" si="6"/>
        <v>-266012</v>
      </c>
      <c r="Q60" s="67">
        <f t="shared" si="6"/>
        <v>-107513</v>
      </c>
      <c r="R60" s="67">
        <f t="shared" si="6"/>
        <v>-808323</v>
      </c>
      <c r="S60" s="67">
        <f t="shared" si="6"/>
        <v>-3768892</v>
      </c>
      <c r="T60" s="67">
        <f t="shared" si="6"/>
        <v>-1449149</v>
      </c>
      <c r="U60" s="67">
        <f t="shared" si="6"/>
        <v>-1955742</v>
      </c>
      <c r="V60" s="67">
        <f t="shared" si="6"/>
        <v>-7173783</v>
      </c>
      <c r="W60" s="67">
        <f t="shared" si="6"/>
        <v>-9659477</v>
      </c>
      <c r="X60" s="67">
        <f t="shared" si="6"/>
        <v>-12854708</v>
      </c>
      <c r="Y60" s="67">
        <f t="shared" si="6"/>
        <v>3195231</v>
      </c>
      <c r="Z60" s="68">
        <f>+IF(X60&lt;&gt;0,+(Y60/X60)*100,0)</f>
        <v>-24.856503936145419</v>
      </c>
      <c r="AA60" s="65">
        <f>SUM(AA57:AA59)</f>
        <v>-12854708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323041474</v>
      </c>
      <c r="D7" s="20"/>
      <c r="E7" s="21">
        <v>451877700</v>
      </c>
      <c r="F7" s="22">
        <v>471677703</v>
      </c>
      <c r="G7" s="22">
        <v>33212371</v>
      </c>
      <c r="H7" s="22">
        <v>41092921</v>
      </c>
      <c r="I7" s="22">
        <v>41284719</v>
      </c>
      <c r="J7" s="22">
        <v>115590011</v>
      </c>
      <c r="K7" s="22">
        <v>52096326</v>
      </c>
      <c r="L7" s="22">
        <v>48876101</v>
      </c>
      <c r="M7" s="22">
        <v>45561732</v>
      </c>
      <c r="N7" s="22">
        <v>146534159</v>
      </c>
      <c r="O7" s="22">
        <v>-10694847</v>
      </c>
      <c r="P7" s="22">
        <v>42028404</v>
      </c>
      <c r="Q7" s="22">
        <v>43354860</v>
      </c>
      <c r="R7" s="22">
        <v>74688417</v>
      </c>
      <c r="S7" s="22">
        <v>41594888</v>
      </c>
      <c r="T7" s="22">
        <v>50065364</v>
      </c>
      <c r="U7" s="22">
        <v>52428113</v>
      </c>
      <c r="V7" s="22">
        <v>144088365</v>
      </c>
      <c r="W7" s="22">
        <v>480900952</v>
      </c>
      <c r="X7" s="22">
        <v>471677703</v>
      </c>
      <c r="Y7" s="22">
        <v>9223249</v>
      </c>
      <c r="Z7" s="23">
        <v>1.955413398033784</v>
      </c>
      <c r="AA7" s="20">
        <v>471677703</v>
      </c>
    </row>
    <row r="8" spans="1:27" x14ac:dyDescent="0.25">
      <c r="A8" s="19" t="s">
        <v>36</v>
      </c>
      <c r="B8" s="15" t="s">
        <v>32</v>
      </c>
      <c r="C8" s="20">
        <v>3544379</v>
      </c>
      <c r="D8" s="20"/>
      <c r="E8" s="21"/>
      <c r="F8" s="22"/>
      <c r="G8" s="22"/>
      <c r="H8" s="22">
        <v>-154423</v>
      </c>
      <c r="I8" s="22">
        <v>102201</v>
      </c>
      <c r="J8" s="22">
        <v>-52222</v>
      </c>
      <c r="K8" s="22">
        <v>119493</v>
      </c>
      <c r="L8" s="22">
        <v>46823</v>
      </c>
      <c r="M8" s="22"/>
      <c r="N8" s="22">
        <v>166316</v>
      </c>
      <c r="O8" s="22"/>
      <c r="P8" s="22"/>
      <c r="Q8" s="22">
        <v>2577</v>
      </c>
      <c r="R8" s="22">
        <v>2577</v>
      </c>
      <c r="S8" s="22">
        <v>14146880</v>
      </c>
      <c r="T8" s="22">
        <v>14147192</v>
      </c>
      <c r="U8" s="22">
        <v>14151475</v>
      </c>
      <c r="V8" s="22">
        <v>42445547</v>
      </c>
      <c r="W8" s="22">
        <v>42562218</v>
      </c>
      <c r="X8" s="22"/>
      <c r="Y8" s="22">
        <v>42562218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561094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>
        <v>9171</v>
      </c>
      <c r="L10" s="22">
        <v>500</v>
      </c>
      <c r="M10" s="22">
        <v>3962</v>
      </c>
      <c r="N10" s="22">
        <v>13633</v>
      </c>
      <c r="O10" s="22"/>
      <c r="P10" s="22"/>
      <c r="Q10" s="22">
        <v>14796</v>
      </c>
      <c r="R10" s="22">
        <v>14796</v>
      </c>
      <c r="S10" s="22"/>
      <c r="T10" s="22"/>
      <c r="U10" s="22"/>
      <c r="V10" s="22"/>
      <c r="W10" s="22">
        <v>216633</v>
      </c>
      <c r="X10" s="22"/>
      <c r="Y10" s="22">
        <v>216633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73633694</v>
      </c>
      <c r="D13" s="20"/>
      <c r="E13" s="21"/>
      <c r="F13" s="22"/>
      <c r="G13" s="22">
        <v>17139065</v>
      </c>
      <c r="H13" s="22">
        <v>8917985</v>
      </c>
      <c r="I13" s="22">
        <v>10350368</v>
      </c>
      <c r="J13" s="22">
        <v>36407418</v>
      </c>
      <c r="K13" s="22">
        <v>10605535</v>
      </c>
      <c r="L13" s="22">
        <v>11152738</v>
      </c>
      <c r="M13" s="22">
        <v>11349089</v>
      </c>
      <c r="N13" s="22">
        <v>33107362</v>
      </c>
      <c r="O13" s="22">
        <v>4478507</v>
      </c>
      <c r="P13" s="22">
        <v>11896206</v>
      </c>
      <c r="Q13" s="22">
        <v>12278397</v>
      </c>
      <c r="R13" s="22">
        <v>28653110</v>
      </c>
      <c r="S13" s="22"/>
      <c r="T13" s="22">
        <v>9440</v>
      </c>
      <c r="U13" s="22">
        <v>17938</v>
      </c>
      <c r="V13" s="22">
        <v>27378</v>
      </c>
      <c r="W13" s="22">
        <v>98195268</v>
      </c>
      <c r="X13" s="22"/>
      <c r="Y13" s="22">
        <v>98195268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29941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-1360324</v>
      </c>
      <c r="D20" s="20"/>
      <c r="E20" s="21"/>
      <c r="F20" s="22"/>
      <c r="G20" s="22">
        <v>-2221025</v>
      </c>
      <c r="H20" s="22">
        <v>-98985</v>
      </c>
      <c r="I20" s="22">
        <v>-56262</v>
      </c>
      <c r="J20" s="22">
        <v>-2376272</v>
      </c>
      <c r="K20" s="22">
        <v>-23279</v>
      </c>
      <c r="L20" s="22">
        <v>-2251</v>
      </c>
      <c r="M20" s="22">
        <v>-15824</v>
      </c>
      <c r="N20" s="22">
        <v>-41354</v>
      </c>
      <c r="O20" s="22"/>
      <c r="P20" s="22"/>
      <c r="Q20" s="22">
        <v>-6521</v>
      </c>
      <c r="R20" s="22">
        <v>-6521</v>
      </c>
      <c r="S20" s="22"/>
      <c r="T20" s="22"/>
      <c r="U20" s="22"/>
      <c r="V20" s="22"/>
      <c r="W20" s="22">
        <v>-2424147</v>
      </c>
      <c r="X20" s="22"/>
      <c r="Y20" s="22">
        <v>-2424147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16670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451</v>
      </c>
      <c r="J25" s="22">
        <v>451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451</v>
      </c>
      <c r="X25" s="22"/>
      <c r="Y25" s="22">
        <v>451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590066325</v>
      </c>
      <c r="D26" s="20"/>
      <c r="E26" s="21">
        <v>530610096</v>
      </c>
      <c r="F26" s="22">
        <v>636725000</v>
      </c>
      <c r="G26" s="22">
        <v>476556378</v>
      </c>
      <c r="H26" s="22">
        <v>9739236</v>
      </c>
      <c r="I26" s="22">
        <v>49729139</v>
      </c>
      <c r="J26" s="22">
        <v>536024753</v>
      </c>
      <c r="K26" s="22">
        <v>9215748</v>
      </c>
      <c r="L26" s="22"/>
      <c r="M26" s="22">
        <v>377266037</v>
      </c>
      <c r="N26" s="22">
        <v>386481785</v>
      </c>
      <c r="O26" s="22">
        <v>1880509</v>
      </c>
      <c r="P26" s="22"/>
      <c r="Q26" s="22">
        <v>285079000</v>
      </c>
      <c r="R26" s="22">
        <v>286959509</v>
      </c>
      <c r="S26" s="22"/>
      <c r="T26" s="22"/>
      <c r="U26" s="22"/>
      <c r="V26" s="22"/>
      <c r="W26" s="22">
        <v>1209466047</v>
      </c>
      <c r="X26" s="22">
        <v>636725000</v>
      </c>
      <c r="Y26" s="22">
        <v>572741047</v>
      </c>
      <c r="Z26" s="23">
        <v>89.951085162354232</v>
      </c>
      <c r="AA26" s="20">
        <v>636725000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>
        <v>497543000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-22287477</v>
      </c>
      <c r="D30" s="20"/>
      <c r="E30" s="21"/>
      <c r="F30" s="22">
        <v>2262225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2262225</v>
      </c>
      <c r="Y30" s="22">
        <v>-2262225</v>
      </c>
      <c r="Z30" s="23">
        <v>-100</v>
      </c>
      <c r="AA30" s="20">
        <v>2262225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1464788905</v>
      </c>
      <c r="D33" s="29">
        <f t="shared" ref="D33:Y33" si="0">SUM(D6:D32)</f>
        <v>0</v>
      </c>
      <c r="E33" s="30">
        <f t="shared" si="0"/>
        <v>982487796</v>
      </c>
      <c r="F33" s="31">
        <f t="shared" si="0"/>
        <v>1110664928</v>
      </c>
      <c r="G33" s="31">
        <f t="shared" si="0"/>
        <v>524686789</v>
      </c>
      <c r="H33" s="31">
        <f t="shared" si="0"/>
        <v>59661705</v>
      </c>
      <c r="I33" s="31">
        <f t="shared" si="0"/>
        <v>101433849</v>
      </c>
      <c r="J33" s="31">
        <f t="shared" si="0"/>
        <v>685782343</v>
      </c>
      <c r="K33" s="31">
        <f t="shared" si="0"/>
        <v>72022994</v>
      </c>
      <c r="L33" s="31">
        <f t="shared" si="0"/>
        <v>60073911</v>
      </c>
      <c r="M33" s="31">
        <f t="shared" si="0"/>
        <v>434164996</v>
      </c>
      <c r="N33" s="31">
        <f t="shared" si="0"/>
        <v>566261901</v>
      </c>
      <c r="O33" s="31">
        <f t="shared" si="0"/>
        <v>-4335831</v>
      </c>
      <c r="P33" s="31">
        <f t="shared" si="0"/>
        <v>53924610</v>
      </c>
      <c r="Q33" s="31">
        <f t="shared" si="0"/>
        <v>340723109</v>
      </c>
      <c r="R33" s="31">
        <f t="shared" si="0"/>
        <v>390311888</v>
      </c>
      <c r="S33" s="31">
        <f t="shared" si="0"/>
        <v>55741768</v>
      </c>
      <c r="T33" s="31">
        <f t="shared" si="0"/>
        <v>64221996</v>
      </c>
      <c r="U33" s="31">
        <f t="shared" si="0"/>
        <v>66597526</v>
      </c>
      <c r="V33" s="31">
        <f t="shared" si="0"/>
        <v>186561290</v>
      </c>
      <c r="W33" s="31">
        <f t="shared" si="0"/>
        <v>1828917422</v>
      </c>
      <c r="X33" s="31">
        <f t="shared" si="0"/>
        <v>1110664928</v>
      </c>
      <c r="Y33" s="31">
        <f t="shared" si="0"/>
        <v>718252494</v>
      </c>
      <c r="Z33" s="32">
        <f>+IF(X33&lt;&gt;0,+(Y33/X33)*100,0)</f>
        <v>64.668693130823343</v>
      </c>
      <c r="AA33" s="29">
        <f>SUM(AA6:AA32)</f>
        <v>1110664928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159412142</v>
      </c>
      <c r="D35" s="20"/>
      <c r="E35" s="21">
        <v>228344568</v>
      </c>
      <c r="F35" s="22">
        <v>226824391</v>
      </c>
      <c r="G35" s="22">
        <v>17980414</v>
      </c>
      <c r="H35" s="22">
        <v>17527050</v>
      </c>
      <c r="I35" s="22">
        <v>17687244</v>
      </c>
      <c r="J35" s="22">
        <v>53194708</v>
      </c>
      <c r="K35" s="22">
        <v>20138614</v>
      </c>
      <c r="L35" s="22">
        <v>18315070</v>
      </c>
      <c r="M35" s="22">
        <v>18576627</v>
      </c>
      <c r="N35" s="22">
        <v>57030311</v>
      </c>
      <c r="O35" s="22">
        <v>18991005</v>
      </c>
      <c r="P35" s="22">
        <v>18690770</v>
      </c>
      <c r="Q35" s="22">
        <v>17782449</v>
      </c>
      <c r="R35" s="22">
        <v>55464224</v>
      </c>
      <c r="S35" s="22"/>
      <c r="T35" s="22"/>
      <c r="U35" s="22"/>
      <c r="V35" s="22"/>
      <c r="W35" s="22">
        <v>165689243</v>
      </c>
      <c r="X35" s="22">
        <v>226824391</v>
      </c>
      <c r="Y35" s="22">
        <v>-61135148</v>
      </c>
      <c r="Z35" s="23">
        <v>-26.95263403131985</v>
      </c>
      <c r="AA35" s="20">
        <v>226824391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13750314</v>
      </c>
      <c r="D38" s="20"/>
      <c r="E38" s="21">
        <v>250727820</v>
      </c>
      <c r="F38" s="22">
        <v>352433676</v>
      </c>
      <c r="G38" s="22"/>
      <c r="H38" s="22">
        <v>403748</v>
      </c>
      <c r="I38" s="22">
        <v>185458</v>
      </c>
      <c r="J38" s="22">
        <v>589206</v>
      </c>
      <c r="K38" s="22"/>
      <c r="L38" s="22">
        <v>589882</v>
      </c>
      <c r="M38" s="22">
        <v>479174</v>
      </c>
      <c r="N38" s="22">
        <v>1069056</v>
      </c>
      <c r="O38" s="22">
        <v>369853</v>
      </c>
      <c r="P38" s="22">
        <v>579973</v>
      </c>
      <c r="Q38" s="22">
        <v>57836</v>
      </c>
      <c r="R38" s="22">
        <v>1007662</v>
      </c>
      <c r="S38" s="22"/>
      <c r="T38" s="22"/>
      <c r="U38" s="22"/>
      <c r="V38" s="22"/>
      <c r="W38" s="22">
        <v>2665924</v>
      </c>
      <c r="X38" s="22">
        <v>352433676</v>
      </c>
      <c r="Y38" s="22">
        <v>-349767752</v>
      </c>
      <c r="Z38" s="23">
        <v>-99.243567178296544</v>
      </c>
      <c r="AA38" s="20">
        <v>352433676</v>
      </c>
    </row>
    <row r="39" spans="1:27" x14ac:dyDescent="0.25">
      <c r="A39" s="19" t="s">
        <v>65</v>
      </c>
      <c r="B39" s="15" t="s">
        <v>32</v>
      </c>
      <c r="C39" s="20">
        <v>264574438</v>
      </c>
      <c r="D39" s="20"/>
      <c r="E39" s="21">
        <v>320850972</v>
      </c>
      <c r="F39" s="22">
        <v>297379786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297379786</v>
      </c>
      <c r="Y39" s="22">
        <v>-297379786</v>
      </c>
      <c r="Z39" s="23">
        <v>-100</v>
      </c>
      <c r="AA39" s="20">
        <v>297379786</v>
      </c>
    </row>
    <row r="40" spans="1:27" x14ac:dyDescent="0.25">
      <c r="A40" s="19" t="s">
        <v>66</v>
      </c>
      <c r="B40" s="15" t="s">
        <v>32</v>
      </c>
      <c r="C40" s="20">
        <v>91251978</v>
      </c>
      <c r="D40" s="20"/>
      <c r="E40" s="21">
        <v>118762476</v>
      </c>
      <c r="F40" s="22">
        <v>100287170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60209749</v>
      </c>
      <c r="Q40" s="22"/>
      <c r="R40" s="22">
        <v>60209749</v>
      </c>
      <c r="S40" s="22"/>
      <c r="T40" s="22"/>
      <c r="U40" s="22"/>
      <c r="V40" s="22"/>
      <c r="W40" s="22">
        <v>60209749</v>
      </c>
      <c r="X40" s="22">
        <v>100287170</v>
      </c>
      <c r="Y40" s="22">
        <v>-40077421</v>
      </c>
      <c r="Z40" s="23">
        <v>-39.962660228621466</v>
      </c>
      <c r="AA40" s="20">
        <v>100287170</v>
      </c>
    </row>
    <row r="41" spans="1:27" x14ac:dyDescent="0.25">
      <c r="A41" s="19" t="s">
        <v>40</v>
      </c>
      <c r="B41" s="15" t="s">
        <v>32</v>
      </c>
      <c r="C41" s="20">
        <v>1532852</v>
      </c>
      <c r="D41" s="20"/>
      <c r="E41" s="21">
        <v>1432992</v>
      </c>
      <c r="F41" s="22">
        <v>2821009</v>
      </c>
      <c r="G41" s="22">
        <v>293081</v>
      </c>
      <c r="H41" s="22">
        <v>795895</v>
      </c>
      <c r="I41" s="22">
        <v>201933</v>
      </c>
      <c r="J41" s="22">
        <v>1290909</v>
      </c>
      <c r="K41" s="22">
        <v>534139</v>
      </c>
      <c r="L41" s="22">
        <v>371413</v>
      </c>
      <c r="M41" s="22">
        <v>375634</v>
      </c>
      <c r="N41" s="22">
        <v>1281186</v>
      </c>
      <c r="O41" s="22">
        <v>495606</v>
      </c>
      <c r="P41" s="22">
        <v>413375</v>
      </c>
      <c r="Q41" s="22">
        <v>426243</v>
      </c>
      <c r="R41" s="22">
        <v>1335224</v>
      </c>
      <c r="S41" s="22"/>
      <c r="T41" s="22"/>
      <c r="U41" s="22"/>
      <c r="V41" s="22"/>
      <c r="W41" s="22">
        <v>3907319</v>
      </c>
      <c r="X41" s="22">
        <v>2821009</v>
      </c>
      <c r="Y41" s="22">
        <v>1086310</v>
      </c>
      <c r="Z41" s="23">
        <v>38.507853041234533</v>
      </c>
      <c r="AA41" s="20">
        <v>2821009</v>
      </c>
    </row>
    <row r="42" spans="1:27" x14ac:dyDescent="0.25">
      <c r="A42" s="19" t="s">
        <v>67</v>
      </c>
      <c r="B42" s="15" t="s">
        <v>32</v>
      </c>
      <c r="C42" s="20">
        <v>138087600</v>
      </c>
      <c r="D42" s="20"/>
      <c r="E42" s="21">
        <v>124898724</v>
      </c>
      <c r="F42" s="22">
        <v>113328875</v>
      </c>
      <c r="G42" s="22">
        <v>149403</v>
      </c>
      <c r="H42" s="22">
        <v>8101574</v>
      </c>
      <c r="I42" s="22">
        <v>14607704</v>
      </c>
      <c r="J42" s="22">
        <v>22858681</v>
      </c>
      <c r="K42" s="22">
        <v>12431043</v>
      </c>
      <c r="L42" s="22">
        <v>11553406</v>
      </c>
      <c r="M42" s="22">
        <v>16838415</v>
      </c>
      <c r="N42" s="22">
        <v>40822864</v>
      </c>
      <c r="O42" s="22">
        <v>9904715</v>
      </c>
      <c r="P42" s="22">
        <v>15623216</v>
      </c>
      <c r="Q42" s="22">
        <v>13293202</v>
      </c>
      <c r="R42" s="22">
        <v>38821133</v>
      </c>
      <c r="S42" s="22"/>
      <c r="T42" s="22"/>
      <c r="U42" s="22"/>
      <c r="V42" s="22"/>
      <c r="W42" s="22">
        <v>102502678</v>
      </c>
      <c r="X42" s="22">
        <v>113328875</v>
      </c>
      <c r="Y42" s="22">
        <v>-10826197</v>
      </c>
      <c r="Z42" s="23">
        <v>-9.5529025590344911</v>
      </c>
      <c r="AA42" s="20">
        <v>113328875</v>
      </c>
    </row>
    <row r="43" spans="1:27" x14ac:dyDescent="0.25">
      <c r="A43" s="19" t="s">
        <v>68</v>
      </c>
      <c r="B43" s="15" t="s">
        <v>32</v>
      </c>
      <c r="C43" s="20">
        <v>1739130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76190230</v>
      </c>
      <c r="D45" s="20"/>
      <c r="E45" s="21">
        <v>93448224</v>
      </c>
      <c r="F45" s="22">
        <v>93730548</v>
      </c>
      <c r="G45" s="22">
        <v>2641723</v>
      </c>
      <c r="H45" s="22">
        <v>6559216</v>
      </c>
      <c r="I45" s="22">
        <v>7929796</v>
      </c>
      <c r="J45" s="22">
        <v>17130735</v>
      </c>
      <c r="K45" s="22">
        <v>7958292</v>
      </c>
      <c r="L45" s="22">
        <v>5303470</v>
      </c>
      <c r="M45" s="22">
        <v>6052789</v>
      </c>
      <c r="N45" s="22">
        <v>19314551</v>
      </c>
      <c r="O45" s="22">
        <v>5997537</v>
      </c>
      <c r="P45" s="22">
        <v>5032924</v>
      </c>
      <c r="Q45" s="22">
        <v>6354021</v>
      </c>
      <c r="R45" s="22">
        <v>17384482</v>
      </c>
      <c r="S45" s="22">
        <v>798456</v>
      </c>
      <c r="T45" s="22">
        <v>789512</v>
      </c>
      <c r="U45" s="22">
        <v>789512</v>
      </c>
      <c r="V45" s="22">
        <v>2377480</v>
      </c>
      <c r="W45" s="22">
        <v>56207248</v>
      </c>
      <c r="X45" s="22">
        <v>93730548</v>
      </c>
      <c r="Y45" s="22">
        <v>-37523300</v>
      </c>
      <c r="Z45" s="23">
        <v>-40.033159733580135</v>
      </c>
      <c r="AA45" s="20">
        <v>93730548</v>
      </c>
    </row>
    <row r="46" spans="1:27" x14ac:dyDescent="0.25">
      <c r="A46" s="19" t="s">
        <v>71</v>
      </c>
      <c r="B46" s="15" t="s">
        <v>32</v>
      </c>
      <c r="C46" s="20">
        <v>433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358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746539475</v>
      </c>
      <c r="D48" s="29">
        <f t="shared" ref="D48:Y48" si="1">SUM(D35:D47)</f>
        <v>0</v>
      </c>
      <c r="E48" s="30">
        <f t="shared" si="1"/>
        <v>1138465776</v>
      </c>
      <c r="F48" s="31">
        <f t="shared" si="1"/>
        <v>1186805455</v>
      </c>
      <c r="G48" s="31">
        <f t="shared" si="1"/>
        <v>21064621</v>
      </c>
      <c r="H48" s="31">
        <f t="shared" si="1"/>
        <v>33387483</v>
      </c>
      <c r="I48" s="31">
        <f t="shared" si="1"/>
        <v>40612135</v>
      </c>
      <c r="J48" s="31">
        <f t="shared" si="1"/>
        <v>95064239</v>
      </c>
      <c r="K48" s="31">
        <f t="shared" si="1"/>
        <v>41062088</v>
      </c>
      <c r="L48" s="31">
        <f t="shared" si="1"/>
        <v>36133241</v>
      </c>
      <c r="M48" s="31">
        <f t="shared" si="1"/>
        <v>42322639</v>
      </c>
      <c r="N48" s="31">
        <f t="shared" si="1"/>
        <v>119517968</v>
      </c>
      <c r="O48" s="31">
        <f t="shared" si="1"/>
        <v>35758716</v>
      </c>
      <c r="P48" s="31">
        <f t="shared" si="1"/>
        <v>100550007</v>
      </c>
      <c r="Q48" s="31">
        <f t="shared" si="1"/>
        <v>37913751</v>
      </c>
      <c r="R48" s="31">
        <f t="shared" si="1"/>
        <v>174222474</v>
      </c>
      <c r="S48" s="31">
        <f t="shared" si="1"/>
        <v>798456</v>
      </c>
      <c r="T48" s="31">
        <f t="shared" si="1"/>
        <v>789512</v>
      </c>
      <c r="U48" s="31">
        <f t="shared" si="1"/>
        <v>789512</v>
      </c>
      <c r="V48" s="31">
        <f t="shared" si="1"/>
        <v>2377480</v>
      </c>
      <c r="W48" s="31">
        <f t="shared" si="1"/>
        <v>391182161</v>
      </c>
      <c r="X48" s="31">
        <f t="shared" si="1"/>
        <v>1186805455</v>
      </c>
      <c r="Y48" s="31">
        <f t="shared" si="1"/>
        <v>-795623294</v>
      </c>
      <c r="Z48" s="32">
        <f>+IF(X48&lt;&gt;0,+(Y48/X48)*100,0)</f>
        <v>-67.039066145849489</v>
      </c>
      <c r="AA48" s="29">
        <f>SUM(AA35:AA47)</f>
        <v>1186805455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718249430</v>
      </c>
      <c r="D49" s="39">
        <f t="shared" si="2"/>
        <v>0</v>
      </c>
      <c r="E49" s="40">
        <f t="shared" si="2"/>
        <v>-155977980</v>
      </c>
      <c r="F49" s="41">
        <f t="shared" si="2"/>
        <v>-76140527</v>
      </c>
      <c r="G49" s="41">
        <f t="shared" si="2"/>
        <v>503622168</v>
      </c>
      <c r="H49" s="41">
        <f t="shared" si="2"/>
        <v>26274222</v>
      </c>
      <c r="I49" s="41">
        <f t="shared" si="2"/>
        <v>60821714</v>
      </c>
      <c r="J49" s="41">
        <f t="shared" si="2"/>
        <v>590718104</v>
      </c>
      <c r="K49" s="41">
        <f t="shared" si="2"/>
        <v>30960906</v>
      </c>
      <c r="L49" s="41">
        <f t="shared" si="2"/>
        <v>23940670</v>
      </c>
      <c r="M49" s="41">
        <f t="shared" si="2"/>
        <v>391842357</v>
      </c>
      <c r="N49" s="41">
        <f t="shared" si="2"/>
        <v>446743933</v>
      </c>
      <c r="O49" s="41">
        <f t="shared" si="2"/>
        <v>-40094547</v>
      </c>
      <c r="P49" s="41">
        <f t="shared" si="2"/>
        <v>-46625397</v>
      </c>
      <c r="Q49" s="41">
        <f t="shared" si="2"/>
        <v>302809358</v>
      </c>
      <c r="R49" s="41">
        <f t="shared" si="2"/>
        <v>216089414</v>
      </c>
      <c r="S49" s="41">
        <f t="shared" si="2"/>
        <v>54943312</v>
      </c>
      <c r="T49" s="41">
        <f t="shared" si="2"/>
        <v>63432484</v>
      </c>
      <c r="U49" s="41">
        <f t="shared" si="2"/>
        <v>65808014</v>
      </c>
      <c r="V49" s="41">
        <f t="shared" si="2"/>
        <v>184183810</v>
      </c>
      <c r="W49" s="41">
        <f t="shared" si="2"/>
        <v>1437735261</v>
      </c>
      <c r="X49" s="41">
        <f t="shared" si="2"/>
        <v>-76140527</v>
      </c>
      <c r="Y49" s="41">
        <f t="shared" si="2"/>
        <v>1513875788</v>
      </c>
      <c r="Z49" s="42">
        <f>+IF(X49&lt;&gt;0,+(Y49/X49)*100,0)</f>
        <v>-1988.2654450237783</v>
      </c>
      <c r="AA49" s="39">
        <f>+AA33-AA48</f>
        <v>-76140527</v>
      </c>
    </row>
    <row r="50" spans="1:27" x14ac:dyDescent="0.25">
      <c r="A50" s="43" t="s">
        <v>75</v>
      </c>
      <c r="B50" s="15" t="s">
        <v>32</v>
      </c>
      <c r="C50" s="20">
        <v>601175534</v>
      </c>
      <c r="D50" s="20"/>
      <c r="E50" s="21">
        <v>489091356</v>
      </c>
      <c r="F50" s="22">
        <v>583034007</v>
      </c>
      <c r="G50" s="22">
        <v>29396556</v>
      </c>
      <c r="H50" s="22">
        <v>47090400</v>
      </c>
      <c r="I50" s="22">
        <v>54532656</v>
      </c>
      <c r="J50" s="22">
        <v>131019612</v>
      </c>
      <c r="K50" s="22">
        <v>37072347</v>
      </c>
      <c r="L50" s="22">
        <v>57399184</v>
      </c>
      <c r="M50" s="22">
        <v>122629885</v>
      </c>
      <c r="N50" s="22">
        <v>217101416</v>
      </c>
      <c r="O50" s="22">
        <v>21987028</v>
      </c>
      <c r="P50" s="22">
        <v>17043300</v>
      </c>
      <c r="Q50" s="22"/>
      <c r="R50" s="22">
        <v>39030328</v>
      </c>
      <c r="S50" s="22"/>
      <c r="T50" s="22"/>
      <c r="U50" s="22"/>
      <c r="V50" s="22"/>
      <c r="W50" s="22">
        <v>387151356</v>
      </c>
      <c r="X50" s="22">
        <v>583034007</v>
      </c>
      <c r="Y50" s="22">
        <v>-195882651</v>
      </c>
      <c r="Z50" s="23">
        <v>-33.597122748965141</v>
      </c>
      <c r="AA50" s="20">
        <v>583034007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1506964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1506964</v>
      </c>
      <c r="Y51" s="45">
        <v>-1506964</v>
      </c>
      <c r="Z51" s="46">
        <v>-100</v>
      </c>
      <c r="AA51" s="44">
        <v>1506964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1319424964</v>
      </c>
      <c r="D52" s="48">
        <f t="shared" si="3"/>
        <v>0</v>
      </c>
      <c r="E52" s="49">
        <f t="shared" si="3"/>
        <v>333113376</v>
      </c>
      <c r="F52" s="50">
        <f t="shared" si="3"/>
        <v>508400444</v>
      </c>
      <c r="G52" s="50">
        <f t="shared" si="3"/>
        <v>533018724</v>
      </c>
      <c r="H52" s="50">
        <f t="shared" si="3"/>
        <v>73364622</v>
      </c>
      <c r="I52" s="50">
        <f t="shared" si="3"/>
        <v>115354370</v>
      </c>
      <c r="J52" s="50">
        <f t="shared" si="3"/>
        <v>721737716</v>
      </c>
      <c r="K52" s="50">
        <f t="shared" si="3"/>
        <v>68033253</v>
      </c>
      <c r="L52" s="50">
        <f t="shared" si="3"/>
        <v>81339854</v>
      </c>
      <c r="M52" s="50">
        <f t="shared" si="3"/>
        <v>514472242</v>
      </c>
      <c r="N52" s="50">
        <f t="shared" si="3"/>
        <v>663845349</v>
      </c>
      <c r="O52" s="50">
        <f t="shared" si="3"/>
        <v>-18107519</v>
      </c>
      <c r="P52" s="50">
        <f t="shared" si="3"/>
        <v>-29582097</v>
      </c>
      <c r="Q52" s="50">
        <f t="shared" si="3"/>
        <v>302809358</v>
      </c>
      <c r="R52" s="50">
        <f t="shared" si="3"/>
        <v>255119742</v>
      </c>
      <c r="S52" s="50">
        <f t="shared" si="3"/>
        <v>54943312</v>
      </c>
      <c r="T52" s="50">
        <f t="shared" si="3"/>
        <v>63432484</v>
      </c>
      <c r="U52" s="50">
        <f t="shared" si="3"/>
        <v>65808014</v>
      </c>
      <c r="V52" s="50">
        <f t="shared" si="3"/>
        <v>184183810</v>
      </c>
      <c r="W52" s="50">
        <f t="shared" si="3"/>
        <v>1824886617</v>
      </c>
      <c r="X52" s="50">
        <f t="shared" si="3"/>
        <v>508400444</v>
      </c>
      <c r="Y52" s="50">
        <f t="shared" si="3"/>
        <v>1316486173</v>
      </c>
      <c r="Z52" s="51">
        <f>+IF(X52&lt;&gt;0,+(Y52/X52)*100,0)</f>
        <v>258.94670009375523</v>
      </c>
      <c r="AA52" s="48">
        <f>SUM(AA49:AA51)</f>
        <v>508400444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1319424964</v>
      </c>
      <c r="D54" s="54">
        <f>+D52-D53</f>
        <v>0</v>
      </c>
      <c r="E54" s="55">
        <f t="shared" si="4"/>
        <v>333113376</v>
      </c>
      <c r="F54" s="56">
        <f t="shared" si="4"/>
        <v>508400444</v>
      </c>
      <c r="G54" s="56">
        <f t="shared" si="4"/>
        <v>533018724</v>
      </c>
      <c r="H54" s="56">
        <f t="shared" si="4"/>
        <v>73364622</v>
      </c>
      <c r="I54" s="56">
        <f t="shared" si="4"/>
        <v>115354370</v>
      </c>
      <c r="J54" s="56">
        <f t="shared" si="4"/>
        <v>721737716</v>
      </c>
      <c r="K54" s="56">
        <f t="shared" si="4"/>
        <v>68033253</v>
      </c>
      <c r="L54" s="56">
        <f t="shared" si="4"/>
        <v>81339854</v>
      </c>
      <c r="M54" s="56">
        <f t="shared" si="4"/>
        <v>514472242</v>
      </c>
      <c r="N54" s="56">
        <f t="shared" si="4"/>
        <v>663845349</v>
      </c>
      <c r="O54" s="56">
        <f t="shared" si="4"/>
        <v>-18107519</v>
      </c>
      <c r="P54" s="56">
        <f t="shared" si="4"/>
        <v>-29582097</v>
      </c>
      <c r="Q54" s="56">
        <f t="shared" si="4"/>
        <v>302809358</v>
      </c>
      <c r="R54" s="56">
        <f t="shared" si="4"/>
        <v>255119742</v>
      </c>
      <c r="S54" s="56">
        <f t="shared" si="4"/>
        <v>54943312</v>
      </c>
      <c r="T54" s="56">
        <f t="shared" si="4"/>
        <v>63432484</v>
      </c>
      <c r="U54" s="56">
        <f t="shared" si="4"/>
        <v>65808014</v>
      </c>
      <c r="V54" s="56">
        <f t="shared" si="4"/>
        <v>184183810</v>
      </c>
      <c r="W54" s="56">
        <f t="shared" si="4"/>
        <v>1824886617</v>
      </c>
      <c r="X54" s="56">
        <f t="shared" si="4"/>
        <v>508400444</v>
      </c>
      <c r="Y54" s="56">
        <f t="shared" si="4"/>
        <v>1316486173</v>
      </c>
      <c r="Z54" s="57">
        <f>+IF(X54&lt;&gt;0,+(Y54/X54)*100,0)</f>
        <v>258.94670009375523</v>
      </c>
      <c r="AA54" s="54">
        <f>+AA52-AA53</f>
        <v>508400444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1319424964</v>
      </c>
      <c r="D57" s="48">
        <f>SUM(D54:D56)</f>
        <v>0</v>
      </c>
      <c r="E57" s="49">
        <f t="shared" si="5"/>
        <v>333113376</v>
      </c>
      <c r="F57" s="50">
        <f t="shared" si="5"/>
        <v>508400444</v>
      </c>
      <c r="G57" s="50">
        <f t="shared" si="5"/>
        <v>533018724</v>
      </c>
      <c r="H57" s="50">
        <f t="shared" si="5"/>
        <v>73364622</v>
      </c>
      <c r="I57" s="50">
        <f t="shared" si="5"/>
        <v>115354370</v>
      </c>
      <c r="J57" s="50">
        <f t="shared" si="5"/>
        <v>721737716</v>
      </c>
      <c r="K57" s="50">
        <f t="shared" si="5"/>
        <v>68033253</v>
      </c>
      <c r="L57" s="50">
        <f t="shared" si="5"/>
        <v>81339854</v>
      </c>
      <c r="M57" s="50">
        <f t="shared" si="5"/>
        <v>514472242</v>
      </c>
      <c r="N57" s="50">
        <f t="shared" si="5"/>
        <v>663845349</v>
      </c>
      <c r="O57" s="50">
        <f t="shared" si="5"/>
        <v>-18107519</v>
      </c>
      <c r="P57" s="50">
        <f t="shared" si="5"/>
        <v>-29582097</v>
      </c>
      <c r="Q57" s="50">
        <f t="shared" si="5"/>
        <v>302809358</v>
      </c>
      <c r="R57" s="50">
        <f t="shared" si="5"/>
        <v>255119742</v>
      </c>
      <c r="S57" s="50">
        <f t="shared" si="5"/>
        <v>54943312</v>
      </c>
      <c r="T57" s="50">
        <f t="shared" si="5"/>
        <v>63432484</v>
      </c>
      <c r="U57" s="50">
        <f t="shared" si="5"/>
        <v>65808014</v>
      </c>
      <c r="V57" s="50">
        <f t="shared" si="5"/>
        <v>184183810</v>
      </c>
      <c r="W57" s="50">
        <f t="shared" si="5"/>
        <v>1824886617</v>
      </c>
      <c r="X57" s="50">
        <f t="shared" si="5"/>
        <v>508400444</v>
      </c>
      <c r="Y57" s="50">
        <f t="shared" si="5"/>
        <v>1316486173</v>
      </c>
      <c r="Z57" s="51">
        <f>+IF(X57&lt;&gt;0,+(Y57/X57)*100,0)</f>
        <v>258.94670009375523</v>
      </c>
      <c r="AA57" s="48">
        <f>SUM(AA54:AA56)</f>
        <v>508400444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1319424964</v>
      </c>
      <c r="D60" s="65">
        <f>SUM(D57:D59)</f>
        <v>0</v>
      </c>
      <c r="E60" s="66">
        <f t="shared" si="6"/>
        <v>333113376</v>
      </c>
      <c r="F60" s="67">
        <f t="shared" si="6"/>
        <v>508400444</v>
      </c>
      <c r="G60" s="67">
        <f t="shared" si="6"/>
        <v>533018724</v>
      </c>
      <c r="H60" s="67">
        <f t="shared" si="6"/>
        <v>73364622</v>
      </c>
      <c r="I60" s="67">
        <f t="shared" si="6"/>
        <v>115354370</v>
      </c>
      <c r="J60" s="67">
        <f t="shared" si="6"/>
        <v>721737716</v>
      </c>
      <c r="K60" s="67">
        <f t="shared" si="6"/>
        <v>68033253</v>
      </c>
      <c r="L60" s="67">
        <f t="shared" si="6"/>
        <v>81339854</v>
      </c>
      <c r="M60" s="67">
        <f t="shared" si="6"/>
        <v>514472242</v>
      </c>
      <c r="N60" s="67">
        <f t="shared" si="6"/>
        <v>663845349</v>
      </c>
      <c r="O60" s="67">
        <f t="shared" si="6"/>
        <v>-18107519</v>
      </c>
      <c r="P60" s="67">
        <f t="shared" si="6"/>
        <v>-29582097</v>
      </c>
      <c r="Q60" s="67">
        <f t="shared" si="6"/>
        <v>302809358</v>
      </c>
      <c r="R60" s="67">
        <f t="shared" si="6"/>
        <v>255119742</v>
      </c>
      <c r="S60" s="67">
        <f t="shared" si="6"/>
        <v>54943312</v>
      </c>
      <c r="T60" s="67">
        <f t="shared" si="6"/>
        <v>63432484</v>
      </c>
      <c r="U60" s="67">
        <f t="shared" si="6"/>
        <v>65808014</v>
      </c>
      <c r="V60" s="67">
        <f t="shared" si="6"/>
        <v>184183810</v>
      </c>
      <c r="W60" s="67">
        <f t="shared" si="6"/>
        <v>1824886617</v>
      </c>
      <c r="X60" s="67">
        <f t="shared" si="6"/>
        <v>508400444</v>
      </c>
      <c r="Y60" s="67">
        <f t="shared" si="6"/>
        <v>1316486173</v>
      </c>
      <c r="Z60" s="68">
        <f>+IF(X60&lt;&gt;0,+(Y60/X60)*100,0)</f>
        <v>258.94670009375523</v>
      </c>
      <c r="AA60" s="65">
        <f>SUM(AA57:AA59)</f>
        <v>508400444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284950820</v>
      </c>
      <c r="D7" s="20"/>
      <c r="E7" s="21">
        <v>391071830</v>
      </c>
      <c r="F7" s="22">
        <v>421071830</v>
      </c>
      <c r="G7" s="22">
        <v>29004845</v>
      </c>
      <c r="H7" s="22">
        <v>23941401</v>
      </c>
      <c r="I7" s="22">
        <v>33586653</v>
      </c>
      <c r="J7" s="22">
        <v>86532899</v>
      </c>
      <c r="K7" s="22">
        <v>32544512</v>
      </c>
      <c r="L7" s="22">
        <v>30176805</v>
      </c>
      <c r="M7" s="22">
        <v>31836163</v>
      </c>
      <c r="N7" s="22">
        <v>94557480</v>
      </c>
      <c r="O7" s="22">
        <v>32786549</v>
      </c>
      <c r="P7" s="22">
        <v>27109755</v>
      </c>
      <c r="Q7" s="22">
        <v>28435858</v>
      </c>
      <c r="R7" s="22">
        <v>88332162</v>
      </c>
      <c r="S7" s="22">
        <v>29639563</v>
      </c>
      <c r="T7" s="22">
        <v>26198920</v>
      </c>
      <c r="U7" s="22">
        <v>24391029</v>
      </c>
      <c r="V7" s="22">
        <v>80229512</v>
      </c>
      <c r="W7" s="22">
        <v>349652053</v>
      </c>
      <c r="X7" s="22">
        <v>421071830</v>
      </c>
      <c r="Y7" s="22">
        <v>-71419777</v>
      </c>
      <c r="Z7" s="23">
        <v>-16.961423660186433</v>
      </c>
      <c r="AA7" s="20">
        <v>421071830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23696054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38730127</v>
      </c>
      <c r="D26" s="20"/>
      <c r="E26" s="21">
        <v>20742000</v>
      </c>
      <c r="F26" s="22">
        <v>20742000</v>
      </c>
      <c r="G26" s="22"/>
      <c r="H26" s="22"/>
      <c r="I26" s="22"/>
      <c r="J26" s="22"/>
      <c r="K26" s="22">
        <v>3547383</v>
      </c>
      <c r="L26" s="22">
        <v>5608536</v>
      </c>
      <c r="M26" s="22">
        <v>6846744</v>
      </c>
      <c r="N26" s="22">
        <v>16002663</v>
      </c>
      <c r="O26" s="22"/>
      <c r="P26" s="22">
        <v>2444690</v>
      </c>
      <c r="Q26" s="22">
        <v>1983797</v>
      </c>
      <c r="R26" s="22">
        <v>4428487</v>
      </c>
      <c r="S26" s="22"/>
      <c r="T26" s="22">
        <v>310850</v>
      </c>
      <c r="U26" s="22"/>
      <c r="V26" s="22">
        <v>310850</v>
      </c>
      <c r="W26" s="22">
        <v>20742000</v>
      </c>
      <c r="X26" s="22">
        <v>20742000</v>
      </c>
      <c r="Y26" s="22"/>
      <c r="Z26" s="23"/>
      <c r="AA26" s="20">
        <v>20742000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347377001</v>
      </c>
      <c r="D33" s="29">
        <f t="shared" ref="D33:Y33" si="0">SUM(D6:D32)</f>
        <v>0</v>
      </c>
      <c r="E33" s="30">
        <f t="shared" si="0"/>
        <v>411813830</v>
      </c>
      <c r="F33" s="31">
        <f t="shared" si="0"/>
        <v>441813830</v>
      </c>
      <c r="G33" s="31">
        <f t="shared" si="0"/>
        <v>29004845</v>
      </c>
      <c r="H33" s="31">
        <f t="shared" si="0"/>
        <v>23941401</v>
      </c>
      <c r="I33" s="31">
        <f t="shared" si="0"/>
        <v>33586653</v>
      </c>
      <c r="J33" s="31">
        <f t="shared" si="0"/>
        <v>86532899</v>
      </c>
      <c r="K33" s="31">
        <f t="shared" si="0"/>
        <v>36091895</v>
      </c>
      <c r="L33" s="31">
        <f t="shared" si="0"/>
        <v>35785341</v>
      </c>
      <c r="M33" s="31">
        <f t="shared" si="0"/>
        <v>38682907</v>
      </c>
      <c r="N33" s="31">
        <f t="shared" si="0"/>
        <v>110560143</v>
      </c>
      <c r="O33" s="31">
        <f t="shared" si="0"/>
        <v>32786549</v>
      </c>
      <c r="P33" s="31">
        <f t="shared" si="0"/>
        <v>29554445</v>
      </c>
      <c r="Q33" s="31">
        <f t="shared" si="0"/>
        <v>30419655</v>
      </c>
      <c r="R33" s="31">
        <f t="shared" si="0"/>
        <v>92760649</v>
      </c>
      <c r="S33" s="31">
        <f t="shared" si="0"/>
        <v>29639563</v>
      </c>
      <c r="T33" s="31">
        <f t="shared" si="0"/>
        <v>26509770</v>
      </c>
      <c r="U33" s="31">
        <f t="shared" si="0"/>
        <v>24391029</v>
      </c>
      <c r="V33" s="31">
        <f t="shared" si="0"/>
        <v>80540362</v>
      </c>
      <c r="W33" s="31">
        <f t="shared" si="0"/>
        <v>370394053</v>
      </c>
      <c r="X33" s="31">
        <f t="shared" si="0"/>
        <v>441813830</v>
      </c>
      <c r="Y33" s="31">
        <f t="shared" si="0"/>
        <v>-71419777</v>
      </c>
      <c r="Z33" s="32">
        <f>+IF(X33&lt;&gt;0,+(Y33/X33)*100,0)</f>
        <v>-16.165129326078361</v>
      </c>
      <c r="AA33" s="29">
        <f>SUM(AA6:AA32)</f>
        <v>441813830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159740102</v>
      </c>
      <c r="D35" s="20"/>
      <c r="E35" s="21">
        <v>188364940</v>
      </c>
      <c r="F35" s="22">
        <v>188364940</v>
      </c>
      <c r="G35" s="22">
        <v>17786260</v>
      </c>
      <c r="H35" s="22">
        <v>17145842</v>
      </c>
      <c r="I35" s="22">
        <v>17453423</v>
      </c>
      <c r="J35" s="22">
        <v>52385525</v>
      </c>
      <c r="K35" s="22">
        <v>19373491</v>
      </c>
      <c r="L35" s="22">
        <v>18339356</v>
      </c>
      <c r="M35" s="22">
        <v>30955886</v>
      </c>
      <c r="N35" s="22">
        <v>68668733</v>
      </c>
      <c r="O35" s="22">
        <v>18548441</v>
      </c>
      <c r="P35" s="22">
        <v>18490292</v>
      </c>
      <c r="Q35" s="22">
        <v>19089491</v>
      </c>
      <c r="R35" s="22">
        <v>56128224</v>
      </c>
      <c r="S35" s="22">
        <v>18269906</v>
      </c>
      <c r="T35" s="22">
        <v>18276873</v>
      </c>
      <c r="U35" s="22">
        <v>18112100</v>
      </c>
      <c r="V35" s="22">
        <v>54658879</v>
      </c>
      <c r="W35" s="22">
        <v>231841361</v>
      </c>
      <c r="X35" s="22">
        <v>188364940</v>
      </c>
      <c r="Y35" s="22">
        <v>43476421</v>
      </c>
      <c r="Z35" s="23">
        <v>23.080951794957173</v>
      </c>
      <c r="AA35" s="20">
        <v>188364940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160764036</v>
      </c>
      <c r="D38" s="20"/>
      <c r="E38" s="21">
        <v>44910674</v>
      </c>
      <c r="F38" s="22">
        <v>45860674</v>
      </c>
      <c r="G38" s="22">
        <v>821570</v>
      </c>
      <c r="H38" s="22">
        <v>2281999</v>
      </c>
      <c r="I38" s="22">
        <v>4226840</v>
      </c>
      <c r="J38" s="22">
        <v>7330409</v>
      </c>
      <c r="K38" s="22">
        <v>2413401</v>
      </c>
      <c r="L38" s="22">
        <v>4625834</v>
      </c>
      <c r="M38" s="22">
        <v>1357060</v>
      </c>
      <c r="N38" s="22">
        <v>8396295</v>
      </c>
      <c r="O38" s="22">
        <v>4162331</v>
      </c>
      <c r="P38" s="22">
        <v>3716943</v>
      </c>
      <c r="Q38" s="22">
        <v>2768808</v>
      </c>
      <c r="R38" s="22">
        <v>10648082</v>
      </c>
      <c r="S38" s="22">
        <v>904209</v>
      </c>
      <c r="T38" s="22">
        <v>5198566</v>
      </c>
      <c r="U38" s="22">
        <v>-42779527</v>
      </c>
      <c r="V38" s="22">
        <v>-36676752</v>
      </c>
      <c r="W38" s="22">
        <v>-10301966</v>
      </c>
      <c r="X38" s="22">
        <v>45860674</v>
      </c>
      <c r="Y38" s="22">
        <v>-56162640</v>
      </c>
      <c r="Z38" s="23">
        <v>-122.4636166489834</v>
      </c>
      <c r="AA38" s="20">
        <v>45860674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88000000</v>
      </c>
      <c r="G39" s="22"/>
      <c r="H39" s="22"/>
      <c r="I39" s="22"/>
      <c r="J39" s="22"/>
      <c r="K39" s="22">
        <v>32000000</v>
      </c>
      <c r="L39" s="22">
        <v>8000000</v>
      </c>
      <c r="M39" s="22">
        <v>8000000</v>
      </c>
      <c r="N39" s="22">
        <v>48000000</v>
      </c>
      <c r="O39" s="22">
        <v>8000000</v>
      </c>
      <c r="P39" s="22">
        <v>8000000</v>
      </c>
      <c r="Q39" s="22">
        <v>8000000</v>
      </c>
      <c r="R39" s="22">
        <v>24000000</v>
      </c>
      <c r="S39" s="22">
        <v>8000000</v>
      </c>
      <c r="T39" s="22">
        <v>8000000</v>
      </c>
      <c r="U39" s="22">
        <v>8000000</v>
      </c>
      <c r="V39" s="22">
        <v>24000000</v>
      </c>
      <c r="W39" s="22">
        <v>96000000</v>
      </c>
      <c r="X39" s="22">
        <v>88000000</v>
      </c>
      <c r="Y39" s="22">
        <v>8000000</v>
      </c>
      <c r="Z39" s="23">
        <v>9.0909090909090917</v>
      </c>
      <c r="AA39" s="20">
        <v>88000000</v>
      </c>
    </row>
    <row r="40" spans="1:27" x14ac:dyDescent="0.25">
      <c r="A40" s="19" t="s">
        <v>66</v>
      </c>
      <c r="B40" s="15" t="s">
        <v>32</v>
      </c>
      <c r="C40" s="20">
        <v>138996373</v>
      </c>
      <c r="D40" s="20"/>
      <c r="E40" s="21">
        <v>152321475</v>
      </c>
      <c r="F40" s="22">
        <v>135294022</v>
      </c>
      <c r="G40" s="22"/>
      <c r="H40" s="22"/>
      <c r="I40" s="22">
        <v>38080369</v>
      </c>
      <c r="J40" s="22">
        <v>38080369</v>
      </c>
      <c r="K40" s="22">
        <v>12693456</v>
      </c>
      <c r="L40" s="22">
        <v>12693456</v>
      </c>
      <c r="M40" s="22">
        <v>12693456</v>
      </c>
      <c r="N40" s="22">
        <v>38080368</v>
      </c>
      <c r="O40" s="22">
        <v>12693456</v>
      </c>
      <c r="P40" s="22">
        <v>12693456</v>
      </c>
      <c r="Q40" s="22">
        <v>12693456</v>
      </c>
      <c r="R40" s="22">
        <v>38080368</v>
      </c>
      <c r="S40" s="22">
        <v>12693456</v>
      </c>
      <c r="T40" s="22">
        <v>12693456</v>
      </c>
      <c r="U40" s="22">
        <v>12693456</v>
      </c>
      <c r="V40" s="22">
        <v>38080368</v>
      </c>
      <c r="W40" s="22">
        <v>152321473</v>
      </c>
      <c r="X40" s="22">
        <v>135294022</v>
      </c>
      <c r="Y40" s="22">
        <v>17027451</v>
      </c>
      <c r="Z40" s="23">
        <v>12.585516158282292</v>
      </c>
      <c r="AA40" s="20">
        <v>135294022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2432593</v>
      </c>
      <c r="D42" s="20"/>
      <c r="E42" s="21">
        <v>95386091</v>
      </c>
      <c r="F42" s="22">
        <v>88556091</v>
      </c>
      <c r="G42" s="22">
        <v>2083080</v>
      </c>
      <c r="H42" s="22">
        <v>3679473</v>
      </c>
      <c r="I42" s="22">
        <v>1681683</v>
      </c>
      <c r="J42" s="22">
        <v>7444236</v>
      </c>
      <c r="K42" s="22">
        <v>6662209</v>
      </c>
      <c r="L42" s="22">
        <v>12652386</v>
      </c>
      <c r="M42" s="22">
        <v>11650226</v>
      </c>
      <c r="N42" s="22">
        <v>30964821</v>
      </c>
      <c r="O42" s="22">
        <v>2243260</v>
      </c>
      <c r="P42" s="22">
        <v>6150585</v>
      </c>
      <c r="Q42" s="22">
        <v>5446465</v>
      </c>
      <c r="R42" s="22">
        <v>13840310</v>
      </c>
      <c r="S42" s="22">
        <v>2754460</v>
      </c>
      <c r="T42" s="22">
        <v>6370357</v>
      </c>
      <c r="U42" s="22">
        <v>-7626474</v>
      </c>
      <c r="V42" s="22">
        <v>1498343</v>
      </c>
      <c r="W42" s="22">
        <v>53747710</v>
      </c>
      <c r="X42" s="22">
        <v>88556091</v>
      </c>
      <c r="Y42" s="22">
        <v>-34808381</v>
      </c>
      <c r="Z42" s="23">
        <v>-39.306591570307681</v>
      </c>
      <c r="AA42" s="20">
        <v>88556091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193513091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29507370</v>
      </c>
      <c r="D45" s="20"/>
      <c r="E45" s="21">
        <v>63849928</v>
      </c>
      <c r="F45" s="22">
        <v>71865036</v>
      </c>
      <c r="G45" s="22">
        <v>2166847</v>
      </c>
      <c r="H45" s="22">
        <v>10582358</v>
      </c>
      <c r="I45" s="22">
        <v>6545617</v>
      </c>
      <c r="J45" s="22">
        <v>19294822</v>
      </c>
      <c r="K45" s="22">
        <v>10857974</v>
      </c>
      <c r="L45" s="22">
        <v>13661739</v>
      </c>
      <c r="M45" s="22">
        <v>8655117</v>
      </c>
      <c r="N45" s="22">
        <v>33174830</v>
      </c>
      <c r="O45" s="22">
        <v>30326</v>
      </c>
      <c r="P45" s="22">
        <v>5268077</v>
      </c>
      <c r="Q45" s="22">
        <v>1957205</v>
      </c>
      <c r="R45" s="22">
        <v>7255608</v>
      </c>
      <c r="S45" s="22">
        <v>7465822</v>
      </c>
      <c r="T45" s="22">
        <v>-998093</v>
      </c>
      <c r="U45" s="22">
        <v>-9092707</v>
      </c>
      <c r="V45" s="22">
        <v>-2624978</v>
      </c>
      <c r="W45" s="22">
        <v>57100282</v>
      </c>
      <c r="X45" s="22">
        <v>71865036</v>
      </c>
      <c r="Y45" s="22">
        <v>-14764754</v>
      </c>
      <c r="Z45" s="23">
        <v>-20.545114595086268</v>
      </c>
      <c r="AA45" s="20">
        <v>71865036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684953565</v>
      </c>
      <c r="D48" s="29">
        <f t="shared" ref="D48:Y48" si="1">SUM(D35:D47)</f>
        <v>0</v>
      </c>
      <c r="E48" s="30">
        <f t="shared" si="1"/>
        <v>544833108</v>
      </c>
      <c r="F48" s="31">
        <f t="shared" si="1"/>
        <v>617940763</v>
      </c>
      <c r="G48" s="31">
        <f t="shared" si="1"/>
        <v>22857757</v>
      </c>
      <c r="H48" s="31">
        <f t="shared" si="1"/>
        <v>33689672</v>
      </c>
      <c r="I48" s="31">
        <f t="shared" si="1"/>
        <v>67987932</v>
      </c>
      <c r="J48" s="31">
        <f t="shared" si="1"/>
        <v>124535361</v>
      </c>
      <c r="K48" s="31">
        <f t="shared" si="1"/>
        <v>84000531</v>
      </c>
      <c r="L48" s="31">
        <f t="shared" si="1"/>
        <v>69972771</v>
      </c>
      <c r="M48" s="31">
        <f t="shared" si="1"/>
        <v>73311745</v>
      </c>
      <c r="N48" s="31">
        <f t="shared" si="1"/>
        <v>227285047</v>
      </c>
      <c r="O48" s="31">
        <f t="shared" si="1"/>
        <v>45677814</v>
      </c>
      <c r="P48" s="31">
        <f t="shared" si="1"/>
        <v>54319353</v>
      </c>
      <c r="Q48" s="31">
        <f t="shared" si="1"/>
        <v>49955425</v>
      </c>
      <c r="R48" s="31">
        <f t="shared" si="1"/>
        <v>149952592</v>
      </c>
      <c r="S48" s="31">
        <f t="shared" si="1"/>
        <v>50087853</v>
      </c>
      <c r="T48" s="31">
        <f t="shared" si="1"/>
        <v>49541159</v>
      </c>
      <c r="U48" s="31">
        <f t="shared" si="1"/>
        <v>-20693152</v>
      </c>
      <c r="V48" s="31">
        <f t="shared" si="1"/>
        <v>78935860</v>
      </c>
      <c r="W48" s="31">
        <f t="shared" si="1"/>
        <v>580708860</v>
      </c>
      <c r="X48" s="31">
        <f t="shared" si="1"/>
        <v>617940763</v>
      </c>
      <c r="Y48" s="31">
        <f t="shared" si="1"/>
        <v>-37231903</v>
      </c>
      <c r="Z48" s="32">
        <f>+IF(X48&lt;&gt;0,+(Y48/X48)*100,0)</f>
        <v>-6.0251573013641764</v>
      </c>
      <c r="AA48" s="29">
        <f>SUM(AA35:AA47)</f>
        <v>617940763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-337576564</v>
      </c>
      <c r="D49" s="39">
        <f t="shared" si="2"/>
        <v>0</v>
      </c>
      <c r="E49" s="40">
        <f t="shared" si="2"/>
        <v>-133019278</v>
      </c>
      <c r="F49" s="41">
        <f t="shared" si="2"/>
        <v>-176126933</v>
      </c>
      <c r="G49" s="41">
        <f t="shared" si="2"/>
        <v>6147088</v>
      </c>
      <c r="H49" s="41">
        <f t="shared" si="2"/>
        <v>-9748271</v>
      </c>
      <c r="I49" s="41">
        <f t="shared" si="2"/>
        <v>-34401279</v>
      </c>
      <c r="J49" s="41">
        <f t="shared" si="2"/>
        <v>-38002462</v>
      </c>
      <c r="K49" s="41">
        <f t="shared" si="2"/>
        <v>-47908636</v>
      </c>
      <c r="L49" s="41">
        <f t="shared" si="2"/>
        <v>-34187430</v>
      </c>
      <c r="M49" s="41">
        <f t="shared" si="2"/>
        <v>-34628838</v>
      </c>
      <c r="N49" s="41">
        <f t="shared" si="2"/>
        <v>-116724904</v>
      </c>
      <c r="O49" s="41">
        <f t="shared" si="2"/>
        <v>-12891265</v>
      </c>
      <c r="P49" s="41">
        <f t="shared" si="2"/>
        <v>-24764908</v>
      </c>
      <c r="Q49" s="41">
        <f t="shared" si="2"/>
        <v>-19535770</v>
      </c>
      <c r="R49" s="41">
        <f t="shared" si="2"/>
        <v>-57191943</v>
      </c>
      <c r="S49" s="41">
        <f t="shared" si="2"/>
        <v>-20448290</v>
      </c>
      <c r="T49" s="41">
        <f t="shared" si="2"/>
        <v>-23031389</v>
      </c>
      <c r="U49" s="41">
        <f t="shared" si="2"/>
        <v>45084181</v>
      </c>
      <c r="V49" s="41">
        <f t="shared" si="2"/>
        <v>1604502</v>
      </c>
      <c r="W49" s="41">
        <f t="shared" si="2"/>
        <v>-210314807</v>
      </c>
      <c r="X49" s="41">
        <f t="shared" si="2"/>
        <v>-176126933</v>
      </c>
      <c r="Y49" s="41">
        <f t="shared" si="2"/>
        <v>-34187874</v>
      </c>
      <c r="Z49" s="42">
        <f>+IF(X49&lt;&gt;0,+(Y49/X49)*100,0)</f>
        <v>19.410929048540236</v>
      </c>
      <c r="AA49" s="39">
        <f>+AA33-AA48</f>
        <v>-176126933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-337576564</v>
      </c>
      <c r="D52" s="48">
        <f t="shared" si="3"/>
        <v>0</v>
      </c>
      <c r="E52" s="49">
        <f t="shared" si="3"/>
        <v>-133019278</v>
      </c>
      <c r="F52" s="50">
        <f t="shared" si="3"/>
        <v>-176126933</v>
      </c>
      <c r="G52" s="50">
        <f t="shared" si="3"/>
        <v>6147088</v>
      </c>
      <c r="H52" s="50">
        <f t="shared" si="3"/>
        <v>-9748271</v>
      </c>
      <c r="I52" s="50">
        <f t="shared" si="3"/>
        <v>-34401279</v>
      </c>
      <c r="J52" s="50">
        <f t="shared" si="3"/>
        <v>-38002462</v>
      </c>
      <c r="K52" s="50">
        <f t="shared" si="3"/>
        <v>-47908636</v>
      </c>
      <c r="L52" s="50">
        <f t="shared" si="3"/>
        <v>-34187430</v>
      </c>
      <c r="M52" s="50">
        <f t="shared" si="3"/>
        <v>-34628838</v>
      </c>
      <c r="N52" s="50">
        <f t="shared" si="3"/>
        <v>-116724904</v>
      </c>
      <c r="O52" s="50">
        <f t="shared" si="3"/>
        <v>-12891265</v>
      </c>
      <c r="P52" s="50">
        <f t="shared" si="3"/>
        <v>-24764908</v>
      </c>
      <c r="Q52" s="50">
        <f t="shared" si="3"/>
        <v>-19535770</v>
      </c>
      <c r="R52" s="50">
        <f t="shared" si="3"/>
        <v>-57191943</v>
      </c>
      <c r="S52" s="50">
        <f t="shared" si="3"/>
        <v>-20448290</v>
      </c>
      <c r="T52" s="50">
        <f t="shared" si="3"/>
        <v>-23031389</v>
      </c>
      <c r="U52" s="50">
        <f t="shared" si="3"/>
        <v>45084181</v>
      </c>
      <c r="V52" s="50">
        <f t="shared" si="3"/>
        <v>1604502</v>
      </c>
      <c r="W52" s="50">
        <f t="shared" si="3"/>
        <v>-210314807</v>
      </c>
      <c r="X52" s="50">
        <f t="shared" si="3"/>
        <v>-176126933</v>
      </c>
      <c r="Y52" s="50">
        <f t="shared" si="3"/>
        <v>-34187874</v>
      </c>
      <c r="Z52" s="51">
        <f>+IF(X52&lt;&gt;0,+(Y52/X52)*100,0)</f>
        <v>19.410929048540236</v>
      </c>
      <c r="AA52" s="48">
        <f>SUM(AA49:AA51)</f>
        <v>-176126933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-337576564</v>
      </c>
      <c r="D54" s="54">
        <f>+D52-D53</f>
        <v>0</v>
      </c>
      <c r="E54" s="55">
        <f t="shared" si="4"/>
        <v>-133019278</v>
      </c>
      <c r="F54" s="56">
        <f t="shared" si="4"/>
        <v>-176126933</v>
      </c>
      <c r="G54" s="56">
        <f t="shared" si="4"/>
        <v>6147088</v>
      </c>
      <c r="H54" s="56">
        <f t="shared" si="4"/>
        <v>-9748271</v>
      </c>
      <c r="I54" s="56">
        <f t="shared" si="4"/>
        <v>-34401279</v>
      </c>
      <c r="J54" s="56">
        <f t="shared" si="4"/>
        <v>-38002462</v>
      </c>
      <c r="K54" s="56">
        <f t="shared" si="4"/>
        <v>-47908636</v>
      </c>
      <c r="L54" s="56">
        <f t="shared" si="4"/>
        <v>-34187430</v>
      </c>
      <c r="M54" s="56">
        <f t="shared" si="4"/>
        <v>-34628838</v>
      </c>
      <c r="N54" s="56">
        <f t="shared" si="4"/>
        <v>-116724904</v>
      </c>
      <c r="O54" s="56">
        <f t="shared" si="4"/>
        <v>-12891265</v>
      </c>
      <c r="P54" s="56">
        <f t="shared" si="4"/>
        <v>-24764908</v>
      </c>
      <c r="Q54" s="56">
        <f t="shared" si="4"/>
        <v>-19535770</v>
      </c>
      <c r="R54" s="56">
        <f t="shared" si="4"/>
        <v>-57191943</v>
      </c>
      <c r="S54" s="56">
        <f t="shared" si="4"/>
        <v>-20448290</v>
      </c>
      <c r="T54" s="56">
        <f t="shared" si="4"/>
        <v>-23031389</v>
      </c>
      <c r="U54" s="56">
        <f t="shared" si="4"/>
        <v>45084181</v>
      </c>
      <c r="V54" s="56">
        <f t="shared" si="4"/>
        <v>1604502</v>
      </c>
      <c r="W54" s="56">
        <f t="shared" si="4"/>
        <v>-210314807</v>
      </c>
      <c r="X54" s="56">
        <f t="shared" si="4"/>
        <v>-176126933</v>
      </c>
      <c r="Y54" s="56">
        <f t="shared" si="4"/>
        <v>-34187874</v>
      </c>
      <c r="Z54" s="57">
        <f>+IF(X54&lt;&gt;0,+(Y54/X54)*100,0)</f>
        <v>19.410929048540236</v>
      </c>
      <c r="AA54" s="54">
        <f>+AA52-AA53</f>
        <v>-176126933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-337576564</v>
      </c>
      <c r="D57" s="48">
        <f>SUM(D54:D56)</f>
        <v>0</v>
      </c>
      <c r="E57" s="49">
        <f t="shared" si="5"/>
        <v>-133019278</v>
      </c>
      <c r="F57" s="50">
        <f t="shared" si="5"/>
        <v>-176126933</v>
      </c>
      <c r="G57" s="50">
        <f t="shared" si="5"/>
        <v>6147088</v>
      </c>
      <c r="H57" s="50">
        <f t="shared" si="5"/>
        <v>-9748271</v>
      </c>
      <c r="I57" s="50">
        <f t="shared" si="5"/>
        <v>-34401279</v>
      </c>
      <c r="J57" s="50">
        <f t="shared" si="5"/>
        <v>-38002462</v>
      </c>
      <c r="K57" s="50">
        <f t="shared" si="5"/>
        <v>-47908636</v>
      </c>
      <c r="L57" s="50">
        <f t="shared" si="5"/>
        <v>-34187430</v>
      </c>
      <c r="M57" s="50">
        <f t="shared" si="5"/>
        <v>-34628838</v>
      </c>
      <c r="N57" s="50">
        <f t="shared" si="5"/>
        <v>-116724904</v>
      </c>
      <c r="O57" s="50">
        <f t="shared" si="5"/>
        <v>-12891265</v>
      </c>
      <c r="P57" s="50">
        <f t="shared" si="5"/>
        <v>-24764908</v>
      </c>
      <c r="Q57" s="50">
        <f t="shared" si="5"/>
        <v>-19535770</v>
      </c>
      <c r="R57" s="50">
        <f t="shared" si="5"/>
        <v>-57191943</v>
      </c>
      <c r="S57" s="50">
        <f t="shared" si="5"/>
        <v>-20448290</v>
      </c>
      <c r="T57" s="50">
        <f t="shared" si="5"/>
        <v>-23031389</v>
      </c>
      <c r="U57" s="50">
        <f t="shared" si="5"/>
        <v>45084181</v>
      </c>
      <c r="V57" s="50">
        <f t="shared" si="5"/>
        <v>1604502</v>
      </c>
      <c r="W57" s="50">
        <f t="shared" si="5"/>
        <v>-210314807</v>
      </c>
      <c r="X57" s="50">
        <f t="shared" si="5"/>
        <v>-176126933</v>
      </c>
      <c r="Y57" s="50">
        <f t="shared" si="5"/>
        <v>-34187874</v>
      </c>
      <c r="Z57" s="51">
        <f>+IF(X57&lt;&gt;0,+(Y57/X57)*100,0)</f>
        <v>19.410929048540236</v>
      </c>
      <c r="AA57" s="48">
        <f>SUM(AA54:AA56)</f>
        <v>-176126933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-337576564</v>
      </c>
      <c r="D60" s="65">
        <f>SUM(D57:D59)</f>
        <v>0</v>
      </c>
      <c r="E60" s="66">
        <f t="shared" si="6"/>
        <v>-133019278</v>
      </c>
      <c r="F60" s="67">
        <f t="shared" si="6"/>
        <v>-176126933</v>
      </c>
      <c r="G60" s="67">
        <f t="shared" si="6"/>
        <v>6147088</v>
      </c>
      <c r="H60" s="67">
        <f t="shared" si="6"/>
        <v>-9748271</v>
      </c>
      <c r="I60" s="67">
        <f t="shared" si="6"/>
        <v>-34401279</v>
      </c>
      <c r="J60" s="67">
        <f t="shared" si="6"/>
        <v>-38002462</v>
      </c>
      <c r="K60" s="67">
        <f t="shared" si="6"/>
        <v>-47908636</v>
      </c>
      <c r="L60" s="67">
        <f t="shared" si="6"/>
        <v>-34187430</v>
      </c>
      <c r="M60" s="67">
        <f t="shared" si="6"/>
        <v>-34628838</v>
      </c>
      <c r="N60" s="67">
        <f t="shared" si="6"/>
        <v>-116724904</v>
      </c>
      <c r="O60" s="67">
        <f t="shared" si="6"/>
        <v>-12891265</v>
      </c>
      <c r="P60" s="67">
        <f t="shared" si="6"/>
        <v>-24764908</v>
      </c>
      <c r="Q60" s="67">
        <f t="shared" si="6"/>
        <v>-19535770</v>
      </c>
      <c r="R60" s="67">
        <f t="shared" si="6"/>
        <v>-57191943</v>
      </c>
      <c r="S60" s="67">
        <f t="shared" si="6"/>
        <v>-20448290</v>
      </c>
      <c r="T60" s="67">
        <f t="shared" si="6"/>
        <v>-23031389</v>
      </c>
      <c r="U60" s="67">
        <f t="shared" si="6"/>
        <v>45084181</v>
      </c>
      <c r="V60" s="67">
        <f t="shared" si="6"/>
        <v>1604502</v>
      </c>
      <c r="W60" s="67">
        <f t="shared" si="6"/>
        <v>-210314807</v>
      </c>
      <c r="X60" s="67">
        <f t="shared" si="6"/>
        <v>-176126933</v>
      </c>
      <c r="Y60" s="67">
        <f t="shared" si="6"/>
        <v>-34187874</v>
      </c>
      <c r="Z60" s="68">
        <f>+IF(X60&lt;&gt;0,+(Y60/X60)*100,0)</f>
        <v>19.410929048540236</v>
      </c>
      <c r="AA60" s="65">
        <f>SUM(AA57:AA59)</f>
        <v>-176126933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171288316</v>
      </c>
      <c r="D7" s="20"/>
      <c r="E7" s="21">
        <v>279221718</v>
      </c>
      <c r="F7" s="22">
        <v>279221718</v>
      </c>
      <c r="G7" s="22">
        <v>3585387</v>
      </c>
      <c r="H7" s="22">
        <v>21786534</v>
      </c>
      <c r="I7" s="22">
        <v>8651040</v>
      </c>
      <c r="J7" s="22">
        <v>34022961</v>
      </c>
      <c r="K7" s="22">
        <v>8792879</v>
      </c>
      <c r="L7" s="22">
        <v>7643139</v>
      </c>
      <c r="M7" s="22">
        <v>8352763</v>
      </c>
      <c r="N7" s="22">
        <v>24788781</v>
      </c>
      <c r="O7" s="22">
        <v>9423915</v>
      </c>
      <c r="P7" s="22">
        <v>9172417</v>
      </c>
      <c r="Q7" s="22">
        <v>8816879</v>
      </c>
      <c r="R7" s="22">
        <v>27413211</v>
      </c>
      <c r="S7" s="22">
        <v>8184438</v>
      </c>
      <c r="T7" s="22">
        <v>6279355</v>
      </c>
      <c r="U7" s="22">
        <v>148738653</v>
      </c>
      <c r="V7" s="22">
        <v>163202446</v>
      </c>
      <c r="W7" s="22">
        <v>249427399</v>
      </c>
      <c r="X7" s="22">
        <v>279221718</v>
      </c>
      <c r="Y7" s="22">
        <v>-29794319</v>
      </c>
      <c r="Z7" s="23">
        <v>-10.670487673168747</v>
      </c>
      <c r="AA7" s="20">
        <v>279221718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89157109</v>
      </c>
      <c r="D13" s="20"/>
      <c r="E13" s="21"/>
      <c r="F13" s="22">
        <v>15397745</v>
      </c>
      <c r="G13" s="22">
        <v>8716872</v>
      </c>
      <c r="H13" s="22">
        <v>8867147</v>
      </c>
      <c r="I13" s="22">
        <v>8889179</v>
      </c>
      <c r="J13" s="22">
        <v>26473198</v>
      </c>
      <c r="K13" s="22">
        <v>9040714</v>
      </c>
      <c r="L13" s="22">
        <v>8997154</v>
      </c>
      <c r="M13" s="22">
        <v>9176089</v>
      </c>
      <c r="N13" s="22">
        <v>27213957</v>
      </c>
      <c r="O13" s="22">
        <v>9316426</v>
      </c>
      <c r="P13" s="22">
        <v>9077457</v>
      </c>
      <c r="Q13" s="22">
        <v>9367686</v>
      </c>
      <c r="R13" s="22">
        <v>27761569</v>
      </c>
      <c r="S13" s="22">
        <v>9177935</v>
      </c>
      <c r="T13" s="22">
        <v>9319658</v>
      </c>
      <c r="U13" s="22">
        <v>-2779617</v>
      </c>
      <c r="V13" s="22">
        <v>15717976</v>
      </c>
      <c r="W13" s="22">
        <v>97166700</v>
      </c>
      <c r="X13" s="22">
        <v>15397745</v>
      </c>
      <c r="Y13" s="22">
        <v>81768955</v>
      </c>
      <c r="Z13" s="23">
        <v>531.04500042051609</v>
      </c>
      <c r="AA13" s="20">
        <v>15397745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13246897</v>
      </c>
      <c r="D26" s="20"/>
      <c r="E26" s="21">
        <v>26610000</v>
      </c>
      <c r="F26" s="22">
        <v>26610000</v>
      </c>
      <c r="G26" s="22"/>
      <c r="H26" s="22"/>
      <c r="I26" s="22"/>
      <c r="J26" s="22"/>
      <c r="K26" s="22"/>
      <c r="L26" s="22">
        <v>15998003</v>
      </c>
      <c r="M26" s="22"/>
      <c r="N26" s="22">
        <v>15998003</v>
      </c>
      <c r="O26" s="22"/>
      <c r="P26" s="22"/>
      <c r="Q26" s="22"/>
      <c r="R26" s="22"/>
      <c r="S26" s="22"/>
      <c r="T26" s="22"/>
      <c r="U26" s="22">
        <v>10663060</v>
      </c>
      <c r="V26" s="22">
        <v>10663060</v>
      </c>
      <c r="W26" s="22">
        <v>26661063</v>
      </c>
      <c r="X26" s="22">
        <v>26610000</v>
      </c>
      <c r="Y26" s="22">
        <v>51063</v>
      </c>
      <c r="Z26" s="23">
        <v>0.19189402480270576</v>
      </c>
      <c r="AA26" s="20">
        <v>26610000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273692322</v>
      </c>
      <c r="D33" s="29">
        <f t="shared" ref="D33:Y33" si="0">SUM(D6:D32)</f>
        <v>0</v>
      </c>
      <c r="E33" s="30">
        <f t="shared" si="0"/>
        <v>305831718</v>
      </c>
      <c r="F33" s="31">
        <f t="shared" si="0"/>
        <v>321229463</v>
      </c>
      <c r="G33" s="31">
        <f t="shared" si="0"/>
        <v>12302259</v>
      </c>
      <c r="H33" s="31">
        <f t="shared" si="0"/>
        <v>30653681</v>
      </c>
      <c r="I33" s="31">
        <f t="shared" si="0"/>
        <v>17540219</v>
      </c>
      <c r="J33" s="31">
        <f t="shared" si="0"/>
        <v>60496159</v>
      </c>
      <c r="K33" s="31">
        <f t="shared" si="0"/>
        <v>17833593</v>
      </c>
      <c r="L33" s="31">
        <f t="shared" si="0"/>
        <v>32638296</v>
      </c>
      <c r="M33" s="31">
        <f t="shared" si="0"/>
        <v>17528852</v>
      </c>
      <c r="N33" s="31">
        <f t="shared" si="0"/>
        <v>68000741</v>
      </c>
      <c r="O33" s="31">
        <f t="shared" si="0"/>
        <v>18740341</v>
      </c>
      <c r="P33" s="31">
        <f t="shared" si="0"/>
        <v>18249874</v>
      </c>
      <c r="Q33" s="31">
        <f t="shared" si="0"/>
        <v>18184565</v>
      </c>
      <c r="R33" s="31">
        <f t="shared" si="0"/>
        <v>55174780</v>
      </c>
      <c r="S33" s="31">
        <f t="shared" si="0"/>
        <v>17362373</v>
      </c>
      <c r="T33" s="31">
        <f t="shared" si="0"/>
        <v>15599013</v>
      </c>
      <c r="U33" s="31">
        <f t="shared" si="0"/>
        <v>156622096</v>
      </c>
      <c r="V33" s="31">
        <f t="shared" si="0"/>
        <v>189583482</v>
      </c>
      <c r="W33" s="31">
        <f t="shared" si="0"/>
        <v>373255162</v>
      </c>
      <c r="X33" s="31">
        <f t="shared" si="0"/>
        <v>321229463</v>
      </c>
      <c r="Y33" s="31">
        <f t="shared" si="0"/>
        <v>52025699</v>
      </c>
      <c r="Z33" s="32">
        <f>+IF(X33&lt;&gt;0,+(Y33/X33)*100,0)</f>
        <v>16.195805488738745</v>
      </c>
      <c r="AA33" s="29">
        <f>SUM(AA6:AA32)</f>
        <v>321229463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117579963</v>
      </c>
      <c r="D35" s="20"/>
      <c r="E35" s="21">
        <v>78295894</v>
      </c>
      <c r="F35" s="22">
        <v>83461588</v>
      </c>
      <c r="G35" s="22">
        <v>9298962</v>
      </c>
      <c r="H35" s="22">
        <v>9438438</v>
      </c>
      <c r="I35" s="22">
        <v>9268154</v>
      </c>
      <c r="J35" s="22">
        <v>28005554</v>
      </c>
      <c r="K35" s="22">
        <v>10591528</v>
      </c>
      <c r="L35" s="22">
        <v>9610761</v>
      </c>
      <c r="M35" s="22">
        <v>10006359</v>
      </c>
      <c r="N35" s="22">
        <v>30208648</v>
      </c>
      <c r="O35" s="22">
        <v>9398115</v>
      </c>
      <c r="P35" s="22">
        <v>9945821</v>
      </c>
      <c r="Q35" s="22">
        <v>10298160</v>
      </c>
      <c r="R35" s="22">
        <v>29642096</v>
      </c>
      <c r="S35" s="22">
        <v>8890738</v>
      </c>
      <c r="T35" s="22">
        <v>9627802</v>
      </c>
      <c r="U35" s="22">
        <v>-20143104</v>
      </c>
      <c r="V35" s="22">
        <v>-1624564</v>
      </c>
      <c r="W35" s="22">
        <v>86231734</v>
      </c>
      <c r="X35" s="22">
        <v>83461588</v>
      </c>
      <c r="Y35" s="22">
        <v>2770146</v>
      </c>
      <c r="Z35" s="23">
        <v>3.3190669700653195</v>
      </c>
      <c r="AA35" s="20">
        <v>83461588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21899477</v>
      </c>
      <c r="D38" s="20"/>
      <c r="E38" s="21">
        <v>33039551</v>
      </c>
      <c r="F38" s="22">
        <v>34439551</v>
      </c>
      <c r="G38" s="22">
        <v>1876243</v>
      </c>
      <c r="H38" s="22">
        <v>2474439</v>
      </c>
      <c r="I38" s="22">
        <v>3556341</v>
      </c>
      <c r="J38" s="22">
        <v>7907023</v>
      </c>
      <c r="K38" s="22">
        <v>328014</v>
      </c>
      <c r="L38" s="22">
        <v>3598842</v>
      </c>
      <c r="M38" s="22">
        <v>5214128</v>
      </c>
      <c r="N38" s="22">
        <v>9140984</v>
      </c>
      <c r="O38" s="22">
        <v>1585042</v>
      </c>
      <c r="P38" s="22">
        <v>941930</v>
      </c>
      <c r="Q38" s="22">
        <v>2543969</v>
      </c>
      <c r="R38" s="22">
        <v>5070941</v>
      </c>
      <c r="S38" s="22">
        <v>1228145</v>
      </c>
      <c r="T38" s="22">
        <v>3120231</v>
      </c>
      <c r="U38" s="22">
        <v>1982048</v>
      </c>
      <c r="V38" s="22">
        <v>6330424</v>
      </c>
      <c r="W38" s="22">
        <v>28449372</v>
      </c>
      <c r="X38" s="22">
        <v>34439551</v>
      </c>
      <c r="Y38" s="22">
        <v>-5990179</v>
      </c>
      <c r="Z38" s="23">
        <v>-17.393313286807949</v>
      </c>
      <c r="AA38" s="20">
        <v>34439551</v>
      </c>
    </row>
    <row r="39" spans="1:27" x14ac:dyDescent="0.25">
      <c r="A39" s="19" t="s">
        <v>65</v>
      </c>
      <c r="B39" s="15" t="s">
        <v>32</v>
      </c>
      <c r="C39" s="20">
        <v>71593828</v>
      </c>
      <c r="D39" s="20"/>
      <c r="E39" s="21">
        <v>115867076</v>
      </c>
      <c r="F39" s="22">
        <v>26790463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91371034</v>
      </c>
      <c r="V39" s="22">
        <v>91371034</v>
      </c>
      <c r="W39" s="22">
        <v>91371034</v>
      </c>
      <c r="X39" s="22">
        <v>26790463</v>
      </c>
      <c r="Y39" s="22">
        <v>64580571</v>
      </c>
      <c r="Z39" s="23">
        <v>241.05806234106518</v>
      </c>
      <c r="AA39" s="20">
        <v>26790463</v>
      </c>
    </row>
    <row r="40" spans="1:27" x14ac:dyDescent="0.25">
      <c r="A40" s="19" t="s">
        <v>66</v>
      </c>
      <c r="B40" s="15" t="s">
        <v>32</v>
      </c>
      <c r="C40" s="20">
        <v>58716598</v>
      </c>
      <c r="D40" s="20"/>
      <c r="E40" s="21">
        <v>55398615</v>
      </c>
      <c r="F40" s="22">
        <v>55398615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58716598</v>
      </c>
      <c r="V40" s="22">
        <v>58716598</v>
      </c>
      <c r="W40" s="22">
        <v>58716598</v>
      </c>
      <c r="X40" s="22">
        <v>55398615</v>
      </c>
      <c r="Y40" s="22">
        <v>3317983</v>
      </c>
      <c r="Z40" s="23">
        <v>5.9892887213877097</v>
      </c>
      <c r="AA40" s="20">
        <v>55398615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8808323</v>
      </c>
      <c r="D42" s="20"/>
      <c r="E42" s="21">
        <v>8610591</v>
      </c>
      <c r="F42" s="22">
        <v>6832591</v>
      </c>
      <c r="G42" s="22">
        <v>360800</v>
      </c>
      <c r="H42" s="22">
        <v>229227</v>
      </c>
      <c r="I42" s="22">
        <v>253163</v>
      </c>
      <c r="J42" s="22">
        <v>843190</v>
      </c>
      <c r="K42" s="22">
        <v>279000</v>
      </c>
      <c r="L42" s="22">
        <v>976988</v>
      </c>
      <c r="M42" s="22">
        <v>403269</v>
      </c>
      <c r="N42" s="22">
        <v>1659257</v>
      </c>
      <c r="O42" s="22">
        <v>475674</v>
      </c>
      <c r="P42" s="22">
        <v>95750</v>
      </c>
      <c r="Q42" s="22">
        <v>298882</v>
      </c>
      <c r="R42" s="22">
        <v>870306</v>
      </c>
      <c r="S42" s="22">
        <v>930436</v>
      </c>
      <c r="T42" s="22"/>
      <c r="U42" s="22">
        <v>538203</v>
      </c>
      <c r="V42" s="22">
        <v>1468639</v>
      </c>
      <c r="W42" s="22">
        <v>4841392</v>
      </c>
      <c r="X42" s="22">
        <v>6832591</v>
      </c>
      <c r="Y42" s="22">
        <v>-1991199</v>
      </c>
      <c r="Z42" s="23">
        <v>-29.142663449341544</v>
      </c>
      <c r="AA42" s="20">
        <v>6832591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3147636</v>
      </c>
      <c r="D44" s="20"/>
      <c r="E44" s="21">
        <v>6791640</v>
      </c>
      <c r="F44" s="22">
        <v>6791640</v>
      </c>
      <c r="G44" s="22">
        <v>656</v>
      </c>
      <c r="H44" s="22"/>
      <c r="I44" s="22"/>
      <c r="J44" s="22">
        <v>656</v>
      </c>
      <c r="K44" s="22">
        <v>2180</v>
      </c>
      <c r="L44" s="22">
        <v>15009</v>
      </c>
      <c r="M44" s="22"/>
      <c r="N44" s="22">
        <v>17189</v>
      </c>
      <c r="O44" s="22">
        <v>705756</v>
      </c>
      <c r="P44" s="22">
        <v>213855</v>
      </c>
      <c r="Q44" s="22">
        <v>79859</v>
      </c>
      <c r="R44" s="22">
        <v>999470</v>
      </c>
      <c r="S44" s="22">
        <v>786714</v>
      </c>
      <c r="T44" s="22">
        <v>429011</v>
      </c>
      <c r="U44" s="22">
        <v>677764</v>
      </c>
      <c r="V44" s="22">
        <v>1893489</v>
      </c>
      <c r="W44" s="22">
        <v>2910804</v>
      </c>
      <c r="X44" s="22">
        <v>6791640</v>
      </c>
      <c r="Y44" s="22">
        <v>-3880836</v>
      </c>
      <c r="Z44" s="23">
        <v>-57.141367917027409</v>
      </c>
      <c r="AA44" s="20">
        <v>6791640</v>
      </c>
    </row>
    <row r="45" spans="1:27" x14ac:dyDescent="0.25">
      <c r="A45" s="19" t="s">
        <v>70</v>
      </c>
      <c r="B45" s="15" t="s">
        <v>32</v>
      </c>
      <c r="C45" s="20">
        <v>30565918</v>
      </c>
      <c r="D45" s="20"/>
      <c r="E45" s="21">
        <v>19952515</v>
      </c>
      <c r="F45" s="22">
        <v>43288038</v>
      </c>
      <c r="G45" s="22">
        <v>350440</v>
      </c>
      <c r="H45" s="22">
        <v>504745</v>
      </c>
      <c r="I45" s="22">
        <v>890845</v>
      </c>
      <c r="J45" s="22">
        <v>1746030</v>
      </c>
      <c r="K45" s="22">
        <v>747281</v>
      </c>
      <c r="L45" s="22">
        <v>789023</v>
      </c>
      <c r="M45" s="22">
        <v>2491417</v>
      </c>
      <c r="N45" s="22">
        <v>4027721</v>
      </c>
      <c r="O45" s="22">
        <v>5215372</v>
      </c>
      <c r="P45" s="22">
        <v>5194771</v>
      </c>
      <c r="Q45" s="22">
        <v>4284275</v>
      </c>
      <c r="R45" s="22">
        <v>14694418</v>
      </c>
      <c r="S45" s="22">
        <v>3101098</v>
      </c>
      <c r="T45" s="22">
        <v>4112703</v>
      </c>
      <c r="U45" s="22">
        <v>5388298</v>
      </c>
      <c r="V45" s="22">
        <v>12602099</v>
      </c>
      <c r="W45" s="22">
        <v>33070268</v>
      </c>
      <c r="X45" s="22">
        <v>43288038</v>
      </c>
      <c r="Y45" s="22">
        <v>-10217770</v>
      </c>
      <c r="Z45" s="23">
        <v>-23.604142095790991</v>
      </c>
      <c r="AA45" s="20">
        <v>43288038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312311743</v>
      </c>
      <c r="D48" s="29">
        <f t="shared" ref="D48:Y48" si="1">SUM(D35:D47)</f>
        <v>0</v>
      </c>
      <c r="E48" s="30">
        <f t="shared" si="1"/>
        <v>317955882</v>
      </c>
      <c r="F48" s="31">
        <f t="shared" si="1"/>
        <v>257002486</v>
      </c>
      <c r="G48" s="31">
        <f t="shared" si="1"/>
        <v>11887101</v>
      </c>
      <c r="H48" s="31">
        <f t="shared" si="1"/>
        <v>12646849</v>
      </c>
      <c r="I48" s="31">
        <f t="shared" si="1"/>
        <v>13968503</v>
      </c>
      <c r="J48" s="31">
        <f t="shared" si="1"/>
        <v>38502453</v>
      </c>
      <c r="K48" s="31">
        <f t="shared" si="1"/>
        <v>11948003</v>
      </c>
      <c r="L48" s="31">
        <f t="shared" si="1"/>
        <v>14990623</v>
      </c>
      <c r="M48" s="31">
        <f t="shared" si="1"/>
        <v>18115173</v>
      </c>
      <c r="N48" s="31">
        <f t="shared" si="1"/>
        <v>45053799</v>
      </c>
      <c r="O48" s="31">
        <f t="shared" si="1"/>
        <v>17379959</v>
      </c>
      <c r="P48" s="31">
        <f t="shared" si="1"/>
        <v>16392127</v>
      </c>
      <c r="Q48" s="31">
        <f t="shared" si="1"/>
        <v>17505145</v>
      </c>
      <c r="R48" s="31">
        <f t="shared" si="1"/>
        <v>51277231</v>
      </c>
      <c r="S48" s="31">
        <f t="shared" si="1"/>
        <v>14937131</v>
      </c>
      <c r="T48" s="31">
        <f t="shared" si="1"/>
        <v>17289747</v>
      </c>
      <c r="U48" s="31">
        <f t="shared" si="1"/>
        <v>138530841</v>
      </c>
      <c r="V48" s="31">
        <f t="shared" si="1"/>
        <v>170757719</v>
      </c>
      <c r="W48" s="31">
        <f t="shared" si="1"/>
        <v>305591202</v>
      </c>
      <c r="X48" s="31">
        <f t="shared" si="1"/>
        <v>257002486</v>
      </c>
      <c r="Y48" s="31">
        <f t="shared" si="1"/>
        <v>48588716</v>
      </c>
      <c r="Z48" s="32">
        <f>+IF(X48&lt;&gt;0,+(Y48/X48)*100,0)</f>
        <v>18.905932295145192</v>
      </c>
      <c r="AA48" s="29">
        <f>SUM(AA35:AA47)</f>
        <v>257002486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-38619421</v>
      </c>
      <c r="D49" s="39">
        <f t="shared" si="2"/>
        <v>0</v>
      </c>
      <c r="E49" s="40">
        <f t="shared" si="2"/>
        <v>-12124164</v>
      </c>
      <c r="F49" s="41">
        <f t="shared" si="2"/>
        <v>64226977</v>
      </c>
      <c r="G49" s="41">
        <f t="shared" si="2"/>
        <v>415158</v>
      </c>
      <c r="H49" s="41">
        <f t="shared" si="2"/>
        <v>18006832</v>
      </c>
      <c r="I49" s="41">
        <f t="shared" si="2"/>
        <v>3571716</v>
      </c>
      <c r="J49" s="41">
        <f t="shared" si="2"/>
        <v>21993706</v>
      </c>
      <c r="K49" s="41">
        <f t="shared" si="2"/>
        <v>5885590</v>
      </c>
      <c r="L49" s="41">
        <f t="shared" si="2"/>
        <v>17647673</v>
      </c>
      <c r="M49" s="41">
        <f t="shared" si="2"/>
        <v>-586321</v>
      </c>
      <c r="N49" s="41">
        <f t="shared" si="2"/>
        <v>22946942</v>
      </c>
      <c r="O49" s="41">
        <f t="shared" si="2"/>
        <v>1360382</v>
      </c>
      <c r="P49" s="41">
        <f t="shared" si="2"/>
        <v>1857747</v>
      </c>
      <c r="Q49" s="41">
        <f t="shared" si="2"/>
        <v>679420</v>
      </c>
      <c r="R49" s="41">
        <f t="shared" si="2"/>
        <v>3897549</v>
      </c>
      <c r="S49" s="41">
        <f t="shared" si="2"/>
        <v>2425242</v>
      </c>
      <c r="T49" s="41">
        <f t="shared" si="2"/>
        <v>-1690734</v>
      </c>
      <c r="U49" s="41">
        <f t="shared" si="2"/>
        <v>18091255</v>
      </c>
      <c r="V49" s="41">
        <f t="shared" si="2"/>
        <v>18825763</v>
      </c>
      <c r="W49" s="41">
        <f t="shared" si="2"/>
        <v>67663960</v>
      </c>
      <c r="X49" s="41">
        <f t="shared" si="2"/>
        <v>64226977</v>
      </c>
      <c r="Y49" s="41">
        <f t="shared" si="2"/>
        <v>3436983</v>
      </c>
      <c r="Z49" s="42">
        <f>+IF(X49&lt;&gt;0,+(Y49/X49)*100,0)</f>
        <v>5.351307442042617</v>
      </c>
      <c r="AA49" s="39">
        <f>+AA33-AA48</f>
        <v>64226977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34000000</v>
      </c>
      <c r="F50" s="22">
        <v>49000000</v>
      </c>
      <c r="G50" s="22"/>
      <c r="H50" s="22">
        <v>740025</v>
      </c>
      <c r="I50" s="22">
        <v>2220834</v>
      </c>
      <c r="J50" s="22">
        <v>2960859</v>
      </c>
      <c r="K50" s="22">
        <v>1480050</v>
      </c>
      <c r="L50" s="22">
        <v>6775102</v>
      </c>
      <c r="M50" s="22">
        <v>9642378</v>
      </c>
      <c r="N50" s="22">
        <v>17897530</v>
      </c>
      <c r="O50" s="22"/>
      <c r="P50" s="22">
        <v>2518798</v>
      </c>
      <c r="Q50" s="22">
        <v>740025</v>
      </c>
      <c r="R50" s="22">
        <v>3258823</v>
      </c>
      <c r="S50" s="22">
        <v>8177205</v>
      </c>
      <c r="T50" s="22">
        <v>2468015</v>
      </c>
      <c r="U50" s="22">
        <v>-1392365</v>
      </c>
      <c r="V50" s="22">
        <v>9252855</v>
      </c>
      <c r="W50" s="22">
        <v>33370067</v>
      </c>
      <c r="X50" s="22">
        <v>49000000</v>
      </c>
      <c r="Y50" s="22">
        <v>-15629933</v>
      </c>
      <c r="Z50" s="23">
        <v>-31.897822448979589</v>
      </c>
      <c r="AA50" s="20">
        <v>49000000</v>
      </c>
    </row>
    <row r="51" spans="1:27" x14ac:dyDescent="0.25">
      <c r="A51" s="43" t="s">
        <v>76</v>
      </c>
      <c r="B51" s="15" t="s">
        <v>32</v>
      </c>
      <c r="C51" s="44">
        <v>3317513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-35301908</v>
      </c>
      <c r="D52" s="48">
        <f t="shared" si="3"/>
        <v>0</v>
      </c>
      <c r="E52" s="49">
        <f t="shared" si="3"/>
        <v>21875836</v>
      </c>
      <c r="F52" s="50">
        <f t="shared" si="3"/>
        <v>113226977</v>
      </c>
      <c r="G52" s="50">
        <f t="shared" si="3"/>
        <v>415158</v>
      </c>
      <c r="H52" s="50">
        <f t="shared" si="3"/>
        <v>18746857</v>
      </c>
      <c r="I52" s="50">
        <f t="shared" si="3"/>
        <v>5792550</v>
      </c>
      <c r="J52" s="50">
        <f t="shared" si="3"/>
        <v>24954565</v>
      </c>
      <c r="K52" s="50">
        <f t="shared" si="3"/>
        <v>7365640</v>
      </c>
      <c r="L52" s="50">
        <f t="shared" si="3"/>
        <v>24422775</v>
      </c>
      <c r="M52" s="50">
        <f t="shared" si="3"/>
        <v>9056057</v>
      </c>
      <c r="N52" s="50">
        <f t="shared" si="3"/>
        <v>40844472</v>
      </c>
      <c r="O52" s="50">
        <f t="shared" si="3"/>
        <v>1360382</v>
      </c>
      <c r="P52" s="50">
        <f t="shared" si="3"/>
        <v>4376545</v>
      </c>
      <c r="Q52" s="50">
        <f t="shared" si="3"/>
        <v>1419445</v>
      </c>
      <c r="R52" s="50">
        <f t="shared" si="3"/>
        <v>7156372</v>
      </c>
      <c r="S52" s="50">
        <f t="shared" si="3"/>
        <v>10602447</v>
      </c>
      <c r="T52" s="50">
        <f t="shared" si="3"/>
        <v>777281</v>
      </c>
      <c r="U52" s="50">
        <f t="shared" si="3"/>
        <v>16698890</v>
      </c>
      <c r="V52" s="50">
        <f t="shared" si="3"/>
        <v>28078618</v>
      </c>
      <c r="W52" s="50">
        <f t="shared" si="3"/>
        <v>101034027</v>
      </c>
      <c r="X52" s="50">
        <f t="shared" si="3"/>
        <v>113226977</v>
      </c>
      <c r="Y52" s="50">
        <f t="shared" si="3"/>
        <v>-12192950</v>
      </c>
      <c r="Z52" s="51">
        <f>+IF(X52&lt;&gt;0,+(Y52/X52)*100,0)</f>
        <v>-10.768590951606877</v>
      </c>
      <c r="AA52" s="48">
        <f>SUM(AA49:AA51)</f>
        <v>113226977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-35301908</v>
      </c>
      <c r="D54" s="54">
        <f>+D52-D53</f>
        <v>0</v>
      </c>
      <c r="E54" s="55">
        <f t="shared" si="4"/>
        <v>21875836</v>
      </c>
      <c r="F54" s="56">
        <f t="shared" si="4"/>
        <v>113226977</v>
      </c>
      <c r="G54" s="56">
        <f t="shared" si="4"/>
        <v>415158</v>
      </c>
      <c r="H54" s="56">
        <f t="shared" si="4"/>
        <v>18746857</v>
      </c>
      <c r="I54" s="56">
        <f t="shared" si="4"/>
        <v>5792550</v>
      </c>
      <c r="J54" s="56">
        <f t="shared" si="4"/>
        <v>24954565</v>
      </c>
      <c r="K54" s="56">
        <f t="shared" si="4"/>
        <v>7365640</v>
      </c>
      <c r="L54" s="56">
        <f t="shared" si="4"/>
        <v>24422775</v>
      </c>
      <c r="M54" s="56">
        <f t="shared" si="4"/>
        <v>9056057</v>
      </c>
      <c r="N54" s="56">
        <f t="shared" si="4"/>
        <v>40844472</v>
      </c>
      <c r="O54" s="56">
        <f t="shared" si="4"/>
        <v>1360382</v>
      </c>
      <c r="P54" s="56">
        <f t="shared" si="4"/>
        <v>4376545</v>
      </c>
      <c r="Q54" s="56">
        <f t="shared" si="4"/>
        <v>1419445</v>
      </c>
      <c r="R54" s="56">
        <f t="shared" si="4"/>
        <v>7156372</v>
      </c>
      <c r="S54" s="56">
        <f t="shared" si="4"/>
        <v>10602447</v>
      </c>
      <c r="T54" s="56">
        <f t="shared" si="4"/>
        <v>777281</v>
      </c>
      <c r="U54" s="56">
        <f t="shared" si="4"/>
        <v>16698890</v>
      </c>
      <c r="V54" s="56">
        <f t="shared" si="4"/>
        <v>28078618</v>
      </c>
      <c r="W54" s="56">
        <f t="shared" si="4"/>
        <v>101034027</v>
      </c>
      <c r="X54" s="56">
        <f t="shared" si="4"/>
        <v>113226977</v>
      </c>
      <c r="Y54" s="56">
        <f t="shared" si="4"/>
        <v>-12192950</v>
      </c>
      <c r="Z54" s="57">
        <f>+IF(X54&lt;&gt;0,+(Y54/X54)*100,0)</f>
        <v>-10.768590951606877</v>
      </c>
      <c r="AA54" s="54">
        <f>+AA52-AA53</f>
        <v>113226977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-35301908</v>
      </c>
      <c r="D57" s="48">
        <f>SUM(D54:D56)</f>
        <v>0</v>
      </c>
      <c r="E57" s="49">
        <f t="shared" si="5"/>
        <v>21875836</v>
      </c>
      <c r="F57" s="50">
        <f t="shared" si="5"/>
        <v>113226977</v>
      </c>
      <c r="G57" s="50">
        <f t="shared" si="5"/>
        <v>415158</v>
      </c>
      <c r="H57" s="50">
        <f t="shared" si="5"/>
        <v>18746857</v>
      </c>
      <c r="I57" s="50">
        <f t="shared" si="5"/>
        <v>5792550</v>
      </c>
      <c r="J57" s="50">
        <f t="shared" si="5"/>
        <v>24954565</v>
      </c>
      <c r="K57" s="50">
        <f t="shared" si="5"/>
        <v>7365640</v>
      </c>
      <c r="L57" s="50">
        <f t="shared" si="5"/>
        <v>24422775</v>
      </c>
      <c r="M57" s="50">
        <f t="shared" si="5"/>
        <v>9056057</v>
      </c>
      <c r="N57" s="50">
        <f t="shared" si="5"/>
        <v>40844472</v>
      </c>
      <c r="O57" s="50">
        <f t="shared" si="5"/>
        <v>1360382</v>
      </c>
      <c r="P57" s="50">
        <f t="shared" si="5"/>
        <v>4376545</v>
      </c>
      <c r="Q57" s="50">
        <f t="shared" si="5"/>
        <v>1419445</v>
      </c>
      <c r="R57" s="50">
        <f t="shared" si="5"/>
        <v>7156372</v>
      </c>
      <c r="S57" s="50">
        <f t="shared" si="5"/>
        <v>10602447</v>
      </c>
      <c r="T57" s="50">
        <f t="shared" si="5"/>
        <v>777281</v>
      </c>
      <c r="U57" s="50">
        <f t="shared" si="5"/>
        <v>16698890</v>
      </c>
      <c r="V57" s="50">
        <f t="shared" si="5"/>
        <v>28078618</v>
      </c>
      <c r="W57" s="50">
        <f t="shared" si="5"/>
        <v>101034027</v>
      </c>
      <c r="X57" s="50">
        <f t="shared" si="5"/>
        <v>113226977</v>
      </c>
      <c r="Y57" s="50">
        <f t="shared" si="5"/>
        <v>-12192950</v>
      </c>
      <c r="Z57" s="51">
        <f>+IF(X57&lt;&gt;0,+(Y57/X57)*100,0)</f>
        <v>-10.768590951606877</v>
      </c>
      <c r="AA57" s="48">
        <f>SUM(AA54:AA56)</f>
        <v>113226977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-35301908</v>
      </c>
      <c r="D60" s="65">
        <f>SUM(D57:D59)</f>
        <v>0</v>
      </c>
      <c r="E60" s="66">
        <f t="shared" si="6"/>
        <v>21875836</v>
      </c>
      <c r="F60" s="67">
        <f t="shared" si="6"/>
        <v>113226977</v>
      </c>
      <c r="G60" s="67">
        <f t="shared" si="6"/>
        <v>415158</v>
      </c>
      <c r="H60" s="67">
        <f t="shared" si="6"/>
        <v>18746857</v>
      </c>
      <c r="I60" s="67">
        <f t="shared" si="6"/>
        <v>5792550</v>
      </c>
      <c r="J60" s="67">
        <f t="shared" si="6"/>
        <v>24954565</v>
      </c>
      <c r="K60" s="67">
        <f t="shared" si="6"/>
        <v>7365640</v>
      </c>
      <c r="L60" s="67">
        <f t="shared" si="6"/>
        <v>24422775</v>
      </c>
      <c r="M60" s="67">
        <f t="shared" si="6"/>
        <v>9056057</v>
      </c>
      <c r="N60" s="67">
        <f t="shared" si="6"/>
        <v>40844472</v>
      </c>
      <c r="O60" s="67">
        <f t="shared" si="6"/>
        <v>1360382</v>
      </c>
      <c r="P60" s="67">
        <f t="shared" si="6"/>
        <v>4376545</v>
      </c>
      <c r="Q60" s="67">
        <f t="shared" si="6"/>
        <v>1419445</v>
      </c>
      <c r="R60" s="67">
        <f t="shared" si="6"/>
        <v>7156372</v>
      </c>
      <c r="S60" s="67">
        <f t="shared" si="6"/>
        <v>10602447</v>
      </c>
      <c r="T60" s="67">
        <f t="shared" si="6"/>
        <v>777281</v>
      </c>
      <c r="U60" s="67">
        <f t="shared" si="6"/>
        <v>16698890</v>
      </c>
      <c r="V60" s="67">
        <f t="shared" si="6"/>
        <v>28078618</v>
      </c>
      <c r="W60" s="67">
        <f t="shared" si="6"/>
        <v>101034027</v>
      </c>
      <c r="X60" s="67">
        <f t="shared" si="6"/>
        <v>113226977</v>
      </c>
      <c r="Y60" s="67">
        <f t="shared" si="6"/>
        <v>-12192950</v>
      </c>
      <c r="Z60" s="68">
        <f>+IF(X60&lt;&gt;0,+(Y60/X60)*100,0)</f>
        <v>-10.768590951606877</v>
      </c>
      <c r="AA60" s="65">
        <f>SUM(AA57:AA59)</f>
        <v>113226977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526380</v>
      </c>
      <c r="D38" s="20"/>
      <c r="E38" s="21">
        <v>700000</v>
      </c>
      <c r="F38" s="22">
        <v>1328696</v>
      </c>
      <c r="G38" s="22">
        <v>77500</v>
      </c>
      <c r="H38" s="22">
        <v>2760</v>
      </c>
      <c r="I38" s="22">
        <v>61700</v>
      </c>
      <c r="J38" s="22">
        <v>141960</v>
      </c>
      <c r="K38" s="22">
        <v>61200</v>
      </c>
      <c r="L38" s="22">
        <v>82400</v>
      </c>
      <c r="M38" s="22">
        <v>81600</v>
      </c>
      <c r="N38" s="22">
        <v>225200</v>
      </c>
      <c r="O38" s="22">
        <v>81600</v>
      </c>
      <c r="P38" s="22">
        <v>82400</v>
      </c>
      <c r="Q38" s="22">
        <v>87200</v>
      </c>
      <c r="R38" s="22">
        <v>251200</v>
      </c>
      <c r="S38" s="22">
        <v>40800</v>
      </c>
      <c r="T38" s="22"/>
      <c r="U38" s="22">
        <v>105200</v>
      </c>
      <c r="V38" s="22">
        <v>146000</v>
      </c>
      <c r="W38" s="22">
        <v>764360</v>
      </c>
      <c r="X38" s="22">
        <v>1328696</v>
      </c>
      <c r="Y38" s="22">
        <v>-564336</v>
      </c>
      <c r="Z38" s="23">
        <v>-42.472920818607122</v>
      </c>
      <c r="AA38" s="20">
        <v>1328696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526380</v>
      </c>
      <c r="D48" s="29">
        <f t="shared" ref="D48:Y48" si="1">SUM(D35:D47)</f>
        <v>0</v>
      </c>
      <c r="E48" s="30">
        <f t="shared" si="1"/>
        <v>700000</v>
      </c>
      <c r="F48" s="31">
        <f t="shared" si="1"/>
        <v>1328696</v>
      </c>
      <c r="G48" s="31">
        <f t="shared" si="1"/>
        <v>77500</v>
      </c>
      <c r="H48" s="31">
        <f t="shared" si="1"/>
        <v>2760</v>
      </c>
      <c r="I48" s="31">
        <f t="shared" si="1"/>
        <v>61700</v>
      </c>
      <c r="J48" s="31">
        <f t="shared" si="1"/>
        <v>141960</v>
      </c>
      <c r="K48" s="31">
        <f t="shared" si="1"/>
        <v>61200</v>
      </c>
      <c r="L48" s="31">
        <f t="shared" si="1"/>
        <v>82400</v>
      </c>
      <c r="M48" s="31">
        <f t="shared" si="1"/>
        <v>81600</v>
      </c>
      <c r="N48" s="31">
        <f t="shared" si="1"/>
        <v>225200</v>
      </c>
      <c r="O48" s="31">
        <f t="shared" si="1"/>
        <v>81600</v>
      </c>
      <c r="P48" s="31">
        <f t="shared" si="1"/>
        <v>82400</v>
      </c>
      <c r="Q48" s="31">
        <f t="shared" si="1"/>
        <v>87200</v>
      </c>
      <c r="R48" s="31">
        <f t="shared" si="1"/>
        <v>251200</v>
      </c>
      <c r="S48" s="31">
        <f t="shared" si="1"/>
        <v>40800</v>
      </c>
      <c r="T48" s="31">
        <f t="shared" si="1"/>
        <v>0</v>
      </c>
      <c r="U48" s="31">
        <f t="shared" si="1"/>
        <v>105200</v>
      </c>
      <c r="V48" s="31">
        <f t="shared" si="1"/>
        <v>146000</v>
      </c>
      <c r="W48" s="31">
        <f t="shared" si="1"/>
        <v>764360</v>
      </c>
      <c r="X48" s="31">
        <f t="shared" si="1"/>
        <v>1328696</v>
      </c>
      <c r="Y48" s="31">
        <f t="shared" si="1"/>
        <v>-564336</v>
      </c>
      <c r="Z48" s="32">
        <f>+IF(X48&lt;&gt;0,+(Y48/X48)*100,0)</f>
        <v>-42.472920818607122</v>
      </c>
      <c r="AA48" s="29">
        <f>SUM(AA35:AA47)</f>
        <v>1328696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-526380</v>
      </c>
      <c r="D49" s="39">
        <f t="shared" si="2"/>
        <v>0</v>
      </c>
      <c r="E49" s="40">
        <f t="shared" si="2"/>
        <v>-700000</v>
      </c>
      <c r="F49" s="41">
        <f t="shared" si="2"/>
        <v>-1328696</v>
      </c>
      <c r="G49" s="41">
        <f t="shared" si="2"/>
        <v>-77500</v>
      </c>
      <c r="H49" s="41">
        <f t="shared" si="2"/>
        <v>-2760</v>
      </c>
      <c r="I49" s="41">
        <f t="shared" si="2"/>
        <v>-61700</v>
      </c>
      <c r="J49" s="41">
        <f t="shared" si="2"/>
        <v>-141960</v>
      </c>
      <c r="K49" s="41">
        <f t="shared" si="2"/>
        <v>-61200</v>
      </c>
      <c r="L49" s="41">
        <f t="shared" si="2"/>
        <v>-82400</v>
      </c>
      <c r="M49" s="41">
        <f t="shared" si="2"/>
        <v>-81600</v>
      </c>
      <c r="N49" s="41">
        <f t="shared" si="2"/>
        <v>-225200</v>
      </c>
      <c r="O49" s="41">
        <f t="shared" si="2"/>
        <v>-81600</v>
      </c>
      <c r="P49" s="41">
        <f t="shared" si="2"/>
        <v>-82400</v>
      </c>
      <c r="Q49" s="41">
        <f t="shared" si="2"/>
        <v>-87200</v>
      </c>
      <c r="R49" s="41">
        <f t="shared" si="2"/>
        <v>-251200</v>
      </c>
      <c r="S49" s="41">
        <f t="shared" si="2"/>
        <v>-40800</v>
      </c>
      <c r="T49" s="41">
        <f t="shared" si="2"/>
        <v>0</v>
      </c>
      <c r="U49" s="41">
        <f t="shared" si="2"/>
        <v>-105200</v>
      </c>
      <c r="V49" s="41">
        <f t="shared" si="2"/>
        <v>-146000</v>
      </c>
      <c r="W49" s="41">
        <f t="shared" si="2"/>
        <v>-764360</v>
      </c>
      <c r="X49" s="41">
        <f t="shared" si="2"/>
        <v>-1328696</v>
      </c>
      <c r="Y49" s="41">
        <f t="shared" si="2"/>
        <v>564336</v>
      </c>
      <c r="Z49" s="42">
        <f>+IF(X49&lt;&gt;0,+(Y49/X49)*100,0)</f>
        <v>-42.472920818607122</v>
      </c>
      <c r="AA49" s="39">
        <f>+AA33-AA48</f>
        <v>-1328696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-526380</v>
      </c>
      <c r="D52" s="48">
        <f t="shared" si="3"/>
        <v>0</v>
      </c>
      <c r="E52" s="49">
        <f t="shared" si="3"/>
        <v>-700000</v>
      </c>
      <c r="F52" s="50">
        <f t="shared" si="3"/>
        <v>-1328696</v>
      </c>
      <c r="G52" s="50">
        <f t="shared" si="3"/>
        <v>-77500</v>
      </c>
      <c r="H52" s="50">
        <f t="shared" si="3"/>
        <v>-2760</v>
      </c>
      <c r="I52" s="50">
        <f t="shared" si="3"/>
        <v>-61700</v>
      </c>
      <c r="J52" s="50">
        <f t="shared" si="3"/>
        <v>-141960</v>
      </c>
      <c r="K52" s="50">
        <f t="shared" si="3"/>
        <v>-61200</v>
      </c>
      <c r="L52" s="50">
        <f t="shared" si="3"/>
        <v>-82400</v>
      </c>
      <c r="M52" s="50">
        <f t="shared" si="3"/>
        <v>-81600</v>
      </c>
      <c r="N52" s="50">
        <f t="shared" si="3"/>
        <v>-225200</v>
      </c>
      <c r="O52" s="50">
        <f t="shared" si="3"/>
        <v>-81600</v>
      </c>
      <c r="P52" s="50">
        <f t="shared" si="3"/>
        <v>-82400</v>
      </c>
      <c r="Q52" s="50">
        <f t="shared" si="3"/>
        <v>-87200</v>
      </c>
      <c r="R52" s="50">
        <f t="shared" si="3"/>
        <v>-251200</v>
      </c>
      <c r="S52" s="50">
        <f t="shared" si="3"/>
        <v>-40800</v>
      </c>
      <c r="T52" s="50">
        <f t="shared" si="3"/>
        <v>0</v>
      </c>
      <c r="U52" s="50">
        <f t="shared" si="3"/>
        <v>-105200</v>
      </c>
      <c r="V52" s="50">
        <f t="shared" si="3"/>
        <v>-146000</v>
      </c>
      <c r="W52" s="50">
        <f t="shared" si="3"/>
        <v>-764360</v>
      </c>
      <c r="X52" s="50">
        <f t="shared" si="3"/>
        <v>-1328696</v>
      </c>
      <c r="Y52" s="50">
        <f t="shared" si="3"/>
        <v>564336</v>
      </c>
      <c r="Z52" s="51">
        <f>+IF(X52&lt;&gt;0,+(Y52/X52)*100,0)</f>
        <v>-42.472920818607122</v>
      </c>
      <c r="AA52" s="48">
        <f>SUM(AA49:AA51)</f>
        <v>-1328696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-526380</v>
      </c>
      <c r="D54" s="54">
        <f>+D52-D53</f>
        <v>0</v>
      </c>
      <c r="E54" s="55">
        <f t="shared" si="4"/>
        <v>-700000</v>
      </c>
      <c r="F54" s="56">
        <f t="shared" si="4"/>
        <v>-1328696</v>
      </c>
      <c r="G54" s="56">
        <f t="shared" si="4"/>
        <v>-77500</v>
      </c>
      <c r="H54" s="56">
        <f t="shared" si="4"/>
        <v>-2760</v>
      </c>
      <c r="I54" s="56">
        <f t="shared" si="4"/>
        <v>-61700</v>
      </c>
      <c r="J54" s="56">
        <f t="shared" si="4"/>
        <v>-141960</v>
      </c>
      <c r="K54" s="56">
        <f t="shared" si="4"/>
        <v>-61200</v>
      </c>
      <c r="L54" s="56">
        <f t="shared" si="4"/>
        <v>-82400</v>
      </c>
      <c r="M54" s="56">
        <f t="shared" si="4"/>
        <v>-81600</v>
      </c>
      <c r="N54" s="56">
        <f t="shared" si="4"/>
        <v>-225200</v>
      </c>
      <c r="O54" s="56">
        <f t="shared" si="4"/>
        <v>-81600</v>
      </c>
      <c r="P54" s="56">
        <f t="shared" si="4"/>
        <v>-82400</v>
      </c>
      <c r="Q54" s="56">
        <f t="shared" si="4"/>
        <v>-87200</v>
      </c>
      <c r="R54" s="56">
        <f t="shared" si="4"/>
        <v>-251200</v>
      </c>
      <c r="S54" s="56">
        <f t="shared" si="4"/>
        <v>-40800</v>
      </c>
      <c r="T54" s="56">
        <f t="shared" si="4"/>
        <v>0</v>
      </c>
      <c r="U54" s="56">
        <f t="shared" si="4"/>
        <v>-105200</v>
      </c>
      <c r="V54" s="56">
        <f t="shared" si="4"/>
        <v>-146000</v>
      </c>
      <c r="W54" s="56">
        <f t="shared" si="4"/>
        <v>-764360</v>
      </c>
      <c r="X54" s="56">
        <f t="shared" si="4"/>
        <v>-1328696</v>
      </c>
      <c r="Y54" s="56">
        <f t="shared" si="4"/>
        <v>564336</v>
      </c>
      <c r="Z54" s="57">
        <f>+IF(X54&lt;&gt;0,+(Y54/X54)*100,0)</f>
        <v>-42.472920818607122</v>
      </c>
      <c r="AA54" s="54">
        <f>+AA52-AA53</f>
        <v>-1328696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-526380</v>
      </c>
      <c r="D57" s="48">
        <f>SUM(D54:D56)</f>
        <v>0</v>
      </c>
      <c r="E57" s="49">
        <f t="shared" si="5"/>
        <v>-700000</v>
      </c>
      <c r="F57" s="50">
        <f t="shared" si="5"/>
        <v>-1328696</v>
      </c>
      <c r="G57" s="50">
        <f t="shared" si="5"/>
        <v>-77500</v>
      </c>
      <c r="H57" s="50">
        <f t="shared" si="5"/>
        <v>-2760</v>
      </c>
      <c r="I57" s="50">
        <f t="shared" si="5"/>
        <v>-61700</v>
      </c>
      <c r="J57" s="50">
        <f t="shared" si="5"/>
        <v>-141960</v>
      </c>
      <c r="K57" s="50">
        <f t="shared" si="5"/>
        <v>-61200</v>
      </c>
      <c r="L57" s="50">
        <f t="shared" si="5"/>
        <v>-82400</v>
      </c>
      <c r="M57" s="50">
        <f t="shared" si="5"/>
        <v>-81600</v>
      </c>
      <c r="N57" s="50">
        <f t="shared" si="5"/>
        <v>-225200</v>
      </c>
      <c r="O57" s="50">
        <f t="shared" si="5"/>
        <v>-81600</v>
      </c>
      <c r="P57" s="50">
        <f t="shared" si="5"/>
        <v>-82400</v>
      </c>
      <c r="Q57" s="50">
        <f t="shared" si="5"/>
        <v>-87200</v>
      </c>
      <c r="R57" s="50">
        <f t="shared" si="5"/>
        <v>-251200</v>
      </c>
      <c r="S57" s="50">
        <f t="shared" si="5"/>
        <v>-40800</v>
      </c>
      <c r="T57" s="50">
        <f t="shared" si="5"/>
        <v>0</v>
      </c>
      <c r="U57" s="50">
        <f t="shared" si="5"/>
        <v>-105200</v>
      </c>
      <c r="V57" s="50">
        <f t="shared" si="5"/>
        <v>-146000</v>
      </c>
      <c r="W57" s="50">
        <f t="shared" si="5"/>
        <v>-764360</v>
      </c>
      <c r="X57" s="50">
        <f t="shared" si="5"/>
        <v>-1328696</v>
      </c>
      <c r="Y57" s="50">
        <f t="shared" si="5"/>
        <v>564336</v>
      </c>
      <c r="Z57" s="51">
        <f>+IF(X57&lt;&gt;0,+(Y57/X57)*100,0)</f>
        <v>-42.472920818607122</v>
      </c>
      <c r="AA57" s="48">
        <f>SUM(AA54:AA56)</f>
        <v>-1328696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-526380</v>
      </c>
      <c r="D60" s="65">
        <f>SUM(D57:D59)</f>
        <v>0</v>
      </c>
      <c r="E60" s="66">
        <f t="shared" si="6"/>
        <v>-700000</v>
      </c>
      <c r="F60" s="67">
        <f t="shared" si="6"/>
        <v>-1328696</v>
      </c>
      <c r="G60" s="67">
        <f t="shared" si="6"/>
        <v>-77500</v>
      </c>
      <c r="H60" s="67">
        <f t="shared" si="6"/>
        <v>-2760</v>
      </c>
      <c r="I60" s="67">
        <f t="shared" si="6"/>
        <v>-61700</v>
      </c>
      <c r="J60" s="67">
        <f t="shared" si="6"/>
        <v>-141960</v>
      </c>
      <c r="K60" s="67">
        <f t="shared" si="6"/>
        <v>-61200</v>
      </c>
      <c r="L60" s="67">
        <f t="shared" si="6"/>
        <v>-82400</v>
      </c>
      <c r="M60" s="67">
        <f t="shared" si="6"/>
        <v>-81600</v>
      </c>
      <c r="N60" s="67">
        <f t="shared" si="6"/>
        <v>-225200</v>
      </c>
      <c r="O60" s="67">
        <f t="shared" si="6"/>
        <v>-81600</v>
      </c>
      <c r="P60" s="67">
        <f t="shared" si="6"/>
        <v>-82400</v>
      </c>
      <c r="Q60" s="67">
        <f t="shared" si="6"/>
        <v>-87200</v>
      </c>
      <c r="R60" s="67">
        <f t="shared" si="6"/>
        <v>-251200</v>
      </c>
      <c r="S60" s="67">
        <f t="shared" si="6"/>
        <v>-40800</v>
      </c>
      <c r="T60" s="67">
        <f t="shared" si="6"/>
        <v>0</v>
      </c>
      <c r="U60" s="67">
        <f t="shared" si="6"/>
        <v>-105200</v>
      </c>
      <c r="V60" s="67">
        <f t="shared" si="6"/>
        <v>-146000</v>
      </c>
      <c r="W60" s="67">
        <f t="shared" si="6"/>
        <v>-764360</v>
      </c>
      <c r="X60" s="67">
        <f t="shared" si="6"/>
        <v>-1328696</v>
      </c>
      <c r="Y60" s="67">
        <f t="shared" si="6"/>
        <v>564336</v>
      </c>
      <c r="Z60" s="68">
        <f>+IF(X60&lt;&gt;0,+(Y60/X60)*100,0)</f>
        <v>-42.472920818607122</v>
      </c>
      <c r="AA60" s="65">
        <f>SUM(AA57:AA59)</f>
        <v>-1328696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247357575</v>
      </c>
      <c r="D7" s="20"/>
      <c r="E7" s="21">
        <v>290326606</v>
      </c>
      <c r="F7" s="22">
        <v>290326606</v>
      </c>
      <c r="G7" s="22">
        <v>22481691</v>
      </c>
      <c r="H7" s="22">
        <v>18024912</v>
      </c>
      <c r="I7" s="22">
        <v>22891545</v>
      </c>
      <c r="J7" s="22">
        <v>63398148</v>
      </c>
      <c r="K7" s="22">
        <v>17073523</v>
      </c>
      <c r="L7" s="22">
        <v>18422958</v>
      </c>
      <c r="M7" s="22">
        <v>21125865</v>
      </c>
      <c r="N7" s="22">
        <v>56622346</v>
      </c>
      <c r="O7" s="22">
        <v>23291526</v>
      </c>
      <c r="P7" s="22">
        <v>17573852</v>
      </c>
      <c r="Q7" s="22">
        <v>19044106</v>
      </c>
      <c r="R7" s="22">
        <v>59909484</v>
      </c>
      <c r="S7" s="22">
        <v>24660507</v>
      </c>
      <c r="T7" s="22">
        <v>18335643</v>
      </c>
      <c r="U7" s="22">
        <v>18470256</v>
      </c>
      <c r="V7" s="22">
        <v>61466406</v>
      </c>
      <c r="W7" s="22">
        <v>241396384</v>
      </c>
      <c r="X7" s="22">
        <v>290326606</v>
      </c>
      <c r="Y7" s="22">
        <v>-48930222</v>
      </c>
      <c r="Z7" s="23">
        <v>-16.853509457552093</v>
      </c>
      <c r="AA7" s="20">
        <v>290326606</v>
      </c>
    </row>
    <row r="8" spans="1:27" x14ac:dyDescent="0.25">
      <c r="A8" s="19" t="s">
        <v>36</v>
      </c>
      <c r="B8" s="15" t="s">
        <v>32</v>
      </c>
      <c r="C8" s="20">
        <v>66707659</v>
      </c>
      <c r="D8" s="20"/>
      <c r="E8" s="21">
        <v>136985284</v>
      </c>
      <c r="F8" s="22">
        <v>136985284</v>
      </c>
      <c r="G8" s="22">
        <v>6226708</v>
      </c>
      <c r="H8" s="22">
        <v>6067455</v>
      </c>
      <c r="I8" s="22">
        <v>6023723</v>
      </c>
      <c r="J8" s="22">
        <v>18317886</v>
      </c>
      <c r="K8" s="22">
        <v>5852484</v>
      </c>
      <c r="L8" s="22">
        <v>6078912</v>
      </c>
      <c r="M8" s="22">
        <v>6118318</v>
      </c>
      <c r="N8" s="22">
        <v>18049714</v>
      </c>
      <c r="O8" s="22">
        <v>6151164</v>
      </c>
      <c r="P8" s="22">
        <v>6125551</v>
      </c>
      <c r="Q8" s="22">
        <v>5866180</v>
      </c>
      <c r="R8" s="22">
        <v>18142895</v>
      </c>
      <c r="S8" s="22">
        <v>6123834</v>
      </c>
      <c r="T8" s="22">
        <v>6034154</v>
      </c>
      <c r="U8" s="22">
        <v>5522474</v>
      </c>
      <c r="V8" s="22">
        <v>17680462</v>
      </c>
      <c r="W8" s="22">
        <v>72190957</v>
      </c>
      <c r="X8" s="22">
        <v>136985284</v>
      </c>
      <c r="Y8" s="22">
        <v>-64794327</v>
      </c>
      <c r="Z8" s="23">
        <v>-47.300209999199623</v>
      </c>
      <c r="AA8" s="20">
        <v>136985284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43705015</v>
      </c>
      <c r="D13" s="20"/>
      <c r="E13" s="21">
        <v>22794770</v>
      </c>
      <c r="F13" s="22">
        <v>22794770</v>
      </c>
      <c r="G13" s="22">
        <v>4624008</v>
      </c>
      <c r="H13" s="22">
        <v>4599850</v>
      </c>
      <c r="I13" s="22">
        <v>4765842</v>
      </c>
      <c r="J13" s="22">
        <v>13989700</v>
      </c>
      <c r="K13" s="22">
        <v>3861979</v>
      </c>
      <c r="L13" s="22">
        <v>4969655</v>
      </c>
      <c r="M13" s="22">
        <v>5026979</v>
      </c>
      <c r="N13" s="22">
        <v>13858613</v>
      </c>
      <c r="O13" s="22">
        <v>5118633</v>
      </c>
      <c r="P13" s="22">
        <v>5162771</v>
      </c>
      <c r="Q13" s="22">
        <v>5331616</v>
      </c>
      <c r="R13" s="22">
        <v>15613020</v>
      </c>
      <c r="S13" s="22">
        <v>5202006</v>
      </c>
      <c r="T13" s="22">
        <v>5295321</v>
      </c>
      <c r="U13" s="22">
        <v>5302426</v>
      </c>
      <c r="V13" s="22">
        <v>15799753</v>
      </c>
      <c r="W13" s="22">
        <v>59261086</v>
      </c>
      <c r="X13" s="22">
        <v>22794770</v>
      </c>
      <c r="Y13" s="22">
        <v>36466316</v>
      </c>
      <c r="Z13" s="23">
        <v>159.97667886098435</v>
      </c>
      <c r="AA13" s="20">
        <v>22794770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4833131</v>
      </c>
      <c r="F14" s="22">
        <v>20983131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20983131</v>
      </c>
      <c r="Y14" s="22">
        <v>-20983131</v>
      </c>
      <c r="Z14" s="23">
        <v>-100</v>
      </c>
      <c r="AA14" s="20">
        <v>20983131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111991050</v>
      </c>
      <c r="D26" s="20"/>
      <c r="E26" s="21">
        <v>274902328</v>
      </c>
      <c r="F26" s="22">
        <v>240152328</v>
      </c>
      <c r="G26" s="22">
        <v>-101089</v>
      </c>
      <c r="H26" s="22">
        <v>-120487</v>
      </c>
      <c r="I26" s="22">
        <v>-128325</v>
      </c>
      <c r="J26" s="22">
        <v>-349901</v>
      </c>
      <c r="K26" s="22">
        <v>-158143</v>
      </c>
      <c r="L26" s="22">
        <v>-158291</v>
      </c>
      <c r="M26" s="22">
        <v>-154536</v>
      </c>
      <c r="N26" s="22">
        <v>-470970</v>
      </c>
      <c r="O26" s="22">
        <v>-135222</v>
      </c>
      <c r="P26" s="22">
        <v>-153154</v>
      </c>
      <c r="Q26" s="22">
        <v>-144340</v>
      </c>
      <c r="R26" s="22">
        <v>-432716</v>
      </c>
      <c r="S26" s="22">
        <v>-144006</v>
      </c>
      <c r="T26" s="22">
        <v>-141100</v>
      </c>
      <c r="U26" s="22">
        <v>-136883</v>
      </c>
      <c r="V26" s="22">
        <v>-421989</v>
      </c>
      <c r="W26" s="22">
        <v>-1675576</v>
      </c>
      <c r="X26" s="22">
        <v>240152328</v>
      </c>
      <c r="Y26" s="22">
        <v>-241827904</v>
      </c>
      <c r="Z26" s="23">
        <v>-100.69771382770023</v>
      </c>
      <c r="AA26" s="20">
        <v>240152328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469761299</v>
      </c>
      <c r="D33" s="29">
        <f t="shared" ref="D33:Y33" si="0">SUM(D6:D32)</f>
        <v>0</v>
      </c>
      <c r="E33" s="30">
        <f t="shared" si="0"/>
        <v>729842119</v>
      </c>
      <c r="F33" s="31">
        <f t="shared" si="0"/>
        <v>711242119</v>
      </c>
      <c r="G33" s="31">
        <f t="shared" si="0"/>
        <v>33231318</v>
      </c>
      <c r="H33" s="31">
        <f t="shared" si="0"/>
        <v>28571730</v>
      </c>
      <c r="I33" s="31">
        <f t="shared" si="0"/>
        <v>33552785</v>
      </c>
      <c r="J33" s="31">
        <f t="shared" si="0"/>
        <v>95355833</v>
      </c>
      <c r="K33" s="31">
        <f t="shared" si="0"/>
        <v>26629843</v>
      </c>
      <c r="L33" s="31">
        <f t="shared" si="0"/>
        <v>29313234</v>
      </c>
      <c r="M33" s="31">
        <f t="shared" si="0"/>
        <v>32116626</v>
      </c>
      <c r="N33" s="31">
        <f t="shared" si="0"/>
        <v>88059703</v>
      </c>
      <c r="O33" s="31">
        <f t="shared" si="0"/>
        <v>34426101</v>
      </c>
      <c r="P33" s="31">
        <f t="shared" si="0"/>
        <v>28709020</v>
      </c>
      <c r="Q33" s="31">
        <f t="shared" si="0"/>
        <v>30097562</v>
      </c>
      <c r="R33" s="31">
        <f t="shared" si="0"/>
        <v>93232683</v>
      </c>
      <c r="S33" s="31">
        <f t="shared" si="0"/>
        <v>35842341</v>
      </c>
      <c r="T33" s="31">
        <f t="shared" si="0"/>
        <v>29524018</v>
      </c>
      <c r="U33" s="31">
        <f t="shared" si="0"/>
        <v>29158273</v>
      </c>
      <c r="V33" s="31">
        <f t="shared" si="0"/>
        <v>94524632</v>
      </c>
      <c r="W33" s="31">
        <f t="shared" si="0"/>
        <v>371172851</v>
      </c>
      <c r="X33" s="31">
        <f t="shared" si="0"/>
        <v>711242119</v>
      </c>
      <c r="Y33" s="31">
        <f t="shared" si="0"/>
        <v>-340069268</v>
      </c>
      <c r="Z33" s="32">
        <f>+IF(X33&lt;&gt;0,+(Y33/X33)*100,0)</f>
        <v>-47.813432151365603</v>
      </c>
      <c r="AA33" s="29">
        <f>SUM(AA6:AA32)</f>
        <v>711242119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252382673</v>
      </c>
      <c r="D35" s="20"/>
      <c r="E35" s="21">
        <v>241128407</v>
      </c>
      <c r="F35" s="22">
        <v>272731971</v>
      </c>
      <c r="G35" s="22">
        <v>23075855</v>
      </c>
      <c r="H35" s="22">
        <v>21757342</v>
      </c>
      <c r="I35" s="22">
        <v>20625495</v>
      </c>
      <c r="J35" s="22">
        <v>65458692</v>
      </c>
      <c r="K35" s="22">
        <v>25991904</v>
      </c>
      <c r="L35" s="22">
        <v>25226802</v>
      </c>
      <c r="M35" s="22">
        <v>23411922</v>
      </c>
      <c r="N35" s="22">
        <v>74630628</v>
      </c>
      <c r="O35" s="22">
        <v>20733601</v>
      </c>
      <c r="P35" s="22">
        <v>26600505</v>
      </c>
      <c r="Q35" s="22">
        <v>22562898</v>
      </c>
      <c r="R35" s="22">
        <v>69897004</v>
      </c>
      <c r="S35" s="22">
        <v>23981199</v>
      </c>
      <c r="T35" s="22">
        <v>23924878</v>
      </c>
      <c r="U35" s="22">
        <v>56596570</v>
      </c>
      <c r="V35" s="22">
        <v>104502647</v>
      </c>
      <c r="W35" s="22">
        <v>314488971</v>
      </c>
      <c r="X35" s="22">
        <v>272731971</v>
      </c>
      <c r="Y35" s="22">
        <v>41757000</v>
      </c>
      <c r="Z35" s="23">
        <v>15.310636243669432</v>
      </c>
      <c r="AA35" s="20">
        <v>272731971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35563213</v>
      </c>
      <c r="D38" s="20"/>
      <c r="E38" s="21">
        <v>84928746</v>
      </c>
      <c r="F38" s="22">
        <v>91120030</v>
      </c>
      <c r="G38" s="22">
        <v>1724494</v>
      </c>
      <c r="H38" s="22">
        <v>6910873</v>
      </c>
      <c r="I38" s="22">
        <v>8054612</v>
      </c>
      <c r="J38" s="22">
        <v>16689979</v>
      </c>
      <c r="K38" s="22">
        <v>8826179</v>
      </c>
      <c r="L38" s="22">
        <v>11491518</v>
      </c>
      <c r="M38" s="22">
        <v>3520564</v>
      </c>
      <c r="N38" s="22">
        <v>23838261</v>
      </c>
      <c r="O38" s="22">
        <v>14008015</v>
      </c>
      <c r="P38" s="22">
        <v>10049780</v>
      </c>
      <c r="Q38" s="22">
        <v>9715948</v>
      </c>
      <c r="R38" s="22">
        <v>33773743</v>
      </c>
      <c r="S38" s="22">
        <v>3212793</v>
      </c>
      <c r="T38" s="22">
        <v>8880049</v>
      </c>
      <c r="U38" s="22">
        <v>3310817</v>
      </c>
      <c r="V38" s="22">
        <v>15403659</v>
      </c>
      <c r="W38" s="22">
        <v>89705642</v>
      </c>
      <c r="X38" s="22">
        <v>91120030</v>
      </c>
      <c r="Y38" s="22">
        <v>-1414388</v>
      </c>
      <c r="Z38" s="23">
        <v>-1.5522251254746076</v>
      </c>
      <c r="AA38" s="20">
        <v>91120030</v>
      </c>
    </row>
    <row r="39" spans="1:27" x14ac:dyDescent="0.25">
      <c r="A39" s="19" t="s">
        <v>65</v>
      </c>
      <c r="B39" s="15" t="s">
        <v>32</v>
      </c>
      <c r="C39" s="20">
        <v>114011015</v>
      </c>
      <c r="D39" s="20"/>
      <c r="E39" s="21">
        <v>107507624</v>
      </c>
      <c r="F39" s="22">
        <v>107507624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107507624</v>
      </c>
      <c r="Y39" s="22">
        <v>-107507624</v>
      </c>
      <c r="Z39" s="23">
        <v>-100</v>
      </c>
      <c r="AA39" s="20">
        <v>107507624</v>
      </c>
    </row>
    <row r="40" spans="1:27" x14ac:dyDescent="0.25">
      <c r="A40" s="19" t="s">
        <v>66</v>
      </c>
      <c r="B40" s="15" t="s">
        <v>32</v>
      </c>
      <c r="C40" s="20">
        <v>536993260</v>
      </c>
      <c r="D40" s="20"/>
      <c r="E40" s="21">
        <v>171000000</v>
      </c>
      <c r="F40" s="22">
        <v>171000000</v>
      </c>
      <c r="G40" s="22"/>
      <c r="H40" s="22"/>
      <c r="I40" s="22"/>
      <c r="J40" s="22"/>
      <c r="K40" s="22">
        <v>82350193</v>
      </c>
      <c r="L40" s="22"/>
      <c r="M40" s="22"/>
      <c r="N40" s="22">
        <v>82350193</v>
      </c>
      <c r="O40" s="22">
        <v>162578899</v>
      </c>
      <c r="P40" s="22">
        <v>-68118</v>
      </c>
      <c r="Q40" s="22"/>
      <c r="R40" s="22">
        <v>162510781</v>
      </c>
      <c r="S40" s="22"/>
      <c r="T40" s="22"/>
      <c r="U40" s="22"/>
      <c r="V40" s="22"/>
      <c r="W40" s="22">
        <v>244860974</v>
      </c>
      <c r="X40" s="22">
        <v>171000000</v>
      </c>
      <c r="Y40" s="22">
        <v>73860974</v>
      </c>
      <c r="Z40" s="23">
        <v>43.193552046783623</v>
      </c>
      <c r="AA40" s="20">
        <v>171000000</v>
      </c>
    </row>
    <row r="41" spans="1:27" x14ac:dyDescent="0.25">
      <c r="A41" s="19" t="s">
        <v>40</v>
      </c>
      <c r="B41" s="15" t="s">
        <v>32</v>
      </c>
      <c r="C41" s="20">
        <v>2995105</v>
      </c>
      <c r="D41" s="20"/>
      <c r="E41" s="21"/>
      <c r="F41" s="22"/>
      <c r="G41" s="22"/>
      <c r="H41" s="22"/>
      <c r="I41" s="22"/>
      <c r="J41" s="22"/>
      <c r="K41" s="22">
        <v>76931</v>
      </c>
      <c r="L41" s="22"/>
      <c r="M41" s="22"/>
      <c r="N41" s="22">
        <v>76931</v>
      </c>
      <c r="O41" s="22">
        <v>127410</v>
      </c>
      <c r="P41" s="22"/>
      <c r="Q41" s="22"/>
      <c r="R41" s="22">
        <v>127410</v>
      </c>
      <c r="S41" s="22"/>
      <c r="T41" s="22"/>
      <c r="U41" s="22">
        <v>137635</v>
      </c>
      <c r="V41" s="22">
        <v>137635</v>
      </c>
      <c r="W41" s="22">
        <v>341976</v>
      </c>
      <c r="X41" s="22"/>
      <c r="Y41" s="22">
        <v>341976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54160260</v>
      </c>
      <c r="D42" s="20"/>
      <c r="E42" s="21">
        <v>33635398</v>
      </c>
      <c r="F42" s="22">
        <v>38496804</v>
      </c>
      <c r="G42" s="22">
        <v>150678</v>
      </c>
      <c r="H42" s="22">
        <v>981416</v>
      </c>
      <c r="I42" s="22">
        <v>250235</v>
      </c>
      <c r="J42" s="22">
        <v>1382329</v>
      </c>
      <c r="K42" s="22">
        <v>1491117</v>
      </c>
      <c r="L42" s="22">
        <v>3864576</v>
      </c>
      <c r="M42" s="22">
        <v>1976673</v>
      </c>
      <c r="N42" s="22">
        <v>7332366</v>
      </c>
      <c r="O42" s="22">
        <v>572542</v>
      </c>
      <c r="P42" s="22">
        <v>1311365</v>
      </c>
      <c r="Q42" s="22">
        <v>1944534</v>
      </c>
      <c r="R42" s="22">
        <v>3828441</v>
      </c>
      <c r="S42" s="22">
        <v>4647106</v>
      </c>
      <c r="T42" s="22">
        <v>1770369</v>
      </c>
      <c r="U42" s="22">
        <v>2419808</v>
      </c>
      <c r="V42" s="22">
        <v>8837283</v>
      </c>
      <c r="W42" s="22">
        <v>21380419</v>
      </c>
      <c r="X42" s="22">
        <v>38496804</v>
      </c>
      <c r="Y42" s="22">
        <v>-17116385</v>
      </c>
      <c r="Z42" s="23">
        <v>-44.46183376677191</v>
      </c>
      <c r="AA42" s="20">
        <v>38496804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292323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160231759</v>
      </c>
      <c r="D45" s="20"/>
      <c r="E45" s="21">
        <v>70566712</v>
      </c>
      <c r="F45" s="22">
        <v>83895712</v>
      </c>
      <c r="G45" s="22">
        <v>1156189</v>
      </c>
      <c r="H45" s="22">
        <v>2279559</v>
      </c>
      <c r="I45" s="22">
        <v>10998300</v>
      </c>
      <c r="J45" s="22">
        <v>14434048</v>
      </c>
      <c r="K45" s="22">
        <v>26342388</v>
      </c>
      <c r="L45" s="22">
        <v>14419043</v>
      </c>
      <c r="M45" s="22">
        <v>4825126</v>
      </c>
      <c r="N45" s="22">
        <v>45586557</v>
      </c>
      <c r="O45" s="22">
        <v>11610063</v>
      </c>
      <c r="P45" s="22">
        <v>12842618</v>
      </c>
      <c r="Q45" s="22">
        <v>4208466</v>
      </c>
      <c r="R45" s="22">
        <v>28661147</v>
      </c>
      <c r="S45" s="22">
        <v>4058211</v>
      </c>
      <c r="T45" s="22">
        <v>4762310</v>
      </c>
      <c r="U45" s="22">
        <v>2350330</v>
      </c>
      <c r="V45" s="22">
        <v>11170851</v>
      </c>
      <c r="W45" s="22">
        <v>99852603</v>
      </c>
      <c r="X45" s="22">
        <v>83895712</v>
      </c>
      <c r="Y45" s="22">
        <v>15956891</v>
      </c>
      <c r="Z45" s="23">
        <v>19.019912483727417</v>
      </c>
      <c r="AA45" s="20">
        <v>83895712</v>
      </c>
    </row>
    <row r="46" spans="1:27" x14ac:dyDescent="0.25">
      <c r="A46" s="19" t="s">
        <v>71</v>
      </c>
      <c r="B46" s="15" t="s">
        <v>32</v>
      </c>
      <c r="C46" s="20">
        <v>18182311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109682665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1284494584</v>
      </c>
      <c r="D48" s="29">
        <f t="shared" ref="D48:Y48" si="1">SUM(D35:D47)</f>
        <v>0</v>
      </c>
      <c r="E48" s="30">
        <f t="shared" si="1"/>
        <v>708766887</v>
      </c>
      <c r="F48" s="31">
        <f t="shared" si="1"/>
        <v>764752141</v>
      </c>
      <c r="G48" s="31">
        <f t="shared" si="1"/>
        <v>26107216</v>
      </c>
      <c r="H48" s="31">
        <f t="shared" si="1"/>
        <v>31929190</v>
      </c>
      <c r="I48" s="31">
        <f t="shared" si="1"/>
        <v>39928642</v>
      </c>
      <c r="J48" s="31">
        <f t="shared" si="1"/>
        <v>97965048</v>
      </c>
      <c r="K48" s="31">
        <f t="shared" si="1"/>
        <v>145078712</v>
      </c>
      <c r="L48" s="31">
        <f t="shared" si="1"/>
        <v>55001939</v>
      </c>
      <c r="M48" s="31">
        <f t="shared" si="1"/>
        <v>33734285</v>
      </c>
      <c r="N48" s="31">
        <f t="shared" si="1"/>
        <v>233814936</v>
      </c>
      <c r="O48" s="31">
        <f t="shared" si="1"/>
        <v>209630530</v>
      </c>
      <c r="P48" s="31">
        <f t="shared" si="1"/>
        <v>50736150</v>
      </c>
      <c r="Q48" s="31">
        <f t="shared" si="1"/>
        <v>38431846</v>
      </c>
      <c r="R48" s="31">
        <f t="shared" si="1"/>
        <v>298798526</v>
      </c>
      <c r="S48" s="31">
        <f t="shared" si="1"/>
        <v>35899309</v>
      </c>
      <c r="T48" s="31">
        <f t="shared" si="1"/>
        <v>39337606</v>
      </c>
      <c r="U48" s="31">
        <f t="shared" si="1"/>
        <v>64815160</v>
      </c>
      <c r="V48" s="31">
        <f t="shared" si="1"/>
        <v>140052075</v>
      </c>
      <c r="W48" s="31">
        <f t="shared" si="1"/>
        <v>770630585</v>
      </c>
      <c r="X48" s="31">
        <f t="shared" si="1"/>
        <v>764752141</v>
      </c>
      <c r="Y48" s="31">
        <f t="shared" si="1"/>
        <v>5878444</v>
      </c>
      <c r="Z48" s="32">
        <f>+IF(X48&lt;&gt;0,+(Y48/X48)*100,0)</f>
        <v>0.76867310136762335</v>
      </c>
      <c r="AA48" s="29">
        <f>SUM(AA35:AA47)</f>
        <v>764752141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-814733285</v>
      </c>
      <c r="D49" s="39">
        <f t="shared" si="2"/>
        <v>0</v>
      </c>
      <c r="E49" s="40">
        <f t="shared" si="2"/>
        <v>21075232</v>
      </c>
      <c r="F49" s="41">
        <f t="shared" si="2"/>
        <v>-53510022</v>
      </c>
      <c r="G49" s="41">
        <f t="shared" si="2"/>
        <v>7124102</v>
      </c>
      <c r="H49" s="41">
        <f t="shared" si="2"/>
        <v>-3357460</v>
      </c>
      <c r="I49" s="41">
        <f t="shared" si="2"/>
        <v>-6375857</v>
      </c>
      <c r="J49" s="41">
        <f t="shared" si="2"/>
        <v>-2609215</v>
      </c>
      <c r="K49" s="41">
        <f t="shared" si="2"/>
        <v>-118448869</v>
      </c>
      <c r="L49" s="41">
        <f t="shared" si="2"/>
        <v>-25688705</v>
      </c>
      <c r="M49" s="41">
        <f t="shared" si="2"/>
        <v>-1617659</v>
      </c>
      <c r="N49" s="41">
        <f t="shared" si="2"/>
        <v>-145755233</v>
      </c>
      <c r="O49" s="41">
        <f t="shared" si="2"/>
        <v>-175204429</v>
      </c>
      <c r="P49" s="41">
        <f t="shared" si="2"/>
        <v>-22027130</v>
      </c>
      <c r="Q49" s="41">
        <f t="shared" si="2"/>
        <v>-8334284</v>
      </c>
      <c r="R49" s="41">
        <f t="shared" si="2"/>
        <v>-205565843</v>
      </c>
      <c r="S49" s="41">
        <f t="shared" si="2"/>
        <v>-56968</v>
      </c>
      <c r="T49" s="41">
        <f t="shared" si="2"/>
        <v>-9813588</v>
      </c>
      <c r="U49" s="41">
        <f t="shared" si="2"/>
        <v>-35656887</v>
      </c>
      <c r="V49" s="41">
        <f t="shared" si="2"/>
        <v>-45527443</v>
      </c>
      <c r="W49" s="41">
        <f t="shared" si="2"/>
        <v>-399457734</v>
      </c>
      <c r="X49" s="41">
        <f t="shared" si="2"/>
        <v>-53510022</v>
      </c>
      <c r="Y49" s="41">
        <f t="shared" si="2"/>
        <v>-345947712</v>
      </c>
      <c r="Z49" s="42">
        <f>+IF(X49&lt;&gt;0,+(Y49/X49)*100,0)</f>
        <v>646.51012851386986</v>
      </c>
      <c r="AA49" s="39">
        <f>+AA33-AA48</f>
        <v>-53510022</v>
      </c>
    </row>
    <row r="50" spans="1:27" x14ac:dyDescent="0.25">
      <c r="A50" s="43" t="s">
        <v>75</v>
      </c>
      <c r="B50" s="15" t="s">
        <v>32</v>
      </c>
      <c r="C50" s="20">
        <v>906303000</v>
      </c>
      <c r="D50" s="20"/>
      <c r="E50" s="21">
        <v>1118668000</v>
      </c>
      <c r="F50" s="22">
        <v>1111438000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1111438000</v>
      </c>
      <c r="Y50" s="22">
        <v>-1111438000</v>
      </c>
      <c r="Z50" s="23">
        <v>-100</v>
      </c>
      <c r="AA50" s="20">
        <v>1111438000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91569715</v>
      </c>
      <c r="D52" s="48">
        <f t="shared" si="3"/>
        <v>0</v>
      </c>
      <c r="E52" s="49">
        <f t="shared" si="3"/>
        <v>1139743232</v>
      </c>
      <c r="F52" s="50">
        <f t="shared" si="3"/>
        <v>1057927978</v>
      </c>
      <c r="G52" s="50">
        <f t="shared" si="3"/>
        <v>7124102</v>
      </c>
      <c r="H52" s="50">
        <f t="shared" si="3"/>
        <v>-3357460</v>
      </c>
      <c r="I52" s="50">
        <f t="shared" si="3"/>
        <v>-6375857</v>
      </c>
      <c r="J52" s="50">
        <f t="shared" si="3"/>
        <v>-2609215</v>
      </c>
      <c r="K52" s="50">
        <f t="shared" si="3"/>
        <v>-118448869</v>
      </c>
      <c r="L52" s="50">
        <f t="shared" si="3"/>
        <v>-25688705</v>
      </c>
      <c r="M52" s="50">
        <f t="shared" si="3"/>
        <v>-1617659</v>
      </c>
      <c r="N52" s="50">
        <f t="shared" si="3"/>
        <v>-145755233</v>
      </c>
      <c r="O52" s="50">
        <f t="shared" si="3"/>
        <v>-175204429</v>
      </c>
      <c r="P52" s="50">
        <f t="shared" si="3"/>
        <v>-22027130</v>
      </c>
      <c r="Q52" s="50">
        <f t="shared" si="3"/>
        <v>-8334284</v>
      </c>
      <c r="R52" s="50">
        <f t="shared" si="3"/>
        <v>-205565843</v>
      </c>
      <c r="S52" s="50">
        <f t="shared" si="3"/>
        <v>-56968</v>
      </c>
      <c r="T52" s="50">
        <f t="shared" si="3"/>
        <v>-9813588</v>
      </c>
      <c r="U52" s="50">
        <f t="shared" si="3"/>
        <v>-35656887</v>
      </c>
      <c r="V52" s="50">
        <f t="shared" si="3"/>
        <v>-45527443</v>
      </c>
      <c r="W52" s="50">
        <f t="shared" si="3"/>
        <v>-399457734</v>
      </c>
      <c r="X52" s="50">
        <f t="shared" si="3"/>
        <v>1057927978</v>
      </c>
      <c r="Y52" s="50">
        <f t="shared" si="3"/>
        <v>-1457385712</v>
      </c>
      <c r="Z52" s="51">
        <f>+IF(X52&lt;&gt;0,+(Y52/X52)*100,0)</f>
        <v>-137.75849985130085</v>
      </c>
      <c r="AA52" s="48">
        <f>SUM(AA49:AA51)</f>
        <v>1057927978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91569715</v>
      </c>
      <c r="D54" s="54">
        <f>+D52-D53</f>
        <v>0</v>
      </c>
      <c r="E54" s="55">
        <f t="shared" si="4"/>
        <v>1139743232</v>
      </c>
      <c r="F54" s="56">
        <f t="shared" si="4"/>
        <v>1057927978</v>
      </c>
      <c r="G54" s="56">
        <f t="shared" si="4"/>
        <v>7124102</v>
      </c>
      <c r="H54" s="56">
        <f t="shared" si="4"/>
        <v>-3357460</v>
      </c>
      <c r="I54" s="56">
        <f t="shared" si="4"/>
        <v>-6375857</v>
      </c>
      <c r="J54" s="56">
        <f t="shared" si="4"/>
        <v>-2609215</v>
      </c>
      <c r="K54" s="56">
        <f t="shared" si="4"/>
        <v>-118448869</v>
      </c>
      <c r="L54" s="56">
        <f t="shared" si="4"/>
        <v>-25688705</v>
      </c>
      <c r="M54" s="56">
        <f t="shared" si="4"/>
        <v>-1617659</v>
      </c>
      <c r="N54" s="56">
        <f t="shared" si="4"/>
        <v>-145755233</v>
      </c>
      <c r="O54" s="56">
        <f t="shared" si="4"/>
        <v>-175204429</v>
      </c>
      <c r="P54" s="56">
        <f t="shared" si="4"/>
        <v>-22027130</v>
      </c>
      <c r="Q54" s="56">
        <f t="shared" si="4"/>
        <v>-8334284</v>
      </c>
      <c r="R54" s="56">
        <f t="shared" si="4"/>
        <v>-205565843</v>
      </c>
      <c r="S54" s="56">
        <f t="shared" si="4"/>
        <v>-56968</v>
      </c>
      <c r="T54" s="56">
        <f t="shared" si="4"/>
        <v>-9813588</v>
      </c>
      <c r="U54" s="56">
        <f t="shared" si="4"/>
        <v>-35656887</v>
      </c>
      <c r="V54" s="56">
        <f t="shared" si="4"/>
        <v>-45527443</v>
      </c>
      <c r="W54" s="56">
        <f t="shared" si="4"/>
        <v>-399457734</v>
      </c>
      <c r="X54" s="56">
        <f t="shared" si="4"/>
        <v>1057927978</v>
      </c>
      <c r="Y54" s="56">
        <f t="shared" si="4"/>
        <v>-1457385712</v>
      </c>
      <c r="Z54" s="57">
        <f>+IF(X54&lt;&gt;0,+(Y54/X54)*100,0)</f>
        <v>-137.75849985130085</v>
      </c>
      <c r="AA54" s="54">
        <f>+AA52-AA53</f>
        <v>1057927978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91569715</v>
      </c>
      <c r="D57" s="48">
        <f>SUM(D54:D56)</f>
        <v>0</v>
      </c>
      <c r="E57" s="49">
        <f t="shared" si="5"/>
        <v>1139743232</v>
      </c>
      <c r="F57" s="50">
        <f t="shared" si="5"/>
        <v>1057927978</v>
      </c>
      <c r="G57" s="50">
        <f t="shared" si="5"/>
        <v>7124102</v>
      </c>
      <c r="H57" s="50">
        <f t="shared" si="5"/>
        <v>-3357460</v>
      </c>
      <c r="I57" s="50">
        <f t="shared" si="5"/>
        <v>-6375857</v>
      </c>
      <c r="J57" s="50">
        <f t="shared" si="5"/>
        <v>-2609215</v>
      </c>
      <c r="K57" s="50">
        <f t="shared" si="5"/>
        <v>-118448869</v>
      </c>
      <c r="L57" s="50">
        <f t="shared" si="5"/>
        <v>-25688705</v>
      </c>
      <c r="M57" s="50">
        <f t="shared" si="5"/>
        <v>-1617659</v>
      </c>
      <c r="N57" s="50">
        <f t="shared" si="5"/>
        <v>-145755233</v>
      </c>
      <c r="O57" s="50">
        <f t="shared" si="5"/>
        <v>-175204429</v>
      </c>
      <c r="P57" s="50">
        <f t="shared" si="5"/>
        <v>-22027130</v>
      </c>
      <c r="Q57" s="50">
        <f t="shared" si="5"/>
        <v>-8334284</v>
      </c>
      <c r="R57" s="50">
        <f t="shared" si="5"/>
        <v>-205565843</v>
      </c>
      <c r="S57" s="50">
        <f t="shared" si="5"/>
        <v>-56968</v>
      </c>
      <c r="T57" s="50">
        <f t="shared" si="5"/>
        <v>-9813588</v>
      </c>
      <c r="U57" s="50">
        <f t="shared" si="5"/>
        <v>-35656887</v>
      </c>
      <c r="V57" s="50">
        <f t="shared" si="5"/>
        <v>-45527443</v>
      </c>
      <c r="W57" s="50">
        <f t="shared" si="5"/>
        <v>-399457734</v>
      </c>
      <c r="X57" s="50">
        <f t="shared" si="5"/>
        <v>1057927978</v>
      </c>
      <c r="Y57" s="50">
        <f t="shared" si="5"/>
        <v>-1457385712</v>
      </c>
      <c r="Z57" s="51">
        <f>+IF(X57&lt;&gt;0,+(Y57/X57)*100,0)</f>
        <v>-137.75849985130085</v>
      </c>
      <c r="AA57" s="48">
        <f>SUM(AA54:AA56)</f>
        <v>1057927978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91569715</v>
      </c>
      <c r="D60" s="65">
        <f>SUM(D57:D59)</f>
        <v>0</v>
      </c>
      <c r="E60" s="66">
        <f t="shared" si="6"/>
        <v>1139743232</v>
      </c>
      <c r="F60" s="67">
        <f t="shared" si="6"/>
        <v>1057927978</v>
      </c>
      <c r="G60" s="67">
        <f t="shared" si="6"/>
        <v>7124102</v>
      </c>
      <c r="H60" s="67">
        <f t="shared" si="6"/>
        <v>-3357460</v>
      </c>
      <c r="I60" s="67">
        <f t="shared" si="6"/>
        <v>-6375857</v>
      </c>
      <c r="J60" s="67">
        <f t="shared" si="6"/>
        <v>-2609215</v>
      </c>
      <c r="K60" s="67">
        <f t="shared" si="6"/>
        <v>-118448869</v>
      </c>
      <c r="L60" s="67">
        <f t="shared" si="6"/>
        <v>-25688705</v>
      </c>
      <c r="M60" s="67">
        <f t="shared" si="6"/>
        <v>-1617659</v>
      </c>
      <c r="N60" s="67">
        <f t="shared" si="6"/>
        <v>-145755233</v>
      </c>
      <c r="O60" s="67">
        <f t="shared" si="6"/>
        <v>-175204429</v>
      </c>
      <c r="P60" s="67">
        <f t="shared" si="6"/>
        <v>-22027130</v>
      </c>
      <c r="Q60" s="67">
        <f t="shared" si="6"/>
        <v>-8334284</v>
      </c>
      <c r="R60" s="67">
        <f t="shared" si="6"/>
        <v>-205565843</v>
      </c>
      <c r="S60" s="67">
        <f t="shared" si="6"/>
        <v>-56968</v>
      </c>
      <c r="T60" s="67">
        <f t="shared" si="6"/>
        <v>-9813588</v>
      </c>
      <c r="U60" s="67">
        <f t="shared" si="6"/>
        <v>-35656887</v>
      </c>
      <c r="V60" s="67">
        <f t="shared" si="6"/>
        <v>-45527443</v>
      </c>
      <c r="W60" s="67">
        <f t="shared" si="6"/>
        <v>-399457734</v>
      </c>
      <c r="X60" s="67">
        <f t="shared" si="6"/>
        <v>1057927978</v>
      </c>
      <c r="Y60" s="67">
        <f t="shared" si="6"/>
        <v>-1457385712</v>
      </c>
      <c r="Z60" s="68">
        <f>+IF(X60&lt;&gt;0,+(Y60/X60)*100,0)</f>
        <v>-137.75849985130085</v>
      </c>
      <c r="AA60" s="65">
        <f>SUM(AA57:AA59)</f>
        <v>1057927978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19811206</v>
      </c>
      <c r="D7" s="20"/>
      <c r="E7" s="21">
        <v>45235157</v>
      </c>
      <c r="F7" s="22">
        <v>38393828</v>
      </c>
      <c r="G7" s="22">
        <v>4374722</v>
      </c>
      <c r="H7" s="22">
        <v>4014688</v>
      </c>
      <c r="I7" s="22">
        <v>1790756</v>
      </c>
      <c r="J7" s="22">
        <v>10180166</v>
      </c>
      <c r="K7" s="22">
        <v>1372838</v>
      </c>
      <c r="L7" s="22">
        <v>3123502</v>
      </c>
      <c r="M7" s="22">
        <v>3534888</v>
      </c>
      <c r="N7" s="22">
        <v>8031228</v>
      </c>
      <c r="O7" s="22">
        <v>3248228</v>
      </c>
      <c r="P7" s="22">
        <v>3115625</v>
      </c>
      <c r="Q7" s="22">
        <v>3614220</v>
      </c>
      <c r="R7" s="22">
        <v>9978073</v>
      </c>
      <c r="S7" s="22">
        <v>3042071</v>
      </c>
      <c r="T7" s="22">
        <v>3099318</v>
      </c>
      <c r="U7" s="22">
        <v>2782108</v>
      </c>
      <c r="V7" s="22">
        <v>8923497</v>
      </c>
      <c r="W7" s="22">
        <v>37112964</v>
      </c>
      <c r="X7" s="22">
        <v>38393828</v>
      </c>
      <c r="Y7" s="22">
        <v>-1280864</v>
      </c>
      <c r="Z7" s="23">
        <v>-3.3361195450477088</v>
      </c>
      <c r="AA7" s="20">
        <v>38393828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5505001</v>
      </c>
      <c r="D26" s="20"/>
      <c r="E26" s="21">
        <v>3603000</v>
      </c>
      <c r="F26" s="22">
        <v>3603000</v>
      </c>
      <c r="G26" s="22">
        <v>126511</v>
      </c>
      <c r="H26" s="22">
        <v>-126511</v>
      </c>
      <c r="I26" s="22"/>
      <c r="J26" s="22"/>
      <c r="K26" s="22">
        <v>1240843</v>
      </c>
      <c r="L26" s="22">
        <v>-574777</v>
      </c>
      <c r="M26" s="22">
        <v>1007453</v>
      </c>
      <c r="N26" s="22">
        <v>1673519</v>
      </c>
      <c r="O26" s="22">
        <v>607985</v>
      </c>
      <c r="P26" s="22">
        <v>528050</v>
      </c>
      <c r="Q26" s="22">
        <v>564080</v>
      </c>
      <c r="R26" s="22">
        <v>1700115</v>
      </c>
      <c r="S26" s="22">
        <v>536710</v>
      </c>
      <c r="T26" s="22">
        <v>-307343</v>
      </c>
      <c r="U26" s="22"/>
      <c r="V26" s="22">
        <v>229367</v>
      </c>
      <c r="W26" s="22">
        <v>3603001</v>
      </c>
      <c r="X26" s="22">
        <v>3603000</v>
      </c>
      <c r="Y26" s="22">
        <v>1</v>
      </c>
      <c r="Z26" s="23"/>
      <c r="AA26" s="20">
        <v>3603000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25316207</v>
      </c>
      <c r="D33" s="29">
        <f t="shared" ref="D33:Y33" si="0">SUM(D6:D32)</f>
        <v>0</v>
      </c>
      <c r="E33" s="30">
        <f t="shared" si="0"/>
        <v>48838157</v>
      </c>
      <c r="F33" s="31">
        <f t="shared" si="0"/>
        <v>41996828</v>
      </c>
      <c r="G33" s="31">
        <f t="shared" si="0"/>
        <v>4501233</v>
      </c>
      <c r="H33" s="31">
        <f t="shared" si="0"/>
        <v>3888177</v>
      </c>
      <c r="I33" s="31">
        <f t="shared" si="0"/>
        <v>1790756</v>
      </c>
      <c r="J33" s="31">
        <f t="shared" si="0"/>
        <v>10180166</v>
      </c>
      <c r="K33" s="31">
        <f t="shared" si="0"/>
        <v>2613681</v>
      </c>
      <c r="L33" s="31">
        <f t="shared" si="0"/>
        <v>2548725</v>
      </c>
      <c r="M33" s="31">
        <f t="shared" si="0"/>
        <v>4542341</v>
      </c>
      <c r="N33" s="31">
        <f t="shared" si="0"/>
        <v>9704747</v>
      </c>
      <c r="O33" s="31">
        <f t="shared" si="0"/>
        <v>3856213</v>
      </c>
      <c r="P33" s="31">
        <f t="shared" si="0"/>
        <v>3643675</v>
      </c>
      <c r="Q33" s="31">
        <f t="shared" si="0"/>
        <v>4178300</v>
      </c>
      <c r="R33" s="31">
        <f t="shared" si="0"/>
        <v>11678188</v>
      </c>
      <c r="S33" s="31">
        <f t="shared" si="0"/>
        <v>3578781</v>
      </c>
      <c r="T33" s="31">
        <f t="shared" si="0"/>
        <v>2791975</v>
      </c>
      <c r="U33" s="31">
        <f t="shared" si="0"/>
        <v>2782108</v>
      </c>
      <c r="V33" s="31">
        <f t="shared" si="0"/>
        <v>9152864</v>
      </c>
      <c r="W33" s="31">
        <f t="shared" si="0"/>
        <v>40715965</v>
      </c>
      <c r="X33" s="31">
        <f t="shared" si="0"/>
        <v>41996828</v>
      </c>
      <c r="Y33" s="31">
        <f t="shared" si="0"/>
        <v>-1280863</v>
      </c>
      <c r="Z33" s="32">
        <f>+IF(X33&lt;&gt;0,+(Y33/X33)*100,0)</f>
        <v>-3.0499041499038926</v>
      </c>
      <c r="AA33" s="29">
        <f>SUM(AA6:AA32)</f>
        <v>41996828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88880263</v>
      </c>
      <c r="D35" s="20"/>
      <c r="E35" s="21">
        <v>109835389</v>
      </c>
      <c r="F35" s="22">
        <v>105660107</v>
      </c>
      <c r="G35" s="22">
        <v>7233555</v>
      </c>
      <c r="H35" s="22">
        <v>7035674</v>
      </c>
      <c r="I35" s="22">
        <v>8002764</v>
      </c>
      <c r="J35" s="22">
        <v>22271993</v>
      </c>
      <c r="K35" s="22">
        <v>7289784</v>
      </c>
      <c r="L35" s="22">
        <v>7630318</v>
      </c>
      <c r="M35" s="22">
        <v>7101858</v>
      </c>
      <c r="N35" s="22">
        <v>22021960</v>
      </c>
      <c r="O35" s="22">
        <v>7666470</v>
      </c>
      <c r="P35" s="22">
        <v>7300142</v>
      </c>
      <c r="Q35" s="22">
        <v>7440944</v>
      </c>
      <c r="R35" s="22">
        <v>22407556</v>
      </c>
      <c r="S35" s="22">
        <v>8133272</v>
      </c>
      <c r="T35" s="22">
        <v>7880009</v>
      </c>
      <c r="U35" s="22">
        <v>7583619</v>
      </c>
      <c r="V35" s="22">
        <v>23596900</v>
      </c>
      <c r="W35" s="22">
        <v>90298409</v>
      </c>
      <c r="X35" s="22">
        <v>105660107</v>
      </c>
      <c r="Y35" s="22">
        <v>-15361698</v>
      </c>
      <c r="Z35" s="23">
        <v>-14.53878709397862</v>
      </c>
      <c r="AA35" s="20">
        <v>105660107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32603957</v>
      </c>
      <c r="D38" s="20"/>
      <c r="E38" s="21">
        <v>11900000</v>
      </c>
      <c r="F38" s="22">
        <v>12238881</v>
      </c>
      <c r="G38" s="22"/>
      <c r="H38" s="22">
        <v>816425</v>
      </c>
      <c r="I38" s="22">
        <v>47226</v>
      </c>
      <c r="J38" s="22">
        <v>863651</v>
      </c>
      <c r="K38" s="22">
        <v>1723264</v>
      </c>
      <c r="L38" s="22">
        <v>900968</v>
      </c>
      <c r="M38" s="22">
        <v>113373</v>
      </c>
      <c r="N38" s="22">
        <v>2737605</v>
      </c>
      <c r="O38" s="22">
        <v>1617795</v>
      </c>
      <c r="P38" s="22">
        <v>988339</v>
      </c>
      <c r="Q38" s="22">
        <v>734714</v>
      </c>
      <c r="R38" s="22">
        <v>3340848</v>
      </c>
      <c r="S38" s="22">
        <v>1899356</v>
      </c>
      <c r="T38" s="22">
        <v>74967</v>
      </c>
      <c r="U38" s="22">
        <v>-183417</v>
      </c>
      <c r="V38" s="22">
        <v>1790906</v>
      </c>
      <c r="W38" s="22">
        <v>8733010</v>
      </c>
      <c r="X38" s="22">
        <v>12238881</v>
      </c>
      <c r="Y38" s="22">
        <v>-3505871</v>
      </c>
      <c r="Z38" s="23">
        <v>-28.645355731459439</v>
      </c>
      <c r="AA38" s="20">
        <v>12238881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15600000</v>
      </c>
      <c r="F39" s="22">
        <v>12600000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12600000</v>
      </c>
      <c r="Y39" s="22">
        <v>-12600000</v>
      </c>
      <c r="Z39" s="23">
        <v>-100</v>
      </c>
      <c r="AA39" s="20">
        <v>12600000</v>
      </c>
    </row>
    <row r="40" spans="1:27" x14ac:dyDescent="0.25">
      <c r="A40" s="19" t="s">
        <v>66</v>
      </c>
      <c r="B40" s="15" t="s">
        <v>32</v>
      </c>
      <c r="C40" s="20">
        <v>62092067</v>
      </c>
      <c r="D40" s="20"/>
      <c r="E40" s="21">
        <v>100791878</v>
      </c>
      <c r="F40" s="22">
        <v>56959603</v>
      </c>
      <c r="G40" s="22">
        <v>4994030</v>
      </c>
      <c r="H40" s="22">
        <v>4993544</v>
      </c>
      <c r="I40" s="22">
        <v>4832160</v>
      </c>
      <c r="J40" s="22">
        <v>14819734</v>
      </c>
      <c r="K40" s="22">
        <v>4992751</v>
      </c>
      <c r="L40" s="22">
        <v>4831314</v>
      </c>
      <c r="M40" s="22">
        <v>4992146</v>
      </c>
      <c r="N40" s="22">
        <v>14816211</v>
      </c>
      <c r="O40" s="22">
        <v>4991522</v>
      </c>
      <c r="P40" s="22">
        <v>4508146</v>
      </c>
      <c r="Q40" s="22">
        <v>4990206</v>
      </c>
      <c r="R40" s="22">
        <v>14489874</v>
      </c>
      <c r="S40" s="22">
        <v>4809370</v>
      </c>
      <c r="T40" s="22">
        <v>4968652</v>
      </c>
      <c r="U40" s="22">
        <v>4805462</v>
      </c>
      <c r="V40" s="22">
        <v>14583484</v>
      </c>
      <c r="W40" s="22">
        <v>58709303</v>
      </c>
      <c r="X40" s="22">
        <v>56959603</v>
      </c>
      <c r="Y40" s="22">
        <v>1749700</v>
      </c>
      <c r="Z40" s="23">
        <v>3.0718261853053996</v>
      </c>
      <c r="AA40" s="20">
        <v>56959603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97363597</v>
      </c>
      <c r="D42" s="20"/>
      <c r="E42" s="21">
        <v>98588414</v>
      </c>
      <c r="F42" s="22">
        <v>121718533</v>
      </c>
      <c r="G42" s="22">
        <v>80780</v>
      </c>
      <c r="H42" s="22">
        <v>3924728</v>
      </c>
      <c r="I42" s="22">
        <v>2606680</v>
      </c>
      <c r="J42" s="22">
        <v>6612188</v>
      </c>
      <c r="K42" s="22">
        <v>16370166</v>
      </c>
      <c r="L42" s="22">
        <v>1633528</v>
      </c>
      <c r="M42" s="22">
        <v>10002965</v>
      </c>
      <c r="N42" s="22">
        <v>28006659</v>
      </c>
      <c r="O42" s="22">
        <v>2680498</v>
      </c>
      <c r="P42" s="22">
        <v>801120</v>
      </c>
      <c r="Q42" s="22">
        <v>19986507</v>
      </c>
      <c r="R42" s="22">
        <v>23468125</v>
      </c>
      <c r="S42" s="22">
        <v>4691197</v>
      </c>
      <c r="T42" s="22">
        <v>16589672</v>
      </c>
      <c r="U42" s="22">
        <v>19834870</v>
      </c>
      <c r="V42" s="22">
        <v>41115739</v>
      </c>
      <c r="W42" s="22">
        <v>99202711</v>
      </c>
      <c r="X42" s="22">
        <v>121718533</v>
      </c>
      <c r="Y42" s="22">
        <v>-22515822</v>
      </c>
      <c r="Z42" s="23">
        <v>-18.498269281638482</v>
      </c>
      <c r="AA42" s="20">
        <v>121718533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37072571</v>
      </c>
      <c r="D45" s="20"/>
      <c r="E45" s="21">
        <v>2041400</v>
      </c>
      <c r="F45" s="22">
        <v>5678433</v>
      </c>
      <c r="G45" s="22">
        <v>160678</v>
      </c>
      <c r="H45" s="22">
        <v>268362</v>
      </c>
      <c r="I45" s="22">
        <v>82795</v>
      </c>
      <c r="J45" s="22">
        <v>511835</v>
      </c>
      <c r="K45" s="22">
        <v>493209</v>
      </c>
      <c r="L45" s="22">
        <v>312462</v>
      </c>
      <c r="M45" s="22">
        <v>451458</v>
      </c>
      <c r="N45" s="22">
        <v>1257129</v>
      </c>
      <c r="O45" s="22">
        <v>271540</v>
      </c>
      <c r="P45" s="22">
        <v>373337</v>
      </c>
      <c r="Q45" s="22">
        <v>8938645</v>
      </c>
      <c r="R45" s="22">
        <v>9583522</v>
      </c>
      <c r="S45" s="22">
        <v>666372</v>
      </c>
      <c r="T45" s="22">
        <v>310058</v>
      </c>
      <c r="U45" s="22">
        <v>90164</v>
      </c>
      <c r="V45" s="22">
        <v>1066594</v>
      </c>
      <c r="W45" s="22">
        <v>12419080</v>
      </c>
      <c r="X45" s="22">
        <v>5678433</v>
      </c>
      <c r="Y45" s="22">
        <v>6740647</v>
      </c>
      <c r="Z45" s="23">
        <v>118.70611135149434</v>
      </c>
      <c r="AA45" s="20">
        <v>5678433</v>
      </c>
    </row>
    <row r="46" spans="1:27" x14ac:dyDescent="0.25">
      <c r="A46" s="19" t="s">
        <v>71</v>
      </c>
      <c r="B46" s="15" t="s">
        <v>32</v>
      </c>
      <c r="C46" s="20">
        <v>42949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318055404</v>
      </c>
      <c r="D48" s="29">
        <f t="shared" ref="D48:Y48" si="1">SUM(D35:D47)</f>
        <v>0</v>
      </c>
      <c r="E48" s="30">
        <f t="shared" si="1"/>
        <v>338757081</v>
      </c>
      <c r="F48" s="31">
        <f t="shared" si="1"/>
        <v>314855557</v>
      </c>
      <c r="G48" s="31">
        <f t="shared" si="1"/>
        <v>12469043</v>
      </c>
      <c r="H48" s="31">
        <f t="shared" si="1"/>
        <v>17038733</v>
      </c>
      <c r="I48" s="31">
        <f t="shared" si="1"/>
        <v>15571625</v>
      </c>
      <c r="J48" s="31">
        <f t="shared" si="1"/>
        <v>45079401</v>
      </c>
      <c r="K48" s="31">
        <f t="shared" si="1"/>
        <v>30869174</v>
      </c>
      <c r="L48" s="31">
        <f t="shared" si="1"/>
        <v>15308590</v>
      </c>
      <c r="M48" s="31">
        <f t="shared" si="1"/>
        <v>22661800</v>
      </c>
      <c r="N48" s="31">
        <f t="shared" si="1"/>
        <v>68839564</v>
      </c>
      <c r="O48" s="31">
        <f t="shared" si="1"/>
        <v>17227825</v>
      </c>
      <c r="P48" s="31">
        <f t="shared" si="1"/>
        <v>13971084</v>
      </c>
      <c r="Q48" s="31">
        <f t="shared" si="1"/>
        <v>42091016</v>
      </c>
      <c r="R48" s="31">
        <f t="shared" si="1"/>
        <v>73289925</v>
      </c>
      <c r="S48" s="31">
        <f t="shared" si="1"/>
        <v>20199567</v>
      </c>
      <c r="T48" s="31">
        <f t="shared" si="1"/>
        <v>29823358</v>
      </c>
      <c r="U48" s="31">
        <f t="shared" si="1"/>
        <v>32130698</v>
      </c>
      <c r="V48" s="31">
        <f t="shared" si="1"/>
        <v>82153623</v>
      </c>
      <c r="W48" s="31">
        <f t="shared" si="1"/>
        <v>269362513</v>
      </c>
      <c r="X48" s="31">
        <f t="shared" si="1"/>
        <v>314855557</v>
      </c>
      <c r="Y48" s="31">
        <f t="shared" si="1"/>
        <v>-45493044</v>
      </c>
      <c r="Z48" s="32">
        <f>+IF(X48&lt;&gt;0,+(Y48/X48)*100,0)</f>
        <v>-14.448861704543459</v>
      </c>
      <c r="AA48" s="29">
        <f>SUM(AA35:AA47)</f>
        <v>314855557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-292739197</v>
      </c>
      <c r="D49" s="39">
        <f t="shared" si="2"/>
        <v>0</v>
      </c>
      <c r="E49" s="40">
        <f t="shared" si="2"/>
        <v>-289918924</v>
      </c>
      <c r="F49" s="41">
        <f t="shared" si="2"/>
        <v>-272858729</v>
      </c>
      <c r="G49" s="41">
        <f t="shared" si="2"/>
        <v>-7967810</v>
      </c>
      <c r="H49" s="41">
        <f t="shared" si="2"/>
        <v>-13150556</v>
      </c>
      <c r="I49" s="41">
        <f t="shared" si="2"/>
        <v>-13780869</v>
      </c>
      <c r="J49" s="41">
        <f t="shared" si="2"/>
        <v>-34899235</v>
      </c>
      <c r="K49" s="41">
        <f t="shared" si="2"/>
        <v>-28255493</v>
      </c>
      <c r="L49" s="41">
        <f t="shared" si="2"/>
        <v>-12759865</v>
      </c>
      <c r="M49" s="41">
        <f t="shared" si="2"/>
        <v>-18119459</v>
      </c>
      <c r="N49" s="41">
        <f t="shared" si="2"/>
        <v>-59134817</v>
      </c>
      <c r="O49" s="41">
        <f t="shared" si="2"/>
        <v>-13371612</v>
      </c>
      <c r="P49" s="41">
        <f t="shared" si="2"/>
        <v>-10327409</v>
      </c>
      <c r="Q49" s="41">
        <f t="shared" si="2"/>
        <v>-37912716</v>
      </c>
      <c r="R49" s="41">
        <f t="shared" si="2"/>
        <v>-61611737</v>
      </c>
      <c r="S49" s="41">
        <f t="shared" si="2"/>
        <v>-16620786</v>
      </c>
      <c r="T49" s="41">
        <f t="shared" si="2"/>
        <v>-27031383</v>
      </c>
      <c r="U49" s="41">
        <f t="shared" si="2"/>
        <v>-29348590</v>
      </c>
      <c r="V49" s="41">
        <f t="shared" si="2"/>
        <v>-73000759</v>
      </c>
      <c r="W49" s="41">
        <f t="shared" si="2"/>
        <v>-228646548</v>
      </c>
      <c r="X49" s="41">
        <f t="shared" si="2"/>
        <v>-272858729</v>
      </c>
      <c r="Y49" s="41">
        <f t="shared" si="2"/>
        <v>44212181</v>
      </c>
      <c r="Z49" s="42">
        <f>+IF(X49&lt;&gt;0,+(Y49/X49)*100,0)</f>
        <v>-16.203322929060484</v>
      </c>
      <c r="AA49" s="39">
        <f>+AA33-AA48</f>
        <v>-272858729</v>
      </c>
    </row>
    <row r="50" spans="1:27" x14ac:dyDescent="0.25">
      <c r="A50" s="43" t="s">
        <v>75</v>
      </c>
      <c r="B50" s="15" t="s">
        <v>32</v>
      </c>
      <c r="C50" s="20">
        <v>507320211</v>
      </c>
      <c r="D50" s="20"/>
      <c r="E50" s="21">
        <v>109000000</v>
      </c>
      <c r="F50" s="22">
        <v>81240000</v>
      </c>
      <c r="G50" s="22">
        <v>5563930</v>
      </c>
      <c r="H50" s="22">
        <v>-5563930</v>
      </c>
      <c r="I50" s="22"/>
      <c r="J50" s="22"/>
      <c r="K50" s="22">
        <v>141901983</v>
      </c>
      <c r="L50" s="22">
        <v>-123739188</v>
      </c>
      <c r="M50" s="22">
        <v>17523354</v>
      </c>
      <c r="N50" s="22">
        <v>35686149</v>
      </c>
      <c r="O50" s="22">
        <v>11898128</v>
      </c>
      <c r="P50" s="22"/>
      <c r="Q50" s="22">
        <v>1559115</v>
      </c>
      <c r="R50" s="22">
        <v>13457243</v>
      </c>
      <c r="S50" s="22">
        <v>4880104</v>
      </c>
      <c r="T50" s="22">
        <v>4652195</v>
      </c>
      <c r="U50" s="22">
        <v>9544506</v>
      </c>
      <c r="V50" s="22">
        <v>19076805</v>
      </c>
      <c r="W50" s="22">
        <v>68220197</v>
      </c>
      <c r="X50" s="22">
        <v>81240000</v>
      </c>
      <c r="Y50" s="22">
        <v>-13019803</v>
      </c>
      <c r="Z50" s="23">
        <v>-16.026345396356476</v>
      </c>
      <c r="AA50" s="20">
        <v>81240000</v>
      </c>
    </row>
    <row r="51" spans="1:27" x14ac:dyDescent="0.25">
      <c r="A51" s="43" t="s">
        <v>76</v>
      </c>
      <c r="B51" s="15" t="s">
        <v>32</v>
      </c>
      <c r="C51" s="44">
        <v>1396610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215977624</v>
      </c>
      <c r="D52" s="48">
        <f t="shared" si="3"/>
        <v>0</v>
      </c>
      <c r="E52" s="49">
        <f t="shared" si="3"/>
        <v>-180918924</v>
      </c>
      <c r="F52" s="50">
        <f t="shared" si="3"/>
        <v>-191618729</v>
      </c>
      <c r="G52" s="50">
        <f t="shared" si="3"/>
        <v>-2403880</v>
      </c>
      <c r="H52" s="50">
        <f t="shared" si="3"/>
        <v>-18714486</v>
      </c>
      <c r="I52" s="50">
        <f t="shared" si="3"/>
        <v>-13780869</v>
      </c>
      <c r="J52" s="50">
        <f t="shared" si="3"/>
        <v>-34899235</v>
      </c>
      <c r="K52" s="50">
        <f t="shared" si="3"/>
        <v>113646490</v>
      </c>
      <c r="L52" s="50">
        <f t="shared" si="3"/>
        <v>-136499053</v>
      </c>
      <c r="M52" s="50">
        <f t="shared" si="3"/>
        <v>-596105</v>
      </c>
      <c r="N52" s="50">
        <f t="shared" si="3"/>
        <v>-23448668</v>
      </c>
      <c r="O52" s="50">
        <f t="shared" si="3"/>
        <v>-1473484</v>
      </c>
      <c r="P52" s="50">
        <f t="shared" si="3"/>
        <v>-10327409</v>
      </c>
      <c r="Q52" s="50">
        <f t="shared" si="3"/>
        <v>-36353601</v>
      </c>
      <c r="R52" s="50">
        <f t="shared" si="3"/>
        <v>-48154494</v>
      </c>
      <c r="S52" s="50">
        <f t="shared" si="3"/>
        <v>-11740682</v>
      </c>
      <c r="T52" s="50">
        <f t="shared" si="3"/>
        <v>-22379188</v>
      </c>
      <c r="U52" s="50">
        <f t="shared" si="3"/>
        <v>-19804084</v>
      </c>
      <c r="V52" s="50">
        <f t="shared" si="3"/>
        <v>-53923954</v>
      </c>
      <c r="W52" s="50">
        <f t="shared" si="3"/>
        <v>-160426351</v>
      </c>
      <c r="X52" s="50">
        <f t="shared" si="3"/>
        <v>-191618729</v>
      </c>
      <c r="Y52" s="50">
        <f t="shared" si="3"/>
        <v>31192378</v>
      </c>
      <c r="Z52" s="51">
        <f>+IF(X52&lt;&gt;0,+(Y52/X52)*100,0)</f>
        <v>-16.278355546341192</v>
      </c>
      <c r="AA52" s="48">
        <f>SUM(AA49:AA51)</f>
        <v>-191618729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215977624</v>
      </c>
      <c r="D54" s="54">
        <f>+D52-D53</f>
        <v>0</v>
      </c>
      <c r="E54" s="55">
        <f t="shared" si="4"/>
        <v>-180918924</v>
      </c>
      <c r="F54" s="56">
        <f t="shared" si="4"/>
        <v>-191618729</v>
      </c>
      <c r="G54" s="56">
        <f t="shared" si="4"/>
        <v>-2403880</v>
      </c>
      <c r="H54" s="56">
        <f t="shared" si="4"/>
        <v>-18714486</v>
      </c>
      <c r="I54" s="56">
        <f t="shared" si="4"/>
        <v>-13780869</v>
      </c>
      <c r="J54" s="56">
        <f t="shared" si="4"/>
        <v>-34899235</v>
      </c>
      <c r="K54" s="56">
        <f t="shared" si="4"/>
        <v>113646490</v>
      </c>
      <c r="L54" s="56">
        <f t="shared" si="4"/>
        <v>-136499053</v>
      </c>
      <c r="M54" s="56">
        <f t="shared" si="4"/>
        <v>-596105</v>
      </c>
      <c r="N54" s="56">
        <f t="shared" si="4"/>
        <v>-23448668</v>
      </c>
      <c r="O54" s="56">
        <f t="shared" si="4"/>
        <v>-1473484</v>
      </c>
      <c r="P54" s="56">
        <f t="shared" si="4"/>
        <v>-10327409</v>
      </c>
      <c r="Q54" s="56">
        <f t="shared" si="4"/>
        <v>-36353601</v>
      </c>
      <c r="R54" s="56">
        <f t="shared" si="4"/>
        <v>-48154494</v>
      </c>
      <c r="S54" s="56">
        <f t="shared" si="4"/>
        <v>-11740682</v>
      </c>
      <c r="T54" s="56">
        <f t="shared" si="4"/>
        <v>-22379188</v>
      </c>
      <c r="U54" s="56">
        <f t="shared" si="4"/>
        <v>-19804084</v>
      </c>
      <c r="V54" s="56">
        <f t="shared" si="4"/>
        <v>-53923954</v>
      </c>
      <c r="W54" s="56">
        <f t="shared" si="4"/>
        <v>-160426351</v>
      </c>
      <c r="X54" s="56">
        <f t="shared" si="4"/>
        <v>-191618729</v>
      </c>
      <c r="Y54" s="56">
        <f t="shared" si="4"/>
        <v>31192378</v>
      </c>
      <c r="Z54" s="57">
        <f>+IF(X54&lt;&gt;0,+(Y54/X54)*100,0)</f>
        <v>-16.278355546341192</v>
      </c>
      <c r="AA54" s="54">
        <f>+AA52-AA53</f>
        <v>-191618729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215977624</v>
      </c>
      <c r="D57" s="48">
        <f>SUM(D54:D56)</f>
        <v>0</v>
      </c>
      <c r="E57" s="49">
        <f t="shared" si="5"/>
        <v>-180918924</v>
      </c>
      <c r="F57" s="50">
        <f t="shared" si="5"/>
        <v>-191618729</v>
      </c>
      <c r="G57" s="50">
        <f t="shared" si="5"/>
        <v>-2403880</v>
      </c>
      <c r="H57" s="50">
        <f t="shared" si="5"/>
        <v>-18714486</v>
      </c>
      <c r="I57" s="50">
        <f t="shared" si="5"/>
        <v>-13780869</v>
      </c>
      <c r="J57" s="50">
        <f t="shared" si="5"/>
        <v>-34899235</v>
      </c>
      <c r="K57" s="50">
        <f t="shared" si="5"/>
        <v>113646490</v>
      </c>
      <c r="L57" s="50">
        <f t="shared" si="5"/>
        <v>-136499053</v>
      </c>
      <c r="M57" s="50">
        <f t="shared" si="5"/>
        <v>-596105</v>
      </c>
      <c r="N57" s="50">
        <f t="shared" si="5"/>
        <v>-23448668</v>
      </c>
      <c r="O57" s="50">
        <f t="shared" si="5"/>
        <v>-1473484</v>
      </c>
      <c r="P57" s="50">
        <f t="shared" si="5"/>
        <v>-10327409</v>
      </c>
      <c r="Q57" s="50">
        <f t="shared" si="5"/>
        <v>-36353601</v>
      </c>
      <c r="R57" s="50">
        <f t="shared" si="5"/>
        <v>-48154494</v>
      </c>
      <c r="S57" s="50">
        <f t="shared" si="5"/>
        <v>-11740682</v>
      </c>
      <c r="T57" s="50">
        <f t="shared" si="5"/>
        <v>-22379188</v>
      </c>
      <c r="U57" s="50">
        <f t="shared" si="5"/>
        <v>-19804084</v>
      </c>
      <c r="V57" s="50">
        <f t="shared" si="5"/>
        <v>-53923954</v>
      </c>
      <c r="W57" s="50">
        <f t="shared" si="5"/>
        <v>-160426351</v>
      </c>
      <c r="X57" s="50">
        <f t="shared" si="5"/>
        <v>-191618729</v>
      </c>
      <c r="Y57" s="50">
        <f t="shared" si="5"/>
        <v>31192378</v>
      </c>
      <c r="Z57" s="51">
        <f>+IF(X57&lt;&gt;0,+(Y57/X57)*100,0)</f>
        <v>-16.278355546341192</v>
      </c>
      <c r="AA57" s="48">
        <f>SUM(AA54:AA56)</f>
        <v>-191618729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215977624</v>
      </c>
      <c r="D60" s="65">
        <f>SUM(D57:D59)</f>
        <v>0</v>
      </c>
      <c r="E60" s="66">
        <f t="shared" si="6"/>
        <v>-180918924</v>
      </c>
      <c r="F60" s="67">
        <f t="shared" si="6"/>
        <v>-191618729</v>
      </c>
      <c r="G60" s="67">
        <f t="shared" si="6"/>
        <v>-2403880</v>
      </c>
      <c r="H60" s="67">
        <f t="shared" si="6"/>
        <v>-18714486</v>
      </c>
      <c r="I60" s="67">
        <f t="shared" si="6"/>
        <v>-13780869</v>
      </c>
      <c r="J60" s="67">
        <f t="shared" si="6"/>
        <v>-34899235</v>
      </c>
      <c r="K60" s="67">
        <f t="shared" si="6"/>
        <v>113646490</v>
      </c>
      <c r="L60" s="67">
        <f t="shared" si="6"/>
        <v>-136499053</v>
      </c>
      <c r="M60" s="67">
        <f t="shared" si="6"/>
        <v>-596105</v>
      </c>
      <c r="N60" s="67">
        <f t="shared" si="6"/>
        <v>-23448668</v>
      </c>
      <c r="O60" s="67">
        <f t="shared" si="6"/>
        <v>-1473484</v>
      </c>
      <c r="P60" s="67">
        <f t="shared" si="6"/>
        <v>-10327409</v>
      </c>
      <c r="Q60" s="67">
        <f t="shared" si="6"/>
        <v>-36353601</v>
      </c>
      <c r="R60" s="67">
        <f t="shared" si="6"/>
        <v>-48154494</v>
      </c>
      <c r="S60" s="67">
        <f t="shared" si="6"/>
        <v>-11740682</v>
      </c>
      <c r="T60" s="67">
        <f t="shared" si="6"/>
        <v>-22379188</v>
      </c>
      <c r="U60" s="67">
        <f t="shared" si="6"/>
        <v>-19804084</v>
      </c>
      <c r="V60" s="67">
        <f t="shared" si="6"/>
        <v>-53923954</v>
      </c>
      <c r="W60" s="67">
        <f t="shared" si="6"/>
        <v>-160426351</v>
      </c>
      <c r="X60" s="67">
        <f t="shared" si="6"/>
        <v>-191618729</v>
      </c>
      <c r="Y60" s="67">
        <f t="shared" si="6"/>
        <v>31192378</v>
      </c>
      <c r="Z60" s="68">
        <f>+IF(X60&lt;&gt;0,+(Y60/X60)*100,0)</f>
        <v>-16.278355546341192</v>
      </c>
      <c r="AA60" s="65">
        <f>SUM(AA57:AA59)</f>
        <v>-191618729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1316837904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>
        <v>132972545</v>
      </c>
      <c r="L7" s="22">
        <v>133764053</v>
      </c>
      <c r="M7" s="22">
        <v>86781450</v>
      </c>
      <c r="N7" s="22">
        <v>353518048</v>
      </c>
      <c r="O7" s="22">
        <v>164744294</v>
      </c>
      <c r="P7" s="22">
        <v>134022942</v>
      </c>
      <c r="Q7" s="22">
        <v>129248973</v>
      </c>
      <c r="R7" s="22">
        <v>428016209</v>
      </c>
      <c r="S7" s="22">
        <v>140219145</v>
      </c>
      <c r="T7" s="22">
        <v>180838431</v>
      </c>
      <c r="U7" s="22">
        <v>32897535</v>
      </c>
      <c r="V7" s="22">
        <v>353955111</v>
      </c>
      <c r="W7" s="22">
        <v>1505502106</v>
      </c>
      <c r="X7" s="22">
        <v>1439110204</v>
      </c>
      <c r="Y7" s="22">
        <v>66391902</v>
      </c>
      <c r="Z7" s="23">
        <v>4.6133994335850037</v>
      </c>
      <c r="AA7" s="20">
        <v>1439110204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>
        <v>34432272</v>
      </c>
      <c r="L13" s="22">
        <v>35783782</v>
      </c>
      <c r="M13" s="22">
        <v>34881741</v>
      </c>
      <c r="N13" s="22">
        <v>105097795</v>
      </c>
      <c r="O13" s="22">
        <v>35365314</v>
      </c>
      <c r="P13" s="22">
        <v>35236795</v>
      </c>
      <c r="Q13" s="22">
        <v>35883094</v>
      </c>
      <c r="R13" s="22">
        <v>106485203</v>
      </c>
      <c r="S13" s="22">
        <v>36458511</v>
      </c>
      <c r="T13" s="22">
        <v>36758341</v>
      </c>
      <c r="U13" s="22">
        <v>36411108</v>
      </c>
      <c r="V13" s="22">
        <v>109627960</v>
      </c>
      <c r="W13" s="22">
        <v>423677037</v>
      </c>
      <c r="X13" s="22">
        <v>331164364</v>
      </c>
      <c r="Y13" s="22">
        <v>92512673</v>
      </c>
      <c r="Z13" s="23">
        <v>27.935576123764331</v>
      </c>
      <c r="AA13" s="20">
        <v>331164364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353064343</v>
      </c>
      <c r="D26" s="20"/>
      <c r="E26" s="21">
        <v>379016510</v>
      </c>
      <c r="F26" s="22">
        <v>379016510</v>
      </c>
      <c r="G26" s="22">
        <v>157923602</v>
      </c>
      <c r="H26" s="22"/>
      <c r="I26" s="22"/>
      <c r="J26" s="22">
        <v>157923602</v>
      </c>
      <c r="K26" s="22"/>
      <c r="L26" s="22"/>
      <c r="M26" s="22">
        <v>126320668</v>
      </c>
      <c r="N26" s="22">
        <v>126320668</v>
      </c>
      <c r="O26" s="22"/>
      <c r="P26" s="22"/>
      <c r="Q26" s="22">
        <v>94753957</v>
      </c>
      <c r="R26" s="22">
        <v>94753957</v>
      </c>
      <c r="S26" s="22"/>
      <c r="T26" s="22"/>
      <c r="U26" s="22"/>
      <c r="V26" s="22"/>
      <c r="W26" s="22">
        <v>378998227</v>
      </c>
      <c r="X26" s="22">
        <v>379016510</v>
      </c>
      <c r="Y26" s="22">
        <v>-18283</v>
      </c>
      <c r="Z26" s="23"/>
      <c r="AA26" s="20">
        <v>379016510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1287837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2046669466</v>
      </c>
      <c r="D33" s="29">
        <f t="shared" ref="D33:Y33" si="0">SUM(D6:D32)</f>
        <v>0</v>
      </c>
      <c r="E33" s="30">
        <f t="shared" si="0"/>
        <v>2149291078</v>
      </c>
      <c r="F33" s="31">
        <f t="shared" si="0"/>
        <v>2149291078</v>
      </c>
      <c r="G33" s="31">
        <f t="shared" si="0"/>
        <v>301700973</v>
      </c>
      <c r="H33" s="31">
        <f t="shared" si="0"/>
        <v>179366752</v>
      </c>
      <c r="I33" s="31">
        <f t="shared" si="0"/>
        <v>149334694</v>
      </c>
      <c r="J33" s="31">
        <f t="shared" si="0"/>
        <v>630402419</v>
      </c>
      <c r="K33" s="31">
        <f t="shared" si="0"/>
        <v>167404817</v>
      </c>
      <c r="L33" s="31">
        <f t="shared" si="0"/>
        <v>169547835</v>
      </c>
      <c r="M33" s="31">
        <f t="shared" si="0"/>
        <v>247983859</v>
      </c>
      <c r="N33" s="31">
        <f t="shared" si="0"/>
        <v>584936511</v>
      </c>
      <c r="O33" s="31">
        <f t="shared" si="0"/>
        <v>200109608</v>
      </c>
      <c r="P33" s="31">
        <f t="shared" si="0"/>
        <v>169259737</v>
      </c>
      <c r="Q33" s="31">
        <f t="shared" si="0"/>
        <v>259886024</v>
      </c>
      <c r="R33" s="31">
        <f t="shared" si="0"/>
        <v>629255369</v>
      </c>
      <c r="S33" s="31">
        <f t="shared" si="0"/>
        <v>176677656</v>
      </c>
      <c r="T33" s="31">
        <f t="shared" si="0"/>
        <v>217596772</v>
      </c>
      <c r="U33" s="31">
        <f t="shared" si="0"/>
        <v>69308643</v>
      </c>
      <c r="V33" s="31">
        <f t="shared" si="0"/>
        <v>463583071</v>
      </c>
      <c r="W33" s="31">
        <f t="shared" si="0"/>
        <v>2308177370</v>
      </c>
      <c r="X33" s="31">
        <f t="shared" si="0"/>
        <v>2149291078</v>
      </c>
      <c r="Y33" s="31">
        <f t="shared" si="0"/>
        <v>158886292</v>
      </c>
      <c r="Z33" s="32">
        <f>+IF(X33&lt;&gt;0,+(Y33/X33)*100,0)</f>
        <v>7.3924976298626781</v>
      </c>
      <c r="AA33" s="29">
        <f>SUM(AA6:AA32)</f>
        <v>2149291078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144636644</v>
      </c>
      <c r="D35" s="20"/>
      <c r="E35" s="21">
        <v>127995281</v>
      </c>
      <c r="F35" s="22">
        <v>127995281</v>
      </c>
      <c r="G35" s="22">
        <v>11396734</v>
      </c>
      <c r="H35" s="22">
        <v>11972555</v>
      </c>
      <c r="I35" s="22">
        <v>12732416</v>
      </c>
      <c r="J35" s="22">
        <v>36101705</v>
      </c>
      <c r="K35" s="22">
        <v>13124716</v>
      </c>
      <c r="L35" s="22">
        <v>11928273</v>
      </c>
      <c r="M35" s="22">
        <v>9695585</v>
      </c>
      <c r="N35" s="22">
        <v>34748574</v>
      </c>
      <c r="O35" s="22">
        <v>17191306</v>
      </c>
      <c r="P35" s="22">
        <v>12796737</v>
      </c>
      <c r="Q35" s="22">
        <v>11714005</v>
      </c>
      <c r="R35" s="22">
        <v>41702048</v>
      </c>
      <c r="S35" s="22">
        <v>13024859</v>
      </c>
      <c r="T35" s="22">
        <v>13354601</v>
      </c>
      <c r="U35" s="22">
        <v>12437675</v>
      </c>
      <c r="V35" s="22">
        <v>38817135</v>
      </c>
      <c r="W35" s="22">
        <v>151369462</v>
      </c>
      <c r="X35" s="22">
        <v>127995281</v>
      </c>
      <c r="Y35" s="22">
        <v>23374181</v>
      </c>
      <c r="Z35" s="23">
        <v>18.261752165691174</v>
      </c>
      <c r="AA35" s="20">
        <v>127995281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932744215</v>
      </c>
      <c r="D38" s="20"/>
      <c r="E38" s="21">
        <v>525948351</v>
      </c>
      <c r="F38" s="22">
        <v>537544142</v>
      </c>
      <c r="G38" s="22">
        <v>808300</v>
      </c>
      <c r="H38" s="22">
        <v>45630260</v>
      </c>
      <c r="I38" s="22">
        <v>356229625</v>
      </c>
      <c r="J38" s="22">
        <v>402668185</v>
      </c>
      <c r="K38" s="22">
        <v>50667879</v>
      </c>
      <c r="L38" s="22">
        <v>-155993273</v>
      </c>
      <c r="M38" s="22">
        <v>86399475</v>
      </c>
      <c r="N38" s="22">
        <v>-18925919</v>
      </c>
      <c r="O38" s="22">
        <v>78041657</v>
      </c>
      <c r="P38" s="22">
        <v>100694369</v>
      </c>
      <c r="Q38" s="22">
        <v>733234696</v>
      </c>
      <c r="R38" s="22">
        <v>911970722</v>
      </c>
      <c r="S38" s="22">
        <v>-533674906</v>
      </c>
      <c r="T38" s="22">
        <v>87363250</v>
      </c>
      <c r="U38" s="22">
        <v>79007409</v>
      </c>
      <c r="V38" s="22">
        <v>-367304247</v>
      </c>
      <c r="W38" s="22">
        <v>928408741</v>
      </c>
      <c r="X38" s="22">
        <v>537544142</v>
      </c>
      <c r="Y38" s="22">
        <v>390864599</v>
      </c>
      <c r="Z38" s="23">
        <v>72.713023631089996</v>
      </c>
      <c r="AA38" s="20">
        <v>537544142</v>
      </c>
    </row>
    <row r="39" spans="1:27" x14ac:dyDescent="0.25">
      <c r="A39" s="19" t="s">
        <v>65</v>
      </c>
      <c r="B39" s="15" t="s">
        <v>32</v>
      </c>
      <c r="C39" s="20">
        <v>225658090</v>
      </c>
      <c r="D39" s="20"/>
      <c r="E39" s="21">
        <v>1272316650</v>
      </c>
      <c r="F39" s="22">
        <v>1004992316</v>
      </c>
      <c r="G39" s="22">
        <v>106026388</v>
      </c>
      <c r="H39" s="22">
        <v>106026388</v>
      </c>
      <c r="I39" s="22">
        <v>106026388</v>
      </c>
      <c r="J39" s="22">
        <v>318079164</v>
      </c>
      <c r="K39" s="22">
        <v>106026388</v>
      </c>
      <c r="L39" s="22">
        <v>106026388</v>
      </c>
      <c r="M39" s="22">
        <v>106026388</v>
      </c>
      <c r="N39" s="22">
        <v>318079164</v>
      </c>
      <c r="O39" s="22">
        <v>106026388</v>
      </c>
      <c r="P39" s="22">
        <v>106026388</v>
      </c>
      <c r="Q39" s="22">
        <v>44764561</v>
      </c>
      <c r="R39" s="22">
        <v>256817337</v>
      </c>
      <c r="S39" s="22">
        <v>44764561</v>
      </c>
      <c r="T39" s="22">
        <v>44764561</v>
      </c>
      <c r="U39" s="22">
        <v>44764561</v>
      </c>
      <c r="V39" s="22">
        <v>134293683</v>
      </c>
      <c r="W39" s="22">
        <v>1027269348</v>
      </c>
      <c r="X39" s="22">
        <v>1004992316</v>
      </c>
      <c r="Y39" s="22">
        <v>22277032</v>
      </c>
      <c r="Z39" s="23">
        <v>2.2166370474020618</v>
      </c>
      <c r="AA39" s="20">
        <v>1004992316</v>
      </c>
    </row>
    <row r="40" spans="1:27" x14ac:dyDescent="0.25">
      <c r="A40" s="19" t="s">
        <v>66</v>
      </c>
      <c r="B40" s="15" t="s">
        <v>32</v>
      </c>
      <c r="C40" s="20">
        <v>99387992</v>
      </c>
      <c r="D40" s="20"/>
      <c r="E40" s="21">
        <v>46138625</v>
      </c>
      <c r="F40" s="22">
        <v>89563780</v>
      </c>
      <c r="G40" s="22"/>
      <c r="H40" s="22"/>
      <c r="I40" s="22">
        <v>21495308</v>
      </c>
      <c r="J40" s="22">
        <v>21495308</v>
      </c>
      <c r="K40" s="22">
        <v>7165103</v>
      </c>
      <c r="L40" s="22">
        <v>7165103</v>
      </c>
      <c r="M40" s="22">
        <v>7165103</v>
      </c>
      <c r="N40" s="22">
        <v>21495309</v>
      </c>
      <c r="O40" s="22">
        <v>7165103</v>
      </c>
      <c r="P40" s="22">
        <v>6102916</v>
      </c>
      <c r="Q40" s="22">
        <v>7153321</v>
      </c>
      <c r="R40" s="22">
        <v>20421340</v>
      </c>
      <c r="S40" s="22">
        <v>6959734</v>
      </c>
      <c r="T40" s="22"/>
      <c r="U40" s="22">
        <v>14113055</v>
      </c>
      <c r="V40" s="22">
        <v>21072789</v>
      </c>
      <c r="W40" s="22">
        <v>84484746</v>
      </c>
      <c r="X40" s="22">
        <v>89563780</v>
      </c>
      <c r="Y40" s="22">
        <v>-5079034</v>
      </c>
      <c r="Z40" s="23">
        <v>-5.670857125503189</v>
      </c>
      <c r="AA40" s="20">
        <v>89563780</v>
      </c>
    </row>
    <row r="41" spans="1:27" x14ac:dyDescent="0.25">
      <c r="A41" s="19" t="s">
        <v>40</v>
      </c>
      <c r="B41" s="15" t="s">
        <v>32</v>
      </c>
      <c r="C41" s="20">
        <v>85162618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47050963</v>
      </c>
      <c r="D42" s="20"/>
      <c r="E42" s="21">
        <v>59748875</v>
      </c>
      <c r="F42" s="22">
        <v>67666308</v>
      </c>
      <c r="G42" s="22">
        <v>451914</v>
      </c>
      <c r="H42" s="22">
        <v>1708195</v>
      </c>
      <c r="I42" s="22">
        <v>5052669</v>
      </c>
      <c r="J42" s="22">
        <v>7212778</v>
      </c>
      <c r="K42" s="22">
        <v>2629875</v>
      </c>
      <c r="L42" s="22">
        <v>2457049</v>
      </c>
      <c r="M42" s="22">
        <v>8868814</v>
      </c>
      <c r="N42" s="22">
        <v>13955738</v>
      </c>
      <c r="O42" s="22">
        <v>5749014</v>
      </c>
      <c r="P42" s="22">
        <v>3080149</v>
      </c>
      <c r="Q42" s="22">
        <v>5876675</v>
      </c>
      <c r="R42" s="22">
        <v>14705838</v>
      </c>
      <c r="S42" s="22">
        <v>2762054</v>
      </c>
      <c r="T42" s="22">
        <v>4223912</v>
      </c>
      <c r="U42" s="22">
        <v>2422260</v>
      </c>
      <c r="V42" s="22">
        <v>9408226</v>
      </c>
      <c r="W42" s="22">
        <v>45282580</v>
      </c>
      <c r="X42" s="22">
        <v>67666308</v>
      </c>
      <c r="Y42" s="22">
        <v>-22383728</v>
      </c>
      <c r="Z42" s="23">
        <v>-33.079576323271546</v>
      </c>
      <c r="AA42" s="20">
        <v>67666308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600753875</v>
      </c>
      <c r="D44" s="20"/>
      <c r="E44" s="21"/>
      <c r="F44" s="22"/>
      <c r="G44" s="22">
        <v>284787339</v>
      </c>
      <c r="H44" s="22">
        <v>-287904</v>
      </c>
      <c r="I44" s="22">
        <v>1083356</v>
      </c>
      <c r="J44" s="22">
        <v>285582791</v>
      </c>
      <c r="K44" s="22">
        <v>681323</v>
      </c>
      <c r="L44" s="22">
        <v>1159621</v>
      </c>
      <c r="M44" s="22">
        <v>659177</v>
      </c>
      <c r="N44" s="22">
        <v>2500121</v>
      </c>
      <c r="O44" s="22">
        <v>1496800</v>
      </c>
      <c r="P44" s="22">
        <v>1038780</v>
      </c>
      <c r="Q44" s="22">
        <v>1812242</v>
      </c>
      <c r="R44" s="22">
        <v>4347822</v>
      </c>
      <c r="S44" s="22">
        <v>1896784</v>
      </c>
      <c r="T44" s="22">
        <v>30516759</v>
      </c>
      <c r="U44" s="22">
        <v>-47879167</v>
      </c>
      <c r="V44" s="22">
        <v>-15465624</v>
      </c>
      <c r="W44" s="22">
        <v>276965110</v>
      </c>
      <c r="X44" s="22"/>
      <c r="Y44" s="22">
        <v>276965110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8074419</v>
      </c>
      <c r="D45" s="20"/>
      <c r="E45" s="21">
        <v>8721886</v>
      </c>
      <c r="F45" s="22">
        <v>12950151</v>
      </c>
      <c r="G45" s="22">
        <v>98517</v>
      </c>
      <c r="H45" s="22">
        <v>426155</v>
      </c>
      <c r="I45" s="22">
        <v>500023</v>
      </c>
      <c r="J45" s="22">
        <v>1024695</v>
      </c>
      <c r="K45" s="22">
        <v>2418284</v>
      </c>
      <c r="L45" s="22">
        <v>1218548</v>
      </c>
      <c r="M45" s="22">
        <v>1299236</v>
      </c>
      <c r="N45" s="22">
        <v>4936068</v>
      </c>
      <c r="O45" s="22">
        <v>649650</v>
      </c>
      <c r="P45" s="22">
        <v>1757549</v>
      </c>
      <c r="Q45" s="22">
        <v>1238040</v>
      </c>
      <c r="R45" s="22">
        <v>3645239</v>
      </c>
      <c r="S45" s="22">
        <v>886971</v>
      </c>
      <c r="T45" s="22">
        <v>1107102</v>
      </c>
      <c r="U45" s="22">
        <v>619792</v>
      </c>
      <c r="V45" s="22">
        <v>2613865</v>
      </c>
      <c r="W45" s="22">
        <v>12219867</v>
      </c>
      <c r="X45" s="22">
        <v>12950151</v>
      </c>
      <c r="Y45" s="22">
        <v>-730284</v>
      </c>
      <c r="Z45" s="23">
        <v>-5.6391929329627128</v>
      </c>
      <c r="AA45" s="20">
        <v>12950151</v>
      </c>
    </row>
    <row r="46" spans="1:27" x14ac:dyDescent="0.25">
      <c r="A46" s="19" t="s">
        <v>71</v>
      </c>
      <c r="B46" s="15" t="s">
        <v>32</v>
      </c>
      <c r="C46" s="20">
        <v>762899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49464776</v>
      </c>
      <c r="D47" s="20"/>
      <c r="E47" s="21">
        <v>371700000</v>
      </c>
      <c r="F47" s="22">
        <v>371700000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371700000</v>
      </c>
      <c r="Y47" s="22">
        <v>-371700000</v>
      </c>
      <c r="Z47" s="23">
        <v>-100</v>
      </c>
      <c r="AA47" s="20">
        <v>371700000</v>
      </c>
    </row>
    <row r="48" spans="1:27" x14ac:dyDescent="0.25">
      <c r="A48" s="37" t="s">
        <v>73</v>
      </c>
      <c r="B48" s="28" t="s">
        <v>32</v>
      </c>
      <c r="C48" s="29">
        <f>SUM(C35:C47)</f>
        <v>2193696491</v>
      </c>
      <c r="D48" s="29">
        <f t="shared" ref="D48:Y48" si="1">SUM(D35:D47)</f>
        <v>0</v>
      </c>
      <c r="E48" s="30">
        <f t="shared" si="1"/>
        <v>2412569668</v>
      </c>
      <c r="F48" s="31">
        <f t="shared" si="1"/>
        <v>2212411978</v>
      </c>
      <c r="G48" s="31">
        <f t="shared" si="1"/>
        <v>403569192</v>
      </c>
      <c r="H48" s="31">
        <f t="shared" si="1"/>
        <v>165475649</v>
      </c>
      <c r="I48" s="31">
        <f t="shared" si="1"/>
        <v>503119785</v>
      </c>
      <c r="J48" s="31">
        <f t="shared" si="1"/>
        <v>1072164626</v>
      </c>
      <c r="K48" s="31">
        <f t="shared" si="1"/>
        <v>182713568</v>
      </c>
      <c r="L48" s="31">
        <f t="shared" si="1"/>
        <v>-26038291</v>
      </c>
      <c r="M48" s="31">
        <f t="shared" si="1"/>
        <v>220113778</v>
      </c>
      <c r="N48" s="31">
        <f t="shared" si="1"/>
        <v>376789055</v>
      </c>
      <c r="O48" s="31">
        <f t="shared" si="1"/>
        <v>216319918</v>
      </c>
      <c r="P48" s="31">
        <f t="shared" si="1"/>
        <v>231496888</v>
      </c>
      <c r="Q48" s="31">
        <f t="shared" si="1"/>
        <v>805793540</v>
      </c>
      <c r="R48" s="31">
        <f t="shared" si="1"/>
        <v>1253610346</v>
      </c>
      <c r="S48" s="31">
        <f t="shared" si="1"/>
        <v>-463379943</v>
      </c>
      <c r="T48" s="31">
        <f t="shared" si="1"/>
        <v>181330185</v>
      </c>
      <c r="U48" s="31">
        <f t="shared" si="1"/>
        <v>105485585</v>
      </c>
      <c r="V48" s="31">
        <f t="shared" si="1"/>
        <v>-176564173</v>
      </c>
      <c r="W48" s="31">
        <f t="shared" si="1"/>
        <v>2525999854</v>
      </c>
      <c r="X48" s="31">
        <f t="shared" si="1"/>
        <v>2212411978</v>
      </c>
      <c r="Y48" s="31">
        <f t="shared" si="1"/>
        <v>313587876</v>
      </c>
      <c r="Z48" s="32">
        <f>+IF(X48&lt;&gt;0,+(Y48/X48)*100,0)</f>
        <v>14.174027220892221</v>
      </c>
      <c r="AA48" s="29">
        <f>SUM(AA35:AA47)</f>
        <v>2212411978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-147027025</v>
      </c>
      <c r="D49" s="39">
        <f t="shared" si="2"/>
        <v>0</v>
      </c>
      <c r="E49" s="40">
        <f t="shared" si="2"/>
        <v>-263278590</v>
      </c>
      <c r="F49" s="41">
        <f t="shared" si="2"/>
        <v>-63120900</v>
      </c>
      <c r="G49" s="41">
        <f t="shared" si="2"/>
        <v>-101868219</v>
      </c>
      <c r="H49" s="41">
        <f t="shared" si="2"/>
        <v>13891103</v>
      </c>
      <c r="I49" s="41">
        <f t="shared" si="2"/>
        <v>-353785091</v>
      </c>
      <c r="J49" s="41">
        <f t="shared" si="2"/>
        <v>-441762207</v>
      </c>
      <c r="K49" s="41">
        <f t="shared" si="2"/>
        <v>-15308751</v>
      </c>
      <c r="L49" s="41">
        <f t="shared" si="2"/>
        <v>195586126</v>
      </c>
      <c r="M49" s="41">
        <f t="shared" si="2"/>
        <v>27870081</v>
      </c>
      <c r="N49" s="41">
        <f t="shared" si="2"/>
        <v>208147456</v>
      </c>
      <c r="O49" s="41">
        <f t="shared" si="2"/>
        <v>-16210310</v>
      </c>
      <c r="P49" s="41">
        <f t="shared" si="2"/>
        <v>-62237151</v>
      </c>
      <c r="Q49" s="41">
        <f t="shared" si="2"/>
        <v>-545907516</v>
      </c>
      <c r="R49" s="41">
        <f t="shared" si="2"/>
        <v>-624354977</v>
      </c>
      <c r="S49" s="41">
        <f t="shared" si="2"/>
        <v>640057599</v>
      </c>
      <c r="T49" s="41">
        <f t="shared" si="2"/>
        <v>36266587</v>
      </c>
      <c r="U49" s="41">
        <f t="shared" si="2"/>
        <v>-36176942</v>
      </c>
      <c r="V49" s="41">
        <f t="shared" si="2"/>
        <v>640147244</v>
      </c>
      <c r="W49" s="41">
        <f t="shared" si="2"/>
        <v>-217822484</v>
      </c>
      <c r="X49" s="41">
        <f t="shared" si="2"/>
        <v>-63120900</v>
      </c>
      <c r="Y49" s="41">
        <f t="shared" si="2"/>
        <v>-154701584</v>
      </c>
      <c r="Z49" s="42">
        <f>+IF(X49&lt;&gt;0,+(Y49/X49)*100,0)</f>
        <v>245.08773480733007</v>
      </c>
      <c r="AA49" s="39">
        <f>+AA33-AA48</f>
        <v>-63120900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-147027025</v>
      </c>
      <c r="D52" s="48">
        <f t="shared" si="3"/>
        <v>0</v>
      </c>
      <c r="E52" s="49">
        <f t="shared" si="3"/>
        <v>-263278590</v>
      </c>
      <c r="F52" s="50">
        <f t="shared" si="3"/>
        <v>-63120900</v>
      </c>
      <c r="G52" s="50">
        <f t="shared" si="3"/>
        <v>-101868219</v>
      </c>
      <c r="H52" s="50">
        <f t="shared" si="3"/>
        <v>13891103</v>
      </c>
      <c r="I52" s="50">
        <f t="shared" si="3"/>
        <v>-353785091</v>
      </c>
      <c r="J52" s="50">
        <f t="shared" si="3"/>
        <v>-441762207</v>
      </c>
      <c r="K52" s="50">
        <f t="shared" si="3"/>
        <v>-15308751</v>
      </c>
      <c r="L52" s="50">
        <f t="shared" si="3"/>
        <v>195586126</v>
      </c>
      <c r="M52" s="50">
        <f t="shared" si="3"/>
        <v>27870081</v>
      </c>
      <c r="N52" s="50">
        <f t="shared" si="3"/>
        <v>208147456</v>
      </c>
      <c r="O52" s="50">
        <f t="shared" si="3"/>
        <v>-16210310</v>
      </c>
      <c r="P52" s="50">
        <f t="shared" si="3"/>
        <v>-62237151</v>
      </c>
      <c r="Q52" s="50">
        <f t="shared" si="3"/>
        <v>-545907516</v>
      </c>
      <c r="R52" s="50">
        <f t="shared" si="3"/>
        <v>-624354977</v>
      </c>
      <c r="S52" s="50">
        <f t="shared" si="3"/>
        <v>640057599</v>
      </c>
      <c r="T52" s="50">
        <f t="shared" si="3"/>
        <v>36266587</v>
      </c>
      <c r="U52" s="50">
        <f t="shared" si="3"/>
        <v>-36176942</v>
      </c>
      <c r="V52" s="50">
        <f t="shared" si="3"/>
        <v>640147244</v>
      </c>
      <c r="W52" s="50">
        <f t="shared" si="3"/>
        <v>-217822484</v>
      </c>
      <c r="X52" s="50">
        <f t="shared" si="3"/>
        <v>-63120900</v>
      </c>
      <c r="Y52" s="50">
        <f t="shared" si="3"/>
        <v>-154701584</v>
      </c>
      <c r="Z52" s="51">
        <f>+IF(X52&lt;&gt;0,+(Y52/X52)*100,0)</f>
        <v>245.08773480733007</v>
      </c>
      <c r="AA52" s="48">
        <f>SUM(AA49:AA51)</f>
        <v>-63120900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-147027025</v>
      </c>
      <c r="D54" s="54">
        <f>+D52-D53</f>
        <v>0</v>
      </c>
      <c r="E54" s="55">
        <f t="shared" si="4"/>
        <v>-263278590</v>
      </c>
      <c r="F54" s="56">
        <f t="shared" si="4"/>
        <v>-63120900</v>
      </c>
      <c r="G54" s="56">
        <f t="shared" si="4"/>
        <v>-101868219</v>
      </c>
      <c r="H54" s="56">
        <f t="shared" si="4"/>
        <v>13891103</v>
      </c>
      <c r="I54" s="56">
        <f t="shared" si="4"/>
        <v>-353785091</v>
      </c>
      <c r="J54" s="56">
        <f t="shared" si="4"/>
        <v>-441762207</v>
      </c>
      <c r="K54" s="56">
        <f t="shared" si="4"/>
        <v>-15308751</v>
      </c>
      <c r="L54" s="56">
        <f t="shared" si="4"/>
        <v>195586126</v>
      </c>
      <c r="M54" s="56">
        <f t="shared" si="4"/>
        <v>27870081</v>
      </c>
      <c r="N54" s="56">
        <f t="shared" si="4"/>
        <v>208147456</v>
      </c>
      <c r="O54" s="56">
        <f t="shared" si="4"/>
        <v>-16210310</v>
      </c>
      <c r="P54" s="56">
        <f t="shared" si="4"/>
        <v>-62237151</v>
      </c>
      <c r="Q54" s="56">
        <f t="shared" si="4"/>
        <v>-545907516</v>
      </c>
      <c r="R54" s="56">
        <f t="shared" si="4"/>
        <v>-624354977</v>
      </c>
      <c r="S54" s="56">
        <f t="shared" si="4"/>
        <v>640057599</v>
      </c>
      <c r="T54" s="56">
        <f t="shared" si="4"/>
        <v>36266587</v>
      </c>
      <c r="U54" s="56">
        <f t="shared" si="4"/>
        <v>-36176942</v>
      </c>
      <c r="V54" s="56">
        <f t="shared" si="4"/>
        <v>640147244</v>
      </c>
      <c r="W54" s="56">
        <f t="shared" si="4"/>
        <v>-217822484</v>
      </c>
      <c r="X54" s="56">
        <f t="shared" si="4"/>
        <v>-63120900</v>
      </c>
      <c r="Y54" s="56">
        <f t="shared" si="4"/>
        <v>-154701584</v>
      </c>
      <c r="Z54" s="57">
        <f>+IF(X54&lt;&gt;0,+(Y54/X54)*100,0)</f>
        <v>245.08773480733007</v>
      </c>
      <c r="AA54" s="54">
        <f>+AA52-AA53</f>
        <v>-63120900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-147027025</v>
      </c>
      <c r="D57" s="48">
        <f>SUM(D54:D56)</f>
        <v>0</v>
      </c>
      <c r="E57" s="49">
        <f t="shared" si="5"/>
        <v>-263278590</v>
      </c>
      <c r="F57" s="50">
        <f t="shared" si="5"/>
        <v>-63120900</v>
      </c>
      <c r="G57" s="50">
        <f t="shared" si="5"/>
        <v>-101868219</v>
      </c>
      <c r="H57" s="50">
        <f t="shared" si="5"/>
        <v>13891103</v>
      </c>
      <c r="I57" s="50">
        <f t="shared" si="5"/>
        <v>-353785091</v>
      </c>
      <c r="J57" s="50">
        <f t="shared" si="5"/>
        <v>-441762207</v>
      </c>
      <c r="K57" s="50">
        <f t="shared" si="5"/>
        <v>-15308751</v>
      </c>
      <c r="L57" s="50">
        <f t="shared" si="5"/>
        <v>195586126</v>
      </c>
      <c r="M57" s="50">
        <f t="shared" si="5"/>
        <v>27870081</v>
      </c>
      <c r="N57" s="50">
        <f t="shared" si="5"/>
        <v>208147456</v>
      </c>
      <c r="O57" s="50">
        <f t="shared" si="5"/>
        <v>-16210310</v>
      </c>
      <c r="P57" s="50">
        <f t="shared" si="5"/>
        <v>-62237151</v>
      </c>
      <c r="Q57" s="50">
        <f t="shared" si="5"/>
        <v>-545907516</v>
      </c>
      <c r="R57" s="50">
        <f t="shared" si="5"/>
        <v>-624354977</v>
      </c>
      <c r="S57" s="50">
        <f t="shared" si="5"/>
        <v>640057599</v>
      </c>
      <c r="T57" s="50">
        <f t="shared" si="5"/>
        <v>36266587</v>
      </c>
      <c r="U57" s="50">
        <f t="shared" si="5"/>
        <v>-36176942</v>
      </c>
      <c r="V57" s="50">
        <f t="shared" si="5"/>
        <v>640147244</v>
      </c>
      <c r="W57" s="50">
        <f t="shared" si="5"/>
        <v>-217822484</v>
      </c>
      <c r="X57" s="50">
        <f t="shared" si="5"/>
        <v>-63120900</v>
      </c>
      <c r="Y57" s="50">
        <f t="shared" si="5"/>
        <v>-154701584</v>
      </c>
      <c r="Z57" s="51">
        <f>+IF(X57&lt;&gt;0,+(Y57/X57)*100,0)</f>
        <v>245.08773480733007</v>
      </c>
      <c r="AA57" s="48">
        <f>SUM(AA54:AA56)</f>
        <v>-63120900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-147027025</v>
      </c>
      <c r="D60" s="65">
        <f>SUM(D57:D59)</f>
        <v>0</v>
      </c>
      <c r="E60" s="66">
        <f t="shared" si="6"/>
        <v>-263278590</v>
      </c>
      <c r="F60" s="67">
        <f t="shared" si="6"/>
        <v>-63120900</v>
      </c>
      <c r="G60" s="67">
        <f t="shared" si="6"/>
        <v>-101868219</v>
      </c>
      <c r="H60" s="67">
        <f t="shared" si="6"/>
        <v>13891103</v>
      </c>
      <c r="I60" s="67">
        <f t="shared" si="6"/>
        <v>-353785091</v>
      </c>
      <c r="J60" s="67">
        <f t="shared" si="6"/>
        <v>-441762207</v>
      </c>
      <c r="K60" s="67">
        <f t="shared" si="6"/>
        <v>-15308751</v>
      </c>
      <c r="L60" s="67">
        <f t="shared" si="6"/>
        <v>195586126</v>
      </c>
      <c r="M60" s="67">
        <f t="shared" si="6"/>
        <v>27870081</v>
      </c>
      <c r="N60" s="67">
        <f t="shared" si="6"/>
        <v>208147456</v>
      </c>
      <c r="O60" s="67">
        <f t="shared" si="6"/>
        <v>-16210310</v>
      </c>
      <c r="P60" s="67">
        <f t="shared" si="6"/>
        <v>-62237151</v>
      </c>
      <c r="Q60" s="67">
        <f t="shared" si="6"/>
        <v>-545907516</v>
      </c>
      <c r="R60" s="67">
        <f t="shared" si="6"/>
        <v>-624354977</v>
      </c>
      <c r="S60" s="67">
        <f t="shared" si="6"/>
        <v>640057599</v>
      </c>
      <c r="T60" s="67">
        <f t="shared" si="6"/>
        <v>36266587</v>
      </c>
      <c r="U60" s="67">
        <f t="shared" si="6"/>
        <v>-36176942</v>
      </c>
      <c r="V60" s="67">
        <f t="shared" si="6"/>
        <v>640147244</v>
      </c>
      <c r="W60" s="67">
        <f t="shared" si="6"/>
        <v>-217822484</v>
      </c>
      <c r="X60" s="67">
        <f t="shared" si="6"/>
        <v>-63120900</v>
      </c>
      <c r="Y60" s="67">
        <f t="shared" si="6"/>
        <v>-154701584</v>
      </c>
      <c r="Z60" s="68">
        <f>+IF(X60&lt;&gt;0,+(Y60/X60)*100,0)</f>
        <v>245.08773480733007</v>
      </c>
      <c r="AA60" s="65">
        <f>SUM(AA57:AA59)</f>
        <v>-63120900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>
        <v>491457</v>
      </c>
      <c r="U7" s="22"/>
      <c r="V7" s="22">
        <v>491457</v>
      </c>
      <c r="W7" s="22">
        <v>491457</v>
      </c>
      <c r="X7" s="22"/>
      <c r="Y7" s="22">
        <v>491457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491457</v>
      </c>
      <c r="U33" s="31">
        <f t="shared" si="0"/>
        <v>0</v>
      </c>
      <c r="V33" s="31">
        <f t="shared" si="0"/>
        <v>491457</v>
      </c>
      <c r="W33" s="31">
        <f t="shared" si="0"/>
        <v>491457</v>
      </c>
      <c r="X33" s="31">
        <f t="shared" si="0"/>
        <v>0</v>
      </c>
      <c r="Y33" s="31">
        <f t="shared" si="0"/>
        <v>491457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539862</v>
      </c>
      <c r="F35" s="22">
        <v>539862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539856</v>
      </c>
      <c r="Y35" s="22">
        <v>-539856</v>
      </c>
      <c r="Z35" s="23">
        <v>-100</v>
      </c>
      <c r="AA35" s="20">
        <v>539862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9117524</v>
      </c>
      <c r="D38" s="20"/>
      <c r="E38" s="21">
        <v>10490000</v>
      </c>
      <c r="F38" s="22">
        <v>6516310</v>
      </c>
      <c r="G38" s="22">
        <v>1320395</v>
      </c>
      <c r="H38" s="22">
        <v>145680</v>
      </c>
      <c r="I38" s="22">
        <v>547882</v>
      </c>
      <c r="J38" s="22">
        <v>2013957</v>
      </c>
      <c r="K38" s="22">
        <v>412840</v>
      </c>
      <c r="L38" s="22">
        <v>558997</v>
      </c>
      <c r="M38" s="22">
        <v>759300</v>
      </c>
      <c r="N38" s="22">
        <v>1731137</v>
      </c>
      <c r="O38" s="22">
        <v>736390</v>
      </c>
      <c r="P38" s="22">
        <v>698009</v>
      </c>
      <c r="Q38" s="22">
        <v>525398</v>
      </c>
      <c r="R38" s="22">
        <v>1959797</v>
      </c>
      <c r="S38" s="22"/>
      <c r="T38" s="22">
        <v>377659</v>
      </c>
      <c r="U38" s="22">
        <v>593303</v>
      </c>
      <c r="V38" s="22">
        <v>970962</v>
      </c>
      <c r="W38" s="22">
        <v>6675853</v>
      </c>
      <c r="X38" s="22">
        <v>6516312</v>
      </c>
      <c r="Y38" s="22">
        <v>159541</v>
      </c>
      <c r="Z38" s="23">
        <v>2.4483327379045079</v>
      </c>
      <c r="AA38" s="20">
        <v>6516310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2429050</v>
      </c>
      <c r="F40" s="22">
        <v>2429050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2429052</v>
      </c>
      <c r="Y40" s="22">
        <v>-2429052</v>
      </c>
      <c r="Z40" s="23">
        <v>-100</v>
      </c>
      <c r="AA40" s="20">
        <v>2429050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559498</v>
      </c>
      <c r="D42" s="20"/>
      <c r="E42" s="21">
        <v>104900</v>
      </c>
      <c r="F42" s="22"/>
      <c r="G42" s="22">
        <v>1818</v>
      </c>
      <c r="H42" s="22"/>
      <c r="I42" s="22"/>
      <c r="J42" s="22">
        <v>1818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1818</v>
      </c>
      <c r="X42" s="22"/>
      <c r="Y42" s="22">
        <v>1818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7617716</v>
      </c>
      <c r="D45" s="20"/>
      <c r="E45" s="21">
        <v>2404148</v>
      </c>
      <c r="F45" s="22">
        <v>2824756</v>
      </c>
      <c r="G45" s="22">
        <v>72550</v>
      </c>
      <c r="H45" s="22">
        <v>595454</v>
      </c>
      <c r="I45" s="22"/>
      <c r="J45" s="22">
        <v>668004</v>
      </c>
      <c r="K45" s="22">
        <v>142500</v>
      </c>
      <c r="L45" s="22"/>
      <c r="M45" s="22"/>
      <c r="N45" s="22">
        <v>142500</v>
      </c>
      <c r="O45" s="22">
        <v>47426</v>
      </c>
      <c r="P45" s="22">
        <v>54345</v>
      </c>
      <c r="Q45" s="22"/>
      <c r="R45" s="22">
        <v>101771</v>
      </c>
      <c r="S45" s="22">
        <v>5908</v>
      </c>
      <c r="T45" s="22">
        <v>65994</v>
      </c>
      <c r="U45" s="22">
        <v>219992</v>
      </c>
      <c r="V45" s="22">
        <v>291894</v>
      </c>
      <c r="W45" s="22">
        <v>1204169</v>
      </c>
      <c r="X45" s="22">
        <v>2824752</v>
      </c>
      <c r="Y45" s="22">
        <v>-1620583</v>
      </c>
      <c r="Z45" s="23">
        <v>-57.370806357513857</v>
      </c>
      <c r="AA45" s="20">
        <v>2824756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17294738</v>
      </c>
      <c r="D48" s="29">
        <f t="shared" ref="D48:Y48" si="1">SUM(D35:D47)</f>
        <v>0</v>
      </c>
      <c r="E48" s="30">
        <f t="shared" si="1"/>
        <v>15967960</v>
      </c>
      <c r="F48" s="31">
        <f t="shared" si="1"/>
        <v>12309978</v>
      </c>
      <c r="G48" s="31">
        <f t="shared" si="1"/>
        <v>1394763</v>
      </c>
      <c r="H48" s="31">
        <f t="shared" si="1"/>
        <v>741134</v>
      </c>
      <c r="I48" s="31">
        <f t="shared" si="1"/>
        <v>547882</v>
      </c>
      <c r="J48" s="31">
        <f t="shared" si="1"/>
        <v>2683779</v>
      </c>
      <c r="K48" s="31">
        <f t="shared" si="1"/>
        <v>555340</v>
      </c>
      <c r="L48" s="31">
        <f t="shared" si="1"/>
        <v>558997</v>
      </c>
      <c r="M48" s="31">
        <f t="shared" si="1"/>
        <v>759300</v>
      </c>
      <c r="N48" s="31">
        <f t="shared" si="1"/>
        <v>1873637</v>
      </c>
      <c r="O48" s="31">
        <f t="shared" si="1"/>
        <v>783816</v>
      </c>
      <c r="P48" s="31">
        <f t="shared" si="1"/>
        <v>752354</v>
      </c>
      <c r="Q48" s="31">
        <f t="shared" si="1"/>
        <v>525398</v>
      </c>
      <c r="R48" s="31">
        <f t="shared" si="1"/>
        <v>2061568</v>
      </c>
      <c r="S48" s="31">
        <f t="shared" si="1"/>
        <v>5908</v>
      </c>
      <c r="T48" s="31">
        <f t="shared" si="1"/>
        <v>443653</v>
      </c>
      <c r="U48" s="31">
        <f t="shared" si="1"/>
        <v>813295</v>
      </c>
      <c r="V48" s="31">
        <f t="shared" si="1"/>
        <v>1262856</v>
      </c>
      <c r="W48" s="31">
        <f t="shared" si="1"/>
        <v>7881840</v>
      </c>
      <c r="X48" s="31">
        <f t="shared" si="1"/>
        <v>12309972</v>
      </c>
      <c r="Y48" s="31">
        <f t="shared" si="1"/>
        <v>-4428132</v>
      </c>
      <c r="Z48" s="32">
        <f>+IF(X48&lt;&gt;0,+(Y48/X48)*100,0)</f>
        <v>-35.971909603043777</v>
      </c>
      <c r="AA48" s="29">
        <f>SUM(AA35:AA47)</f>
        <v>12309978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-17294738</v>
      </c>
      <c r="D49" s="39">
        <f t="shared" si="2"/>
        <v>0</v>
      </c>
      <c r="E49" s="40">
        <f t="shared" si="2"/>
        <v>-15967960</v>
      </c>
      <c r="F49" s="41">
        <f t="shared" si="2"/>
        <v>-12309978</v>
      </c>
      <c r="G49" s="41">
        <f t="shared" si="2"/>
        <v>-1394763</v>
      </c>
      <c r="H49" s="41">
        <f t="shared" si="2"/>
        <v>-741134</v>
      </c>
      <c r="I49" s="41">
        <f t="shared" si="2"/>
        <v>-547882</v>
      </c>
      <c r="J49" s="41">
        <f t="shared" si="2"/>
        <v>-2683779</v>
      </c>
      <c r="K49" s="41">
        <f t="shared" si="2"/>
        <v>-555340</v>
      </c>
      <c r="L49" s="41">
        <f t="shared" si="2"/>
        <v>-558997</v>
      </c>
      <c r="M49" s="41">
        <f t="shared" si="2"/>
        <v>-759300</v>
      </c>
      <c r="N49" s="41">
        <f t="shared" si="2"/>
        <v>-1873637</v>
      </c>
      <c r="O49" s="41">
        <f t="shared" si="2"/>
        <v>-783816</v>
      </c>
      <c r="P49" s="41">
        <f t="shared" si="2"/>
        <v>-752354</v>
      </c>
      <c r="Q49" s="41">
        <f t="shared" si="2"/>
        <v>-525398</v>
      </c>
      <c r="R49" s="41">
        <f t="shared" si="2"/>
        <v>-2061568</v>
      </c>
      <c r="S49" s="41">
        <f t="shared" si="2"/>
        <v>-5908</v>
      </c>
      <c r="T49" s="41">
        <f t="shared" si="2"/>
        <v>47804</v>
      </c>
      <c r="U49" s="41">
        <f t="shared" si="2"/>
        <v>-813295</v>
      </c>
      <c r="V49" s="41">
        <f t="shared" si="2"/>
        <v>-771399</v>
      </c>
      <c r="W49" s="41">
        <f t="shared" si="2"/>
        <v>-7390383</v>
      </c>
      <c r="X49" s="41">
        <f t="shared" si="2"/>
        <v>-12309972</v>
      </c>
      <c r="Y49" s="41">
        <f t="shared" si="2"/>
        <v>4919589</v>
      </c>
      <c r="Z49" s="42">
        <f>+IF(X49&lt;&gt;0,+(Y49/X49)*100,0)</f>
        <v>-39.964258245266521</v>
      </c>
      <c r="AA49" s="39">
        <f>+AA33-AA48</f>
        <v>-12309978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15287000</v>
      </c>
      <c r="F50" s="22">
        <v>15287000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15287004</v>
      </c>
      <c r="Y50" s="22">
        <v>-15287004</v>
      </c>
      <c r="Z50" s="23">
        <v>-100</v>
      </c>
      <c r="AA50" s="20">
        <v>15287000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-17294738</v>
      </c>
      <c r="D52" s="48">
        <f t="shared" si="3"/>
        <v>0</v>
      </c>
      <c r="E52" s="49">
        <f t="shared" si="3"/>
        <v>-680960</v>
      </c>
      <c r="F52" s="50">
        <f t="shared" si="3"/>
        <v>2977022</v>
      </c>
      <c r="G52" s="50">
        <f t="shared" si="3"/>
        <v>-1394763</v>
      </c>
      <c r="H52" s="50">
        <f t="shared" si="3"/>
        <v>-741134</v>
      </c>
      <c r="I52" s="50">
        <f t="shared" si="3"/>
        <v>-547882</v>
      </c>
      <c r="J52" s="50">
        <f t="shared" si="3"/>
        <v>-2683779</v>
      </c>
      <c r="K52" s="50">
        <f t="shared" si="3"/>
        <v>-555340</v>
      </c>
      <c r="L52" s="50">
        <f t="shared" si="3"/>
        <v>-558997</v>
      </c>
      <c r="M52" s="50">
        <f t="shared" si="3"/>
        <v>-759300</v>
      </c>
      <c r="N52" s="50">
        <f t="shared" si="3"/>
        <v>-1873637</v>
      </c>
      <c r="O52" s="50">
        <f t="shared" si="3"/>
        <v>-783816</v>
      </c>
      <c r="P52" s="50">
        <f t="shared" si="3"/>
        <v>-752354</v>
      </c>
      <c r="Q52" s="50">
        <f t="shared" si="3"/>
        <v>-525398</v>
      </c>
      <c r="R52" s="50">
        <f t="shared" si="3"/>
        <v>-2061568</v>
      </c>
      <c r="S52" s="50">
        <f t="shared" si="3"/>
        <v>-5908</v>
      </c>
      <c r="T52" s="50">
        <f t="shared" si="3"/>
        <v>47804</v>
      </c>
      <c r="U52" s="50">
        <f t="shared" si="3"/>
        <v>-813295</v>
      </c>
      <c r="V52" s="50">
        <f t="shared" si="3"/>
        <v>-771399</v>
      </c>
      <c r="W52" s="50">
        <f t="shared" si="3"/>
        <v>-7390383</v>
      </c>
      <c r="X52" s="50">
        <f t="shared" si="3"/>
        <v>2977032</v>
      </c>
      <c r="Y52" s="50">
        <f t="shared" si="3"/>
        <v>-10367415</v>
      </c>
      <c r="Z52" s="51">
        <f>+IF(X52&lt;&gt;0,+(Y52/X52)*100,0)</f>
        <v>-348.24667655571051</v>
      </c>
      <c r="AA52" s="48">
        <f>SUM(AA49:AA51)</f>
        <v>2977022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-17294738</v>
      </c>
      <c r="D54" s="54">
        <f>+D52-D53</f>
        <v>0</v>
      </c>
      <c r="E54" s="55">
        <f t="shared" si="4"/>
        <v>-680960</v>
      </c>
      <c r="F54" s="56">
        <f t="shared" si="4"/>
        <v>2977022</v>
      </c>
      <c r="G54" s="56">
        <f t="shared" si="4"/>
        <v>-1394763</v>
      </c>
      <c r="H54" s="56">
        <f t="shared" si="4"/>
        <v>-741134</v>
      </c>
      <c r="I54" s="56">
        <f t="shared" si="4"/>
        <v>-547882</v>
      </c>
      <c r="J54" s="56">
        <f t="shared" si="4"/>
        <v>-2683779</v>
      </c>
      <c r="K54" s="56">
        <f t="shared" si="4"/>
        <v>-555340</v>
      </c>
      <c r="L54" s="56">
        <f t="shared" si="4"/>
        <v>-558997</v>
      </c>
      <c r="M54" s="56">
        <f t="shared" si="4"/>
        <v>-759300</v>
      </c>
      <c r="N54" s="56">
        <f t="shared" si="4"/>
        <v>-1873637</v>
      </c>
      <c r="O54" s="56">
        <f t="shared" si="4"/>
        <v>-783816</v>
      </c>
      <c r="P54" s="56">
        <f t="shared" si="4"/>
        <v>-752354</v>
      </c>
      <c r="Q54" s="56">
        <f t="shared" si="4"/>
        <v>-525398</v>
      </c>
      <c r="R54" s="56">
        <f t="shared" si="4"/>
        <v>-2061568</v>
      </c>
      <c r="S54" s="56">
        <f t="shared" si="4"/>
        <v>-5908</v>
      </c>
      <c r="T54" s="56">
        <f t="shared" si="4"/>
        <v>47804</v>
      </c>
      <c r="U54" s="56">
        <f t="shared" si="4"/>
        <v>-813295</v>
      </c>
      <c r="V54" s="56">
        <f t="shared" si="4"/>
        <v>-771399</v>
      </c>
      <c r="W54" s="56">
        <f t="shared" si="4"/>
        <v>-7390383</v>
      </c>
      <c r="X54" s="56">
        <f t="shared" si="4"/>
        <v>2977032</v>
      </c>
      <c r="Y54" s="56">
        <f t="shared" si="4"/>
        <v>-10367415</v>
      </c>
      <c r="Z54" s="57">
        <f>+IF(X54&lt;&gt;0,+(Y54/X54)*100,0)</f>
        <v>-348.24667655571051</v>
      </c>
      <c r="AA54" s="54">
        <f>+AA52-AA53</f>
        <v>2977022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-17294738</v>
      </c>
      <c r="D57" s="48">
        <f>SUM(D54:D56)</f>
        <v>0</v>
      </c>
      <c r="E57" s="49">
        <f t="shared" si="5"/>
        <v>-680960</v>
      </c>
      <c r="F57" s="50">
        <f t="shared" si="5"/>
        <v>2977022</v>
      </c>
      <c r="G57" s="50">
        <f t="shared" si="5"/>
        <v>-1394763</v>
      </c>
      <c r="H57" s="50">
        <f t="shared" si="5"/>
        <v>-741134</v>
      </c>
      <c r="I57" s="50">
        <f t="shared" si="5"/>
        <v>-547882</v>
      </c>
      <c r="J57" s="50">
        <f t="shared" si="5"/>
        <v>-2683779</v>
      </c>
      <c r="K57" s="50">
        <f t="shared" si="5"/>
        <v>-555340</v>
      </c>
      <c r="L57" s="50">
        <f t="shared" si="5"/>
        <v>-558997</v>
      </c>
      <c r="M57" s="50">
        <f t="shared" si="5"/>
        <v>-759300</v>
      </c>
      <c r="N57" s="50">
        <f t="shared" si="5"/>
        <v>-1873637</v>
      </c>
      <c r="O57" s="50">
        <f t="shared" si="5"/>
        <v>-783816</v>
      </c>
      <c r="P57" s="50">
        <f t="shared" si="5"/>
        <v>-752354</v>
      </c>
      <c r="Q57" s="50">
        <f t="shared" si="5"/>
        <v>-525398</v>
      </c>
      <c r="R57" s="50">
        <f t="shared" si="5"/>
        <v>-2061568</v>
      </c>
      <c r="S57" s="50">
        <f t="shared" si="5"/>
        <v>-5908</v>
      </c>
      <c r="T57" s="50">
        <f t="shared" si="5"/>
        <v>47804</v>
      </c>
      <c r="U57" s="50">
        <f t="shared" si="5"/>
        <v>-813295</v>
      </c>
      <c r="V57" s="50">
        <f t="shared" si="5"/>
        <v>-771399</v>
      </c>
      <c r="W57" s="50">
        <f t="shared" si="5"/>
        <v>-7390383</v>
      </c>
      <c r="X57" s="50">
        <f t="shared" si="5"/>
        <v>2977032</v>
      </c>
      <c r="Y57" s="50">
        <f t="shared" si="5"/>
        <v>-10367415</v>
      </c>
      <c r="Z57" s="51">
        <f>+IF(X57&lt;&gt;0,+(Y57/X57)*100,0)</f>
        <v>-348.24667655571051</v>
      </c>
      <c r="AA57" s="48">
        <f>SUM(AA54:AA56)</f>
        <v>2977022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-17294738</v>
      </c>
      <c r="D60" s="65">
        <f>SUM(D57:D59)</f>
        <v>0</v>
      </c>
      <c r="E60" s="66">
        <f t="shared" si="6"/>
        <v>-680960</v>
      </c>
      <c r="F60" s="67">
        <f t="shared" si="6"/>
        <v>2977022</v>
      </c>
      <c r="G60" s="67">
        <f t="shared" si="6"/>
        <v>-1394763</v>
      </c>
      <c r="H60" s="67">
        <f t="shared" si="6"/>
        <v>-741134</v>
      </c>
      <c r="I60" s="67">
        <f t="shared" si="6"/>
        <v>-547882</v>
      </c>
      <c r="J60" s="67">
        <f t="shared" si="6"/>
        <v>-2683779</v>
      </c>
      <c r="K60" s="67">
        <f t="shared" si="6"/>
        <v>-555340</v>
      </c>
      <c r="L60" s="67">
        <f t="shared" si="6"/>
        <v>-558997</v>
      </c>
      <c r="M60" s="67">
        <f t="shared" si="6"/>
        <v>-759300</v>
      </c>
      <c r="N60" s="67">
        <f t="shared" si="6"/>
        <v>-1873637</v>
      </c>
      <c r="O60" s="67">
        <f t="shared" si="6"/>
        <v>-783816</v>
      </c>
      <c r="P60" s="67">
        <f t="shared" si="6"/>
        <v>-752354</v>
      </c>
      <c r="Q60" s="67">
        <f t="shared" si="6"/>
        <v>-525398</v>
      </c>
      <c r="R60" s="67">
        <f t="shared" si="6"/>
        <v>-2061568</v>
      </c>
      <c r="S60" s="67">
        <f t="shared" si="6"/>
        <v>-5908</v>
      </c>
      <c r="T60" s="67">
        <f t="shared" si="6"/>
        <v>47804</v>
      </c>
      <c r="U60" s="67">
        <f t="shared" si="6"/>
        <v>-813295</v>
      </c>
      <c r="V60" s="67">
        <f t="shared" si="6"/>
        <v>-771399</v>
      </c>
      <c r="W60" s="67">
        <f t="shared" si="6"/>
        <v>-7390383</v>
      </c>
      <c r="X60" s="67">
        <f t="shared" si="6"/>
        <v>2977032</v>
      </c>
      <c r="Y60" s="67">
        <f t="shared" si="6"/>
        <v>-10367415</v>
      </c>
      <c r="Z60" s="68">
        <f>+IF(X60&lt;&gt;0,+(Y60/X60)*100,0)</f>
        <v>-348.24667655571051</v>
      </c>
      <c r="AA60" s="65">
        <f>SUM(AA57:AA59)</f>
        <v>2977022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135913954</v>
      </c>
      <c r="D7" s="20"/>
      <c r="E7" s="21">
        <v>58300008</v>
      </c>
      <c r="F7" s="22">
        <v>58300008</v>
      </c>
      <c r="G7" s="22"/>
      <c r="H7" s="22"/>
      <c r="I7" s="22"/>
      <c r="J7" s="22"/>
      <c r="K7" s="22"/>
      <c r="L7" s="22"/>
      <c r="M7" s="22"/>
      <c r="N7" s="22"/>
      <c r="O7" s="22"/>
      <c r="P7" s="22">
        <v>5036903</v>
      </c>
      <c r="Q7" s="22">
        <v>37825882</v>
      </c>
      <c r="R7" s="22">
        <v>42862785</v>
      </c>
      <c r="S7" s="22">
        <v>8960870</v>
      </c>
      <c r="T7" s="22">
        <v>5931883</v>
      </c>
      <c r="U7" s="22">
        <v>6498821</v>
      </c>
      <c r="V7" s="22">
        <v>21391574</v>
      </c>
      <c r="W7" s="22">
        <v>64254359</v>
      </c>
      <c r="X7" s="22">
        <v>58300008</v>
      </c>
      <c r="Y7" s="22">
        <v>5954351</v>
      </c>
      <c r="Z7" s="23">
        <v>10.213293624247873</v>
      </c>
      <c r="AA7" s="20">
        <v>58300008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135913954</v>
      </c>
      <c r="D33" s="29">
        <f t="shared" ref="D33:Y33" si="0">SUM(D6:D32)</f>
        <v>0</v>
      </c>
      <c r="E33" s="30">
        <f t="shared" si="0"/>
        <v>58300008</v>
      </c>
      <c r="F33" s="31">
        <f t="shared" si="0"/>
        <v>58300008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5036903</v>
      </c>
      <c r="Q33" s="31">
        <f t="shared" si="0"/>
        <v>37825882</v>
      </c>
      <c r="R33" s="31">
        <f t="shared" si="0"/>
        <v>42862785</v>
      </c>
      <c r="S33" s="31">
        <f t="shared" si="0"/>
        <v>8960870</v>
      </c>
      <c r="T33" s="31">
        <f t="shared" si="0"/>
        <v>5931883</v>
      </c>
      <c r="U33" s="31">
        <f t="shared" si="0"/>
        <v>6498821</v>
      </c>
      <c r="V33" s="31">
        <f t="shared" si="0"/>
        <v>21391574</v>
      </c>
      <c r="W33" s="31">
        <f t="shared" si="0"/>
        <v>64254359</v>
      </c>
      <c r="X33" s="31">
        <f t="shared" si="0"/>
        <v>58300008</v>
      </c>
      <c r="Y33" s="31">
        <f t="shared" si="0"/>
        <v>5954351</v>
      </c>
      <c r="Z33" s="32">
        <f>+IF(X33&lt;&gt;0,+(Y33/X33)*100,0)</f>
        <v>10.213293624247873</v>
      </c>
      <c r="AA33" s="29">
        <f>SUM(AA6:AA32)</f>
        <v>58300008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50835479</v>
      </c>
      <c r="D35" s="20"/>
      <c r="E35" s="21">
        <v>26610252</v>
      </c>
      <c r="F35" s="22">
        <v>26610252</v>
      </c>
      <c r="G35" s="22"/>
      <c r="H35" s="22"/>
      <c r="I35" s="22"/>
      <c r="J35" s="22"/>
      <c r="K35" s="22"/>
      <c r="L35" s="22"/>
      <c r="M35" s="22"/>
      <c r="N35" s="22"/>
      <c r="O35" s="22"/>
      <c r="P35" s="22">
        <v>3692665</v>
      </c>
      <c r="Q35" s="22">
        <v>4266810</v>
      </c>
      <c r="R35" s="22">
        <v>7959475</v>
      </c>
      <c r="S35" s="22">
        <v>3790763</v>
      </c>
      <c r="T35" s="22">
        <v>3744739</v>
      </c>
      <c r="U35" s="22">
        <v>3374852</v>
      </c>
      <c r="V35" s="22">
        <v>10910354</v>
      </c>
      <c r="W35" s="22">
        <v>18869829</v>
      </c>
      <c r="X35" s="22">
        <v>26610252</v>
      </c>
      <c r="Y35" s="22">
        <v>-7740423</v>
      </c>
      <c r="Z35" s="23">
        <v>-29.088123629945329</v>
      </c>
      <c r="AA35" s="20">
        <v>26610252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38061358</v>
      </c>
      <c r="D38" s="20"/>
      <c r="E38" s="21">
        <v>45096912</v>
      </c>
      <c r="F38" s="22">
        <v>45096912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45096912</v>
      </c>
      <c r="Y38" s="22">
        <v>-45096912</v>
      </c>
      <c r="Z38" s="23">
        <v>-100</v>
      </c>
      <c r="AA38" s="20">
        <v>45096912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27560004</v>
      </c>
      <c r="F39" s="22">
        <v>27560004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27560004</v>
      </c>
      <c r="Y39" s="22">
        <v>-27560004</v>
      </c>
      <c r="Z39" s="23">
        <v>-100</v>
      </c>
      <c r="AA39" s="20">
        <v>27560004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304131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448176</v>
      </c>
      <c r="F45" s="22">
        <v>448176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21792</v>
      </c>
      <c r="V45" s="22">
        <v>21792</v>
      </c>
      <c r="W45" s="22">
        <v>21792</v>
      </c>
      <c r="X45" s="22">
        <v>448176</v>
      </c>
      <c r="Y45" s="22">
        <v>-426384</v>
      </c>
      <c r="Z45" s="23">
        <v>-95.137624504658874</v>
      </c>
      <c r="AA45" s="20">
        <v>448176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89200968</v>
      </c>
      <c r="D48" s="29">
        <f t="shared" ref="D48:Y48" si="1">SUM(D35:D47)</f>
        <v>0</v>
      </c>
      <c r="E48" s="30">
        <f t="shared" si="1"/>
        <v>99715344</v>
      </c>
      <c r="F48" s="31">
        <f t="shared" si="1"/>
        <v>99715344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3692665</v>
      </c>
      <c r="Q48" s="31">
        <f t="shared" si="1"/>
        <v>4266810</v>
      </c>
      <c r="R48" s="31">
        <f t="shared" si="1"/>
        <v>7959475</v>
      </c>
      <c r="S48" s="31">
        <f t="shared" si="1"/>
        <v>3790763</v>
      </c>
      <c r="T48" s="31">
        <f t="shared" si="1"/>
        <v>3744739</v>
      </c>
      <c r="U48" s="31">
        <f t="shared" si="1"/>
        <v>3396644</v>
      </c>
      <c r="V48" s="31">
        <f t="shared" si="1"/>
        <v>10932146</v>
      </c>
      <c r="W48" s="31">
        <f t="shared" si="1"/>
        <v>18891621</v>
      </c>
      <c r="X48" s="31">
        <f t="shared" si="1"/>
        <v>99715344</v>
      </c>
      <c r="Y48" s="31">
        <f t="shared" si="1"/>
        <v>-80823723</v>
      </c>
      <c r="Z48" s="32">
        <f>+IF(X48&lt;&gt;0,+(Y48/X48)*100,0)</f>
        <v>-81.054449353351274</v>
      </c>
      <c r="AA48" s="29">
        <f>SUM(AA35:AA47)</f>
        <v>99715344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46712986</v>
      </c>
      <c r="D49" s="39">
        <f t="shared" si="2"/>
        <v>0</v>
      </c>
      <c r="E49" s="40">
        <f t="shared" si="2"/>
        <v>-41415336</v>
      </c>
      <c r="F49" s="41">
        <f t="shared" si="2"/>
        <v>-41415336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1344238</v>
      </c>
      <c r="Q49" s="41">
        <f t="shared" si="2"/>
        <v>33559072</v>
      </c>
      <c r="R49" s="41">
        <f t="shared" si="2"/>
        <v>34903310</v>
      </c>
      <c r="S49" s="41">
        <f t="shared" si="2"/>
        <v>5170107</v>
      </c>
      <c r="T49" s="41">
        <f t="shared" si="2"/>
        <v>2187144</v>
      </c>
      <c r="U49" s="41">
        <f t="shared" si="2"/>
        <v>3102177</v>
      </c>
      <c r="V49" s="41">
        <f t="shared" si="2"/>
        <v>10459428</v>
      </c>
      <c r="W49" s="41">
        <f t="shared" si="2"/>
        <v>45362738</v>
      </c>
      <c r="X49" s="41">
        <f t="shared" si="2"/>
        <v>-41415336</v>
      </c>
      <c r="Y49" s="41">
        <f t="shared" si="2"/>
        <v>86778074</v>
      </c>
      <c r="Z49" s="42">
        <f>+IF(X49&lt;&gt;0,+(Y49/X49)*100,0)</f>
        <v>-209.53125673059856</v>
      </c>
      <c r="AA49" s="39">
        <f>+AA33-AA48</f>
        <v>-41415336</v>
      </c>
    </row>
    <row r="50" spans="1:27" x14ac:dyDescent="0.25">
      <c r="A50" s="43" t="s">
        <v>75</v>
      </c>
      <c r="B50" s="15" t="s">
        <v>32</v>
      </c>
      <c r="C50" s="20">
        <v>47982356</v>
      </c>
      <c r="D50" s="20"/>
      <c r="E50" s="21">
        <v>37259460</v>
      </c>
      <c r="F50" s="22">
        <v>37259460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37259460</v>
      </c>
      <c r="Y50" s="22">
        <v>-37259460</v>
      </c>
      <c r="Z50" s="23">
        <v>-100</v>
      </c>
      <c r="AA50" s="20">
        <v>37259460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94695342</v>
      </c>
      <c r="D52" s="48">
        <f t="shared" si="3"/>
        <v>0</v>
      </c>
      <c r="E52" s="49">
        <f t="shared" si="3"/>
        <v>-4155876</v>
      </c>
      <c r="F52" s="50">
        <f t="shared" si="3"/>
        <v>-4155876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1344238</v>
      </c>
      <c r="Q52" s="50">
        <f t="shared" si="3"/>
        <v>33559072</v>
      </c>
      <c r="R52" s="50">
        <f t="shared" si="3"/>
        <v>34903310</v>
      </c>
      <c r="S52" s="50">
        <f t="shared" si="3"/>
        <v>5170107</v>
      </c>
      <c r="T52" s="50">
        <f t="shared" si="3"/>
        <v>2187144</v>
      </c>
      <c r="U52" s="50">
        <f t="shared" si="3"/>
        <v>3102177</v>
      </c>
      <c r="V52" s="50">
        <f t="shared" si="3"/>
        <v>10459428</v>
      </c>
      <c r="W52" s="50">
        <f t="shared" si="3"/>
        <v>45362738</v>
      </c>
      <c r="X52" s="50">
        <f t="shared" si="3"/>
        <v>-4155876</v>
      </c>
      <c r="Y52" s="50">
        <f t="shared" si="3"/>
        <v>49518614</v>
      </c>
      <c r="Z52" s="51">
        <f>+IF(X52&lt;&gt;0,+(Y52/X52)*100,0)</f>
        <v>-1191.5325192570713</v>
      </c>
      <c r="AA52" s="48">
        <f>SUM(AA49:AA51)</f>
        <v>-4155876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94695342</v>
      </c>
      <c r="D54" s="54">
        <f>+D52-D53</f>
        <v>0</v>
      </c>
      <c r="E54" s="55">
        <f t="shared" si="4"/>
        <v>-4155876</v>
      </c>
      <c r="F54" s="56">
        <f t="shared" si="4"/>
        <v>-4155876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1344238</v>
      </c>
      <c r="Q54" s="56">
        <f t="shared" si="4"/>
        <v>33559072</v>
      </c>
      <c r="R54" s="56">
        <f t="shared" si="4"/>
        <v>34903310</v>
      </c>
      <c r="S54" s="56">
        <f t="shared" si="4"/>
        <v>5170107</v>
      </c>
      <c r="T54" s="56">
        <f t="shared" si="4"/>
        <v>2187144</v>
      </c>
      <c r="U54" s="56">
        <f t="shared" si="4"/>
        <v>3102177</v>
      </c>
      <c r="V54" s="56">
        <f t="shared" si="4"/>
        <v>10459428</v>
      </c>
      <c r="W54" s="56">
        <f t="shared" si="4"/>
        <v>45362738</v>
      </c>
      <c r="X54" s="56">
        <f t="shared" si="4"/>
        <v>-4155876</v>
      </c>
      <c r="Y54" s="56">
        <f t="shared" si="4"/>
        <v>49518614</v>
      </c>
      <c r="Z54" s="57">
        <f>+IF(X54&lt;&gt;0,+(Y54/X54)*100,0)</f>
        <v>-1191.5325192570713</v>
      </c>
      <c r="AA54" s="54">
        <f>+AA52-AA53</f>
        <v>-4155876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94695342</v>
      </c>
      <c r="D57" s="48">
        <f>SUM(D54:D56)</f>
        <v>0</v>
      </c>
      <c r="E57" s="49">
        <f t="shared" si="5"/>
        <v>-4155876</v>
      </c>
      <c r="F57" s="50">
        <f t="shared" si="5"/>
        <v>-4155876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1344238</v>
      </c>
      <c r="Q57" s="50">
        <f t="shared" si="5"/>
        <v>33559072</v>
      </c>
      <c r="R57" s="50">
        <f t="shared" si="5"/>
        <v>34903310</v>
      </c>
      <c r="S57" s="50">
        <f t="shared" si="5"/>
        <v>5170107</v>
      </c>
      <c r="T57" s="50">
        <f t="shared" si="5"/>
        <v>2187144</v>
      </c>
      <c r="U57" s="50">
        <f t="shared" si="5"/>
        <v>3102177</v>
      </c>
      <c r="V57" s="50">
        <f t="shared" si="5"/>
        <v>10459428</v>
      </c>
      <c r="W57" s="50">
        <f t="shared" si="5"/>
        <v>45362738</v>
      </c>
      <c r="X57" s="50">
        <f t="shared" si="5"/>
        <v>-4155876</v>
      </c>
      <c r="Y57" s="50">
        <f t="shared" si="5"/>
        <v>49518614</v>
      </c>
      <c r="Z57" s="51">
        <f>+IF(X57&lt;&gt;0,+(Y57/X57)*100,0)</f>
        <v>-1191.5325192570713</v>
      </c>
      <c r="AA57" s="48">
        <f>SUM(AA54:AA56)</f>
        <v>-4155876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94695342</v>
      </c>
      <c r="D60" s="65">
        <f>SUM(D57:D59)</f>
        <v>0</v>
      </c>
      <c r="E60" s="66">
        <f t="shared" si="6"/>
        <v>-4155876</v>
      </c>
      <c r="F60" s="67">
        <f t="shared" si="6"/>
        <v>-4155876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1344238</v>
      </c>
      <c r="Q60" s="67">
        <f t="shared" si="6"/>
        <v>33559072</v>
      </c>
      <c r="R60" s="67">
        <f t="shared" si="6"/>
        <v>34903310</v>
      </c>
      <c r="S60" s="67">
        <f t="shared" si="6"/>
        <v>5170107</v>
      </c>
      <c r="T60" s="67">
        <f t="shared" si="6"/>
        <v>2187144</v>
      </c>
      <c r="U60" s="67">
        <f t="shared" si="6"/>
        <v>3102177</v>
      </c>
      <c r="V60" s="67">
        <f t="shared" si="6"/>
        <v>10459428</v>
      </c>
      <c r="W60" s="67">
        <f t="shared" si="6"/>
        <v>45362738</v>
      </c>
      <c r="X60" s="67">
        <f t="shared" si="6"/>
        <v>-4155876</v>
      </c>
      <c r="Y60" s="67">
        <f t="shared" si="6"/>
        <v>49518614</v>
      </c>
      <c r="Z60" s="68">
        <f>+IF(X60&lt;&gt;0,+(Y60/X60)*100,0)</f>
        <v>-1191.5325192570713</v>
      </c>
      <c r="AA60" s="65">
        <f>SUM(AA57:AA59)</f>
        <v>-4155876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35364998</v>
      </c>
      <c r="D7" s="20"/>
      <c r="E7" s="21">
        <v>27509220</v>
      </c>
      <c r="F7" s="22">
        <v>27509220</v>
      </c>
      <c r="G7" s="22"/>
      <c r="H7" s="22"/>
      <c r="I7" s="22">
        <v>2810126</v>
      </c>
      <c r="J7" s="22">
        <v>2810126</v>
      </c>
      <c r="K7" s="22"/>
      <c r="L7" s="22">
        <v>2244176</v>
      </c>
      <c r="M7" s="22"/>
      <c r="N7" s="22">
        <v>2244176</v>
      </c>
      <c r="O7" s="22"/>
      <c r="P7" s="22"/>
      <c r="Q7" s="22"/>
      <c r="R7" s="22"/>
      <c r="S7" s="22"/>
      <c r="T7" s="22"/>
      <c r="U7" s="22">
        <v>-10499880</v>
      </c>
      <c r="V7" s="22">
        <v>-10499880</v>
      </c>
      <c r="W7" s="22">
        <v>-5445578</v>
      </c>
      <c r="X7" s="22">
        <v>27509220</v>
      </c>
      <c r="Y7" s="22">
        <v>-32954798</v>
      </c>
      <c r="Z7" s="23">
        <v>-119.7954649386642</v>
      </c>
      <c r="AA7" s="20">
        <v>27509220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26039955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16800000</v>
      </c>
      <c r="Y13" s="22">
        <v>-16800000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1786524</v>
      </c>
      <c r="D26" s="20"/>
      <c r="E26" s="21">
        <v>1893720</v>
      </c>
      <c r="F26" s="22">
        <v>1893720</v>
      </c>
      <c r="G26" s="22"/>
      <c r="H26" s="22"/>
      <c r="I26" s="22">
        <v>1893720</v>
      </c>
      <c r="J26" s="22">
        <v>1893720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1893720</v>
      </c>
      <c r="X26" s="22">
        <v>1893720</v>
      </c>
      <c r="Y26" s="22"/>
      <c r="Z26" s="23"/>
      <c r="AA26" s="20">
        <v>1893720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63191477</v>
      </c>
      <c r="D33" s="29">
        <f t="shared" ref="D33:Y33" si="0">SUM(D6:D32)</f>
        <v>0</v>
      </c>
      <c r="E33" s="30">
        <f t="shared" si="0"/>
        <v>46202940</v>
      </c>
      <c r="F33" s="31">
        <f t="shared" si="0"/>
        <v>46202940</v>
      </c>
      <c r="G33" s="31">
        <f t="shared" si="0"/>
        <v>0</v>
      </c>
      <c r="H33" s="31">
        <f t="shared" si="0"/>
        <v>0</v>
      </c>
      <c r="I33" s="31">
        <f t="shared" si="0"/>
        <v>4703846</v>
      </c>
      <c r="J33" s="31">
        <f t="shared" si="0"/>
        <v>4703846</v>
      </c>
      <c r="K33" s="31">
        <f t="shared" si="0"/>
        <v>0</v>
      </c>
      <c r="L33" s="31">
        <f t="shared" si="0"/>
        <v>2244176</v>
      </c>
      <c r="M33" s="31">
        <f t="shared" si="0"/>
        <v>0</v>
      </c>
      <c r="N33" s="31">
        <f t="shared" si="0"/>
        <v>2244176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-10499880</v>
      </c>
      <c r="V33" s="31">
        <f t="shared" si="0"/>
        <v>-10499880</v>
      </c>
      <c r="W33" s="31">
        <f t="shared" si="0"/>
        <v>-3551858</v>
      </c>
      <c r="X33" s="31">
        <f t="shared" si="0"/>
        <v>46202940</v>
      </c>
      <c r="Y33" s="31">
        <f t="shared" si="0"/>
        <v>-49754798</v>
      </c>
      <c r="Z33" s="32">
        <f>+IF(X33&lt;&gt;0,+(Y33/X33)*100,0)</f>
        <v>-107.68751512349648</v>
      </c>
      <c r="AA33" s="29">
        <f>SUM(AA6:AA32)</f>
        <v>46202940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17151677</v>
      </c>
      <c r="D35" s="20"/>
      <c r="E35" s="21">
        <v>14189688</v>
      </c>
      <c r="F35" s="22">
        <v>14189688</v>
      </c>
      <c r="G35" s="22"/>
      <c r="H35" s="22"/>
      <c r="I35" s="22">
        <v>1514431</v>
      </c>
      <c r="J35" s="22">
        <v>1514431</v>
      </c>
      <c r="K35" s="22"/>
      <c r="L35" s="22">
        <v>1613199</v>
      </c>
      <c r="M35" s="22"/>
      <c r="N35" s="22">
        <v>1613199</v>
      </c>
      <c r="O35" s="22"/>
      <c r="P35" s="22"/>
      <c r="Q35" s="22"/>
      <c r="R35" s="22"/>
      <c r="S35" s="22"/>
      <c r="T35" s="22"/>
      <c r="U35" s="22">
        <v>1626260</v>
      </c>
      <c r="V35" s="22">
        <v>1626260</v>
      </c>
      <c r="W35" s="22">
        <v>4753890</v>
      </c>
      <c r="X35" s="22">
        <v>14189688</v>
      </c>
      <c r="Y35" s="22">
        <v>-9435798</v>
      </c>
      <c r="Z35" s="23">
        <v>-66.497572039638925</v>
      </c>
      <c r="AA35" s="20">
        <v>14189688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4782877</v>
      </c>
      <c r="D38" s="20"/>
      <c r="E38" s="21">
        <v>8179992</v>
      </c>
      <c r="F38" s="22">
        <v>8179992</v>
      </c>
      <c r="G38" s="22"/>
      <c r="H38" s="22"/>
      <c r="I38" s="22">
        <v>261610</v>
      </c>
      <c r="J38" s="22">
        <v>261610</v>
      </c>
      <c r="K38" s="22"/>
      <c r="L38" s="22">
        <v>1144816</v>
      </c>
      <c r="M38" s="22"/>
      <c r="N38" s="22">
        <v>1144816</v>
      </c>
      <c r="O38" s="22"/>
      <c r="P38" s="22"/>
      <c r="Q38" s="22"/>
      <c r="R38" s="22"/>
      <c r="S38" s="22"/>
      <c r="T38" s="22"/>
      <c r="U38" s="22">
        <v>1033117</v>
      </c>
      <c r="V38" s="22">
        <v>1033117</v>
      </c>
      <c r="W38" s="22">
        <v>2439543</v>
      </c>
      <c r="X38" s="22">
        <v>8179992</v>
      </c>
      <c r="Y38" s="22">
        <v>-5740449</v>
      </c>
      <c r="Z38" s="23">
        <v>-70.176706774285364</v>
      </c>
      <c r="AA38" s="20">
        <v>8179992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13754616</v>
      </c>
      <c r="F39" s="22">
        <v>13754616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13754616</v>
      </c>
      <c r="Y39" s="22">
        <v>-13754616</v>
      </c>
      <c r="Z39" s="23">
        <v>-100</v>
      </c>
      <c r="AA39" s="20">
        <v>13754616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380479</v>
      </c>
      <c r="D42" s="20"/>
      <c r="E42" s="21">
        <v>360000</v>
      </c>
      <c r="F42" s="22">
        <v>360000</v>
      </c>
      <c r="G42" s="22"/>
      <c r="H42" s="22"/>
      <c r="I42" s="22">
        <v>2956</v>
      </c>
      <c r="J42" s="22">
        <v>2956</v>
      </c>
      <c r="K42" s="22"/>
      <c r="L42" s="22">
        <v>206774</v>
      </c>
      <c r="M42" s="22"/>
      <c r="N42" s="22">
        <v>206774</v>
      </c>
      <c r="O42" s="22"/>
      <c r="P42" s="22"/>
      <c r="Q42" s="22"/>
      <c r="R42" s="22"/>
      <c r="S42" s="22"/>
      <c r="T42" s="22"/>
      <c r="U42" s="22">
        <v>212184</v>
      </c>
      <c r="V42" s="22">
        <v>212184</v>
      </c>
      <c r="W42" s="22">
        <v>421914</v>
      </c>
      <c r="X42" s="22">
        <v>360000</v>
      </c>
      <c r="Y42" s="22">
        <v>61914</v>
      </c>
      <c r="Z42" s="23">
        <v>17.198333333333331</v>
      </c>
      <c r="AA42" s="20">
        <v>360000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29483608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2619828</v>
      </c>
      <c r="D45" s="20"/>
      <c r="E45" s="21">
        <v>692388</v>
      </c>
      <c r="F45" s="22">
        <v>692388</v>
      </c>
      <c r="G45" s="22"/>
      <c r="H45" s="22"/>
      <c r="I45" s="22">
        <v>12587</v>
      </c>
      <c r="J45" s="22">
        <v>12587</v>
      </c>
      <c r="K45" s="22"/>
      <c r="L45" s="22">
        <v>24366</v>
      </c>
      <c r="M45" s="22"/>
      <c r="N45" s="22">
        <v>24366</v>
      </c>
      <c r="O45" s="22"/>
      <c r="P45" s="22"/>
      <c r="Q45" s="22"/>
      <c r="R45" s="22"/>
      <c r="S45" s="22"/>
      <c r="T45" s="22"/>
      <c r="U45" s="22">
        <v>107294</v>
      </c>
      <c r="V45" s="22">
        <v>107294</v>
      </c>
      <c r="W45" s="22">
        <v>144247</v>
      </c>
      <c r="X45" s="22">
        <v>692388</v>
      </c>
      <c r="Y45" s="22">
        <v>-548141</v>
      </c>
      <c r="Z45" s="23">
        <v>-79.166738880512071</v>
      </c>
      <c r="AA45" s="20">
        <v>692388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600000</v>
      </c>
      <c r="F47" s="22">
        <v>600000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600000</v>
      </c>
      <c r="Y47" s="22">
        <v>-600000</v>
      </c>
      <c r="Z47" s="23">
        <v>-100</v>
      </c>
      <c r="AA47" s="20">
        <v>600000</v>
      </c>
    </row>
    <row r="48" spans="1:27" x14ac:dyDescent="0.25">
      <c r="A48" s="37" t="s">
        <v>73</v>
      </c>
      <c r="B48" s="28" t="s">
        <v>32</v>
      </c>
      <c r="C48" s="29">
        <f>SUM(C35:C47)</f>
        <v>54418469</v>
      </c>
      <c r="D48" s="29">
        <f t="shared" ref="D48:Y48" si="1">SUM(D35:D47)</f>
        <v>0</v>
      </c>
      <c r="E48" s="30">
        <f t="shared" si="1"/>
        <v>37776684</v>
      </c>
      <c r="F48" s="31">
        <f t="shared" si="1"/>
        <v>37776684</v>
      </c>
      <c r="G48" s="31">
        <f t="shared" si="1"/>
        <v>0</v>
      </c>
      <c r="H48" s="31">
        <f t="shared" si="1"/>
        <v>0</v>
      </c>
      <c r="I48" s="31">
        <f t="shared" si="1"/>
        <v>1791584</v>
      </c>
      <c r="J48" s="31">
        <f t="shared" si="1"/>
        <v>1791584</v>
      </c>
      <c r="K48" s="31">
        <f t="shared" si="1"/>
        <v>0</v>
      </c>
      <c r="L48" s="31">
        <f t="shared" si="1"/>
        <v>2989155</v>
      </c>
      <c r="M48" s="31">
        <f t="shared" si="1"/>
        <v>0</v>
      </c>
      <c r="N48" s="31">
        <f t="shared" si="1"/>
        <v>2989155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2978855</v>
      </c>
      <c r="V48" s="31">
        <f t="shared" si="1"/>
        <v>2978855</v>
      </c>
      <c r="W48" s="31">
        <f t="shared" si="1"/>
        <v>7759594</v>
      </c>
      <c r="X48" s="31">
        <f t="shared" si="1"/>
        <v>37776684</v>
      </c>
      <c r="Y48" s="31">
        <f t="shared" si="1"/>
        <v>-30017090</v>
      </c>
      <c r="Z48" s="32">
        <f>+IF(X48&lt;&gt;0,+(Y48/X48)*100,0)</f>
        <v>-79.45930352171726</v>
      </c>
      <c r="AA48" s="29">
        <f>SUM(AA35:AA47)</f>
        <v>37776684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8773008</v>
      </c>
      <c r="D49" s="39">
        <f t="shared" si="2"/>
        <v>0</v>
      </c>
      <c r="E49" s="40">
        <f t="shared" si="2"/>
        <v>8426256</v>
      </c>
      <c r="F49" s="41">
        <f t="shared" si="2"/>
        <v>8426256</v>
      </c>
      <c r="G49" s="41">
        <f t="shared" si="2"/>
        <v>0</v>
      </c>
      <c r="H49" s="41">
        <f t="shared" si="2"/>
        <v>0</v>
      </c>
      <c r="I49" s="41">
        <f t="shared" si="2"/>
        <v>2912262</v>
      </c>
      <c r="J49" s="41">
        <f t="shared" si="2"/>
        <v>2912262</v>
      </c>
      <c r="K49" s="41">
        <f t="shared" si="2"/>
        <v>0</v>
      </c>
      <c r="L49" s="41">
        <f t="shared" si="2"/>
        <v>-744979</v>
      </c>
      <c r="M49" s="41">
        <f t="shared" si="2"/>
        <v>0</v>
      </c>
      <c r="N49" s="41">
        <f t="shared" si="2"/>
        <v>-744979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-13478735</v>
      </c>
      <c r="V49" s="41">
        <f t="shared" si="2"/>
        <v>-13478735</v>
      </c>
      <c r="W49" s="41">
        <f t="shared" si="2"/>
        <v>-11311452</v>
      </c>
      <c r="X49" s="41">
        <f t="shared" si="2"/>
        <v>8426256</v>
      </c>
      <c r="Y49" s="41">
        <f t="shared" si="2"/>
        <v>-19737708</v>
      </c>
      <c r="Z49" s="42">
        <f>+IF(X49&lt;&gt;0,+(Y49/X49)*100,0)</f>
        <v>-234.24054526707948</v>
      </c>
      <c r="AA49" s="39">
        <f>+AA33-AA48</f>
        <v>8426256</v>
      </c>
    </row>
    <row r="50" spans="1:27" x14ac:dyDescent="0.25">
      <c r="A50" s="43" t="s">
        <v>75</v>
      </c>
      <c r="B50" s="15" t="s">
        <v>32</v>
      </c>
      <c r="C50" s="20">
        <v>710242</v>
      </c>
      <c r="D50" s="20"/>
      <c r="E50" s="21">
        <v>15930000</v>
      </c>
      <c r="F50" s="22">
        <v>15930000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15930000</v>
      </c>
      <c r="Y50" s="22">
        <v>-15930000</v>
      </c>
      <c r="Z50" s="23">
        <v>-100</v>
      </c>
      <c r="AA50" s="20">
        <v>15930000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9483250</v>
      </c>
      <c r="D52" s="48">
        <f t="shared" si="3"/>
        <v>0</v>
      </c>
      <c r="E52" s="49">
        <f t="shared" si="3"/>
        <v>24356256</v>
      </c>
      <c r="F52" s="50">
        <f t="shared" si="3"/>
        <v>24356256</v>
      </c>
      <c r="G52" s="50">
        <f t="shared" si="3"/>
        <v>0</v>
      </c>
      <c r="H52" s="50">
        <f t="shared" si="3"/>
        <v>0</v>
      </c>
      <c r="I52" s="50">
        <f t="shared" si="3"/>
        <v>2912262</v>
      </c>
      <c r="J52" s="50">
        <f t="shared" si="3"/>
        <v>2912262</v>
      </c>
      <c r="K52" s="50">
        <f t="shared" si="3"/>
        <v>0</v>
      </c>
      <c r="L52" s="50">
        <f t="shared" si="3"/>
        <v>-744979</v>
      </c>
      <c r="M52" s="50">
        <f t="shared" si="3"/>
        <v>0</v>
      </c>
      <c r="N52" s="50">
        <f t="shared" si="3"/>
        <v>-744979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-13478735</v>
      </c>
      <c r="V52" s="50">
        <f t="shared" si="3"/>
        <v>-13478735</v>
      </c>
      <c r="W52" s="50">
        <f t="shared" si="3"/>
        <v>-11311452</v>
      </c>
      <c r="X52" s="50">
        <f t="shared" si="3"/>
        <v>24356256</v>
      </c>
      <c r="Y52" s="50">
        <f t="shared" si="3"/>
        <v>-35667708</v>
      </c>
      <c r="Z52" s="51">
        <f>+IF(X52&lt;&gt;0,+(Y52/X52)*100,0)</f>
        <v>-146.44166985270644</v>
      </c>
      <c r="AA52" s="48">
        <f>SUM(AA49:AA51)</f>
        <v>24356256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9483250</v>
      </c>
      <c r="D54" s="54">
        <f>+D52-D53</f>
        <v>0</v>
      </c>
      <c r="E54" s="55">
        <f t="shared" si="4"/>
        <v>24356256</v>
      </c>
      <c r="F54" s="56">
        <f t="shared" si="4"/>
        <v>24356256</v>
      </c>
      <c r="G54" s="56">
        <f t="shared" si="4"/>
        <v>0</v>
      </c>
      <c r="H54" s="56">
        <f t="shared" si="4"/>
        <v>0</v>
      </c>
      <c r="I54" s="56">
        <f t="shared" si="4"/>
        <v>2912262</v>
      </c>
      <c r="J54" s="56">
        <f t="shared" si="4"/>
        <v>2912262</v>
      </c>
      <c r="K54" s="56">
        <f t="shared" si="4"/>
        <v>0</v>
      </c>
      <c r="L54" s="56">
        <f t="shared" si="4"/>
        <v>-744979</v>
      </c>
      <c r="M54" s="56">
        <f t="shared" si="4"/>
        <v>0</v>
      </c>
      <c r="N54" s="56">
        <f t="shared" si="4"/>
        <v>-744979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-13478735</v>
      </c>
      <c r="V54" s="56">
        <f t="shared" si="4"/>
        <v>-13478735</v>
      </c>
      <c r="W54" s="56">
        <f t="shared" si="4"/>
        <v>-11311452</v>
      </c>
      <c r="X54" s="56">
        <f t="shared" si="4"/>
        <v>24356256</v>
      </c>
      <c r="Y54" s="56">
        <f t="shared" si="4"/>
        <v>-35667708</v>
      </c>
      <c r="Z54" s="57">
        <f>+IF(X54&lt;&gt;0,+(Y54/X54)*100,0)</f>
        <v>-146.44166985270644</v>
      </c>
      <c r="AA54" s="54">
        <f>+AA52-AA53</f>
        <v>24356256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9483250</v>
      </c>
      <c r="D57" s="48">
        <f>SUM(D54:D56)</f>
        <v>0</v>
      </c>
      <c r="E57" s="49">
        <f t="shared" si="5"/>
        <v>24356256</v>
      </c>
      <c r="F57" s="50">
        <f t="shared" si="5"/>
        <v>24356256</v>
      </c>
      <c r="G57" s="50">
        <f t="shared" si="5"/>
        <v>0</v>
      </c>
      <c r="H57" s="50">
        <f t="shared" si="5"/>
        <v>0</v>
      </c>
      <c r="I57" s="50">
        <f t="shared" si="5"/>
        <v>2912262</v>
      </c>
      <c r="J57" s="50">
        <f t="shared" si="5"/>
        <v>2912262</v>
      </c>
      <c r="K57" s="50">
        <f t="shared" si="5"/>
        <v>0</v>
      </c>
      <c r="L57" s="50">
        <f t="shared" si="5"/>
        <v>-744979</v>
      </c>
      <c r="M57" s="50">
        <f t="shared" si="5"/>
        <v>0</v>
      </c>
      <c r="N57" s="50">
        <f t="shared" si="5"/>
        <v>-744979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-13478735</v>
      </c>
      <c r="V57" s="50">
        <f t="shared" si="5"/>
        <v>-13478735</v>
      </c>
      <c r="W57" s="50">
        <f t="shared" si="5"/>
        <v>-11311452</v>
      </c>
      <c r="X57" s="50">
        <f t="shared" si="5"/>
        <v>24356256</v>
      </c>
      <c r="Y57" s="50">
        <f t="shared" si="5"/>
        <v>-35667708</v>
      </c>
      <c r="Z57" s="51">
        <f>+IF(X57&lt;&gt;0,+(Y57/X57)*100,0)</f>
        <v>-146.44166985270644</v>
      </c>
      <c r="AA57" s="48">
        <f>SUM(AA54:AA56)</f>
        <v>24356256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9483250</v>
      </c>
      <c r="D60" s="65">
        <f>SUM(D57:D59)</f>
        <v>0</v>
      </c>
      <c r="E60" s="66">
        <f t="shared" si="6"/>
        <v>24356256</v>
      </c>
      <c r="F60" s="67">
        <f t="shared" si="6"/>
        <v>24356256</v>
      </c>
      <c r="G60" s="67">
        <f t="shared" si="6"/>
        <v>0</v>
      </c>
      <c r="H60" s="67">
        <f t="shared" si="6"/>
        <v>0</v>
      </c>
      <c r="I60" s="67">
        <f t="shared" si="6"/>
        <v>2912262</v>
      </c>
      <c r="J60" s="67">
        <f t="shared" si="6"/>
        <v>2912262</v>
      </c>
      <c r="K60" s="67">
        <f t="shared" si="6"/>
        <v>0</v>
      </c>
      <c r="L60" s="67">
        <f t="shared" si="6"/>
        <v>-744979</v>
      </c>
      <c r="M60" s="67">
        <f t="shared" si="6"/>
        <v>0</v>
      </c>
      <c r="N60" s="67">
        <f t="shared" si="6"/>
        <v>-744979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-13478735</v>
      </c>
      <c r="V60" s="67">
        <f t="shared" si="6"/>
        <v>-13478735</v>
      </c>
      <c r="W60" s="67">
        <f t="shared" si="6"/>
        <v>-11311452</v>
      </c>
      <c r="X60" s="67">
        <f t="shared" si="6"/>
        <v>24356256</v>
      </c>
      <c r="Y60" s="67">
        <f t="shared" si="6"/>
        <v>-35667708</v>
      </c>
      <c r="Z60" s="68">
        <f>+IF(X60&lt;&gt;0,+(Y60/X60)*100,0)</f>
        <v>-146.44166985270644</v>
      </c>
      <c r="AA60" s="65">
        <f>SUM(AA57:AA59)</f>
        <v>24356256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-244898609</v>
      </c>
      <c r="D7" s="20"/>
      <c r="E7" s="21">
        <v>39030659</v>
      </c>
      <c r="F7" s="22">
        <v>39030659</v>
      </c>
      <c r="G7" s="22">
        <v>1367501</v>
      </c>
      <c r="H7" s="22"/>
      <c r="I7" s="22"/>
      <c r="J7" s="22">
        <v>1367501</v>
      </c>
      <c r="K7" s="22">
        <v>4738981</v>
      </c>
      <c r="L7" s="22">
        <v>5785778</v>
      </c>
      <c r="M7" s="22">
        <v>5167025</v>
      </c>
      <c r="N7" s="22">
        <v>15691784</v>
      </c>
      <c r="O7" s="22">
        <v>5184309</v>
      </c>
      <c r="P7" s="22">
        <v>5244101</v>
      </c>
      <c r="Q7" s="22">
        <v>5255780</v>
      </c>
      <c r="R7" s="22">
        <v>15684190</v>
      </c>
      <c r="S7" s="22">
        <v>4372411</v>
      </c>
      <c r="T7" s="22"/>
      <c r="U7" s="22">
        <v>4301698</v>
      </c>
      <c r="V7" s="22">
        <v>8674109</v>
      </c>
      <c r="W7" s="22">
        <v>41417584</v>
      </c>
      <c r="X7" s="22">
        <v>39030659</v>
      </c>
      <c r="Y7" s="22">
        <v>2386925</v>
      </c>
      <c r="Z7" s="23">
        <v>6.1155129356130011</v>
      </c>
      <c r="AA7" s="20">
        <v>39030659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-244898609</v>
      </c>
      <c r="D33" s="29">
        <f t="shared" ref="D33:Y33" si="0">SUM(D6:D32)</f>
        <v>0</v>
      </c>
      <c r="E33" s="30">
        <f t="shared" si="0"/>
        <v>39030659</v>
      </c>
      <c r="F33" s="31">
        <f t="shared" si="0"/>
        <v>39030659</v>
      </c>
      <c r="G33" s="31">
        <f t="shared" si="0"/>
        <v>1367501</v>
      </c>
      <c r="H33" s="31">
        <f t="shared" si="0"/>
        <v>0</v>
      </c>
      <c r="I33" s="31">
        <f t="shared" si="0"/>
        <v>0</v>
      </c>
      <c r="J33" s="31">
        <f t="shared" si="0"/>
        <v>1367501</v>
      </c>
      <c r="K33" s="31">
        <f t="shared" si="0"/>
        <v>4738981</v>
      </c>
      <c r="L33" s="31">
        <f t="shared" si="0"/>
        <v>5785778</v>
      </c>
      <c r="M33" s="31">
        <f t="shared" si="0"/>
        <v>5167025</v>
      </c>
      <c r="N33" s="31">
        <f t="shared" si="0"/>
        <v>15691784</v>
      </c>
      <c r="O33" s="31">
        <f t="shared" si="0"/>
        <v>5184309</v>
      </c>
      <c r="P33" s="31">
        <f t="shared" si="0"/>
        <v>5244101</v>
      </c>
      <c r="Q33" s="31">
        <f t="shared" si="0"/>
        <v>5255780</v>
      </c>
      <c r="R33" s="31">
        <f t="shared" si="0"/>
        <v>15684190</v>
      </c>
      <c r="S33" s="31">
        <f t="shared" si="0"/>
        <v>4372411</v>
      </c>
      <c r="T33" s="31">
        <f t="shared" si="0"/>
        <v>0</v>
      </c>
      <c r="U33" s="31">
        <f t="shared" si="0"/>
        <v>4301698</v>
      </c>
      <c r="V33" s="31">
        <f t="shared" si="0"/>
        <v>8674109</v>
      </c>
      <c r="W33" s="31">
        <f t="shared" si="0"/>
        <v>41417584</v>
      </c>
      <c r="X33" s="31">
        <f t="shared" si="0"/>
        <v>39030659</v>
      </c>
      <c r="Y33" s="31">
        <f t="shared" si="0"/>
        <v>2386925</v>
      </c>
      <c r="Z33" s="32">
        <f>+IF(X33&lt;&gt;0,+(Y33/X33)*100,0)</f>
        <v>6.1155129356130011</v>
      </c>
      <c r="AA33" s="29">
        <f>SUM(AA6:AA32)</f>
        <v>39030659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6868636</v>
      </c>
      <c r="F35" s="22">
        <v>6868636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6868636</v>
      </c>
      <c r="Y35" s="22">
        <v>-6868636</v>
      </c>
      <c r="Z35" s="23">
        <v>-100</v>
      </c>
      <c r="AA35" s="20">
        <v>6868636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2459392</v>
      </c>
      <c r="D38" s="20"/>
      <c r="E38" s="21">
        <v>18000000</v>
      </c>
      <c r="F38" s="22">
        <v>18000000</v>
      </c>
      <c r="G38" s="22">
        <v>300</v>
      </c>
      <c r="H38" s="22">
        <v>3843</v>
      </c>
      <c r="I38" s="22">
        <v>15162</v>
      </c>
      <c r="J38" s="22">
        <v>19305</v>
      </c>
      <c r="K38" s="22"/>
      <c r="L38" s="22">
        <v>2276</v>
      </c>
      <c r="M38" s="22">
        <v>1505</v>
      </c>
      <c r="N38" s="22">
        <v>3781</v>
      </c>
      <c r="O38" s="22">
        <v>2092</v>
      </c>
      <c r="P38" s="22">
        <v>560</v>
      </c>
      <c r="Q38" s="22">
        <v>93303</v>
      </c>
      <c r="R38" s="22">
        <v>95955</v>
      </c>
      <c r="S38" s="22"/>
      <c r="T38" s="22"/>
      <c r="U38" s="22"/>
      <c r="V38" s="22"/>
      <c r="W38" s="22">
        <v>119041</v>
      </c>
      <c r="X38" s="22">
        <v>18000000</v>
      </c>
      <c r="Y38" s="22">
        <v>-17880959</v>
      </c>
      <c r="Z38" s="23">
        <v>-99.338661111111122</v>
      </c>
      <c r="AA38" s="20">
        <v>18000000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2157774</v>
      </c>
      <c r="D42" s="20"/>
      <c r="E42" s="21">
        <v>8000000</v>
      </c>
      <c r="F42" s="22">
        <v>7500000</v>
      </c>
      <c r="G42" s="22"/>
      <c r="H42" s="22"/>
      <c r="I42" s="22">
        <v>2193</v>
      </c>
      <c r="J42" s="22">
        <v>2193</v>
      </c>
      <c r="K42" s="22"/>
      <c r="L42" s="22"/>
      <c r="M42" s="22"/>
      <c r="N42" s="22"/>
      <c r="O42" s="22">
        <v>396000</v>
      </c>
      <c r="P42" s="22"/>
      <c r="Q42" s="22">
        <v>-1217272</v>
      </c>
      <c r="R42" s="22">
        <v>-821272</v>
      </c>
      <c r="S42" s="22"/>
      <c r="T42" s="22"/>
      <c r="U42" s="22">
        <v>2972000</v>
      </c>
      <c r="V42" s="22">
        <v>2972000</v>
      </c>
      <c r="W42" s="22">
        <v>2152921</v>
      </c>
      <c r="X42" s="22">
        <v>7500000</v>
      </c>
      <c r="Y42" s="22">
        <v>-5347079</v>
      </c>
      <c r="Z42" s="23">
        <v>-71.294386666666668</v>
      </c>
      <c r="AA42" s="20">
        <v>7500000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2743006</v>
      </c>
      <c r="D45" s="20"/>
      <c r="E45" s="21">
        <v>1920000</v>
      </c>
      <c r="F45" s="22">
        <v>1920000</v>
      </c>
      <c r="G45" s="22"/>
      <c r="H45" s="22">
        <v>10786</v>
      </c>
      <c r="I45" s="22">
        <v>32878</v>
      </c>
      <c r="J45" s="22">
        <v>43664</v>
      </c>
      <c r="K45" s="22"/>
      <c r="L45" s="22">
        <v>29655</v>
      </c>
      <c r="M45" s="22"/>
      <c r="N45" s="22">
        <v>29655</v>
      </c>
      <c r="O45" s="22"/>
      <c r="P45" s="22">
        <v>70400</v>
      </c>
      <c r="Q45" s="22"/>
      <c r="R45" s="22">
        <v>70400</v>
      </c>
      <c r="S45" s="22">
        <v>184800</v>
      </c>
      <c r="T45" s="22"/>
      <c r="U45" s="22">
        <v>4160</v>
      </c>
      <c r="V45" s="22">
        <v>188960</v>
      </c>
      <c r="W45" s="22">
        <v>332679</v>
      </c>
      <c r="X45" s="22">
        <v>1920000</v>
      </c>
      <c r="Y45" s="22">
        <v>-1587321</v>
      </c>
      <c r="Z45" s="23">
        <v>-82.672968749999995</v>
      </c>
      <c r="AA45" s="20">
        <v>1920000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7360172</v>
      </c>
      <c r="D48" s="29">
        <f t="shared" ref="D48:Y48" si="1">SUM(D35:D47)</f>
        <v>0</v>
      </c>
      <c r="E48" s="30">
        <f t="shared" si="1"/>
        <v>34788636</v>
      </c>
      <c r="F48" s="31">
        <f t="shared" si="1"/>
        <v>34288636</v>
      </c>
      <c r="G48" s="31">
        <f t="shared" si="1"/>
        <v>300</v>
      </c>
      <c r="H48" s="31">
        <f t="shared" si="1"/>
        <v>14629</v>
      </c>
      <c r="I48" s="31">
        <f t="shared" si="1"/>
        <v>50233</v>
      </c>
      <c r="J48" s="31">
        <f t="shared" si="1"/>
        <v>65162</v>
      </c>
      <c r="K48" s="31">
        <f t="shared" si="1"/>
        <v>0</v>
      </c>
      <c r="L48" s="31">
        <f t="shared" si="1"/>
        <v>31931</v>
      </c>
      <c r="M48" s="31">
        <f t="shared" si="1"/>
        <v>1505</v>
      </c>
      <c r="N48" s="31">
        <f t="shared" si="1"/>
        <v>33436</v>
      </c>
      <c r="O48" s="31">
        <f t="shared" si="1"/>
        <v>398092</v>
      </c>
      <c r="P48" s="31">
        <f t="shared" si="1"/>
        <v>70960</v>
      </c>
      <c r="Q48" s="31">
        <f t="shared" si="1"/>
        <v>-1123969</v>
      </c>
      <c r="R48" s="31">
        <f t="shared" si="1"/>
        <v>-654917</v>
      </c>
      <c r="S48" s="31">
        <f t="shared" si="1"/>
        <v>184800</v>
      </c>
      <c r="T48" s="31">
        <f t="shared" si="1"/>
        <v>0</v>
      </c>
      <c r="U48" s="31">
        <f t="shared" si="1"/>
        <v>2976160</v>
      </c>
      <c r="V48" s="31">
        <f t="shared" si="1"/>
        <v>3160960</v>
      </c>
      <c r="W48" s="31">
        <f t="shared" si="1"/>
        <v>2604641</v>
      </c>
      <c r="X48" s="31">
        <f t="shared" si="1"/>
        <v>34288636</v>
      </c>
      <c r="Y48" s="31">
        <f t="shared" si="1"/>
        <v>-31683995</v>
      </c>
      <c r="Z48" s="32">
        <f>+IF(X48&lt;&gt;0,+(Y48/X48)*100,0)</f>
        <v>-92.403777741406799</v>
      </c>
      <c r="AA48" s="29">
        <f>SUM(AA35:AA47)</f>
        <v>34288636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-252258781</v>
      </c>
      <c r="D49" s="39">
        <f t="shared" si="2"/>
        <v>0</v>
      </c>
      <c r="E49" s="40">
        <f t="shared" si="2"/>
        <v>4242023</v>
      </c>
      <c r="F49" s="41">
        <f t="shared" si="2"/>
        <v>4742023</v>
      </c>
      <c r="G49" s="41">
        <f t="shared" si="2"/>
        <v>1367201</v>
      </c>
      <c r="H49" s="41">
        <f t="shared" si="2"/>
        <v>-14629</v>
      </c>
      <c r="I49" s="41">
        <f t="shared" si="2"/>
        <v>-50233</v>
      </c>
      <c r="J49" s="41">
        <f t="shared" si="2"/>
        <v>1302339</v>
      </c>
      <c r="K49" s="41">
        <f t="shared" si="2"/>
        <v>4738981</v>
      </c>
      <c r="L49" s="41">
        <f t="shared" si="2"/>
        <v>5753847</v>
      </c>
      <c r="M49" s="41">
        <f t="shared" si="2"/>
        <v>5165520</v>
      </c>
      <c r="N49" s="41">
        <f t="shared" si="2"/>
        <v>15658348</v>
      </c>
      <c r="O49" s="41">
        <f t="shared" si="2"/>
        <v>4786217</v>
      </c>
      <c r="P49" s="41">
        <f t="shared" si="2"/>
        <v>5173141</v>
      </c>
      <c r="Q49" s="41">
        <f t="shared" si="2"/>
        <v>6379749</v>
      </c>
      <c r="R49" s="41">
        <f t="shared" si="2"/>
        <v>16339107</v>
      </c>
      <c r="S49" s="41">
        <f t="shared" si="2"/>
        <v>4187611</v>
      </c>
      <c r="T49" s="41">
        <f t="shared" si="2"/>
        <v>0</v>
      </c>
      <c r="U49" s="41">
        <f t="shared" si="2"/>
        <v>1325538</v>
      </c>
      <c r="V49" s="41">
        <f t="shared" si="2"/>
        <v>5513149</v>
      </c>
      <c r="W49" s="41">
        <f t="shared" si="2"/>
        <v>38812943</v>
      </c>
      <c r="X49" s="41">
        <f t="shared" si="2"/>
        <v>4742023</v>
      </c>
      <c r="Y49" s="41">
        <f t="shared" si="2"/>
        <v>34070920</v>
      </c>
      <c r="Z49" s="42">
        <f>+IF(X49&lt;&gt;0,+(Y49/X49)*100,0)</f>
        <v>718.48913427876676</v>
      </c>
      <c r="AA49" s="39">
        <f>+AA33-AA48</f>
        <v>4742023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15224000</v>
      </c>
      <c r="F50" s="22">
        <v>15224000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15224000</v>
      </c>
      <c r="Y50" s="22">
        <v>-15224000</v>
      </c>
      <c r="Z50" s="23">
        <v>-100</v>
      </c>
      <c r="AA50" s="20">
        <v>15224000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-252258781</v>
      </c>
      <c r="D52" s="48">
        <f t="shared" si="3"/>
        <v>0</v>
      </c>
      <c r="E52" s="49">
        <f t="shared" si="3"/>
        <v>19466023</v>
      </c>
      <c r="F52" s="50">
        <f t="shared" si="3"/>
        <v>19966023</v>
      </c>
      <c r="G52" s="50">
        <f t="shared" si="3"/>
        <v>1367201</v>
      </c>
      <c r="H52" s="50">
        <f t="shared" si="3"/>
        <v>-14629</v>
      </c>
      <c r="I52" s="50">
        <f t="shared" si="3"/>
        <v>-50233</v>
      </c>
      <c r="J52" s="50">
        <f t="shared" si="3"/>
        <v>1302339</v>
      </c>
      <c r="K52" s="50">
        <f t="shared" si="3"/>
        <v>4738981</v>
      </c>
      <c r="L52" s="50">
        <f t="shared" si="3"/>
        <v>5753847</v>
      </c>
      <c r="M52" s="50">
        <f t="shared" si="3"/>
        <v>5165520</v>
      </c>
      <c r="N52" s="50">
        <f t="shared" si="3"/>
        <v>15658348</v>
      </c>
      <c r="O52" s="50">
        <f t="shared" si="3"/>
        <v>4786217</v>
      </c>
      <c r="P52" s="50">
        <f t="shared" si="3"/>
        <v>5173141</v>
      </c>
      <c r="Q52" s="50">
        <f t="shared" si="3"/>
        <v>6379749</v>
      </c>
      <c r="R52" s="50">
        <f t="shared" si="3"/>
        <v>16339107</v>
      </c>
      <c r="S52" s="50">
        <f t="shared" si="3"/>
        <v>4187611</v>
      </c>
      <c r="T52" s="50">
        <f t="shared" si="3"/>
        <v>0</v>
      </c>
      <c r="U52" s="50">
        <f t="shared" si="3"/>
        <v>1325538</v>
      </c>
      <c r="V52" s="50">
        <f t="shared" si="3"/>
        <v>5513149</v>
      </c>
      <c r="W52" s="50">
        <f t="shared" si="3"/>
        <v>38812943</v>
      </c>
      <c r="X52" s="50">
        <f t="shared" si="3"/>
        <v>19966023</v>
      </c>
      <c r="Y52" s="50">
        <f t="shared" si="3"/>
        <v>18846920</v>
      </c>
      <c r="Z52" s="51">
        <f>+IF(X52&lt;&gt;0,+(Y52/X52)*100,0)</f>
        <v>94.394962882693264</v>
      </c>
      <c r="AA52" s="48">
        <f>SUM(AA49:AA51)</f>
        <v>19966023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-252258781</v>
      </c>
      <c r="D54" s="54">
        <f>+D52-D53</f>
        <v>0</v>
      </c>
      <c r="E54" s="55">
        <f t="shared" si="4"/>
        <v>19466023</v>
      </c>
      <c r="F54" s="56">
        <f t="shared" si="4"/>
        <v>19966023</v>
      </c>
      <c r="G54" s="56">
        <f t="shared" si="4"/>
        <v>1367201</v>
      </c>
      <c r="H54" s="56">
        <f t="shared" si="4"/>
        <v>-14629</v>
      </c>
      <c r="I54" s="56">
        <f t="shared" si="4"/>
        <v>-50233</v>
      </c>
      <c r="J54" s="56">
        <f t="shared" si="4"/>
        <v>1302339</v>
      </c>
      <c r="K54" s="56">
        <f t="shared" si="4"/>
        <v>4738981</v>
      </c>
      <c r="L54" s="56">
        <f t="shared" si="4"/>
        <v>5753847</v>
      </c>
      <c r="M54" s="56">
        <f t="shared" si="4"/>
        <v>5165520</v>
      </c>
      <c r="N54" s="56">
        <f t="shared" si="4"/>
        <v>15658348</v>
      </c>
      <c r="O54" s="56">
        <f t="shared" si="4"/>
        <v>4786217</v>
      </c>
      <c r="P54" s="56">
        <f t="shared" si="4"/>
        <v>5173141</v>
      </c>
      <c r="Q54" s="56">
        <f t="shared" si="4"/>
        <v>6379749</v>
      </c>
      <c r="R54" s="56">
        <f t="shared" si="4"/>
        <v>16339107</v>
      </c>
      <c r="S54" s="56">
        <f t="shared" si="4"/>
        <v>4187611</v>
      </c>
      <c r="T54" s="56">
        <f t="shared" si="4"/>
        <v>0</v>
      </c>
      <c r="U54" s="56">
        <f t="shared" si="4"/>
        <v>1325538</v>
      </c>
      <c r="V54" s="56">
        <f t="shared" si="4"/>
        <v>5513149</v>
      </c>
      <c r="W54" s="56">
        <f t="shared" si="4"/>
        <v>38812943</v>
      </c>
      <c r="X54" s="56">
        <f t="shared" si="4"/>
        <v>19966023</v>
      </c>
      <c r="Y54" s="56">
        <f t="shared" si="4"/>
        <v>18846920</v>
      </c>
      <c r="Z54" s="57">
        <f>+IF(X54&lt;&gt;0,+(Y54/X54)*100,0)</f>
        <v>94.394962882693264</v>
      </c>
      <c r="AA54" s="54">
        <f>+AA52-AA53</f>
        <v>19966023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-252258781</v>
      </c>
      <c r="D57" s="48">
        <f>SUM(D54:D56)</f>
        <v>0</v>
      </c>
      <c r="E57" s="49">
        <f t="shared" si="5"/>
        <v>19466023</v>
      </c>
      <c r="F57" s="50">
        <f t="shared" si="5"/>
        <v>19966023</v>
      </c>
      <c r="G57" s="50">
        <f t="shared" si="5"/>
        <v>1367201</v>
      </c>
      <c r="H57" s="50">
        <f t="shared" si="5"/>
        <v>-14629</v>
      </c>
      <c r="I57" s="50">
        <f t="shared" si="5"/>
        <v>-50233</v>
      </c>
      <c r="J57" s="50">
        <f t="shared" si="5"/>
        <v>1302339</v>
      </c>
      <c r="K57" s="50">
        <f t="shared" si="5"/>
        <v>4738981</v>
      </c>
      <c r="L57" s="50">
        <f t="shared" si="5"/>
        <v>5753847</v>
      </c>
      <c r="M57" s="50">
        <f t="shared" si="5"/>
        <v>5165520</v>
      </c>
      <c r="N57" s="50">
        <f t="shared" si="5"/>
        <v>15658348</v>
      </c>
      <c r="O57" s="50">
        <f t="shared" si="5"/>
        <v>4786217</v>
      </c>
      <c r="P57" s="50">
        <f t="shared" si="5"/>
        <v>5173141</v>
      </c>
      <c r="Q57" s="50">
        <f t="shared" si="5"/>
        <v>6379749</v>
      </c>
      <c r="R57" s="50">
        <f t="shared" si="5"/>
        <v>16339107</v>
      </c>
      <c r="S57" s="50">
        <f t="shared" si="5"/>
        <v>4187611</v>
      </c>
      <c r="T57" s="50">
        <f t="shared" si="5"/>
        <v>0</v>
      </c>
      <c r="U57" s="50">
        <f t="shared" si="5"/>
        <v>1325538</v>
      </c>
      <c r="V57" s="50">
        <f t="shared" si="5"/>
        <v>5513149</v>
      </c>
      <c r="W57" s="50">
        <f t="shared" si="5"/>
        <v>38812943</v>
      </c>
      <c r="X57" s="50">
        <f t="shared" si="5"/>
        <v>19966023</v>
      </c>
      <c r="Y57" s="50">
        <f t="shared" si="5"/>
        <v>18846920</v>
      </c>
      <c r="Z57" s="51">
        <f>+IF(X57&lt;&gt;0,+(Y57/X57)*100,0)</f>
        <v>94.394962882693264</v>
      </c>
      <c r="AA57" s="48">
        <f>SUM(AA54:AA56)</f>
        <v>19966023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-252258781</v>
      </c>
      <c r="D60" s="65">
        <f>SUM(D57:D59)</f>
        <v>0</v>
      </c>
      <c r="E60" s="66">
        <f t="shared" si="6"/>
        <v>19466023</v>
      </c>
      <c r="F60" s="67">
        <f t="shared" si="6"/>
        <v>19966023</v>
      </c>
      <c r="G60" s="67">
        <f t="shared" si="6"/>
        <v>1367201</v>
      </c>
      <c r="H60" s="67">
        <f t="shared" si="6"/>
        <v>-14629</v>
      </c>
      <c r="I60" s="67">
        <f t="shared" si="6"/>
        <v>-50233</v>
      </c>
      <c r="J60" s="67">
        <f t="shared" si="6"/>
        <v>1302339</v>
      </c>
      <c r="K60" s="67">
        <f t="shared" si="6"/>
        <v>4738981</v>
      </c>
      <c r="L60" s="67">
        <f t="shared" si="6"/>
        <v>5753847</v>
      </c>
      <c r="M60" s="67">
        <f t="shared" si="6"/>
        <v>5165520</v>
      </c>
      <c r="N60" s="67">
        <f t="shared" si="6"/>
        <v>15658348</v>
      </c>
      <c r="O60" s="67">
        <f t="shared" si="6"/>
        <v>4786217</v>
      </c>
      <c r="P60" s="67">
        <f t="shared" si="6"/>
        <v>5173141</v>
      </c>
      <c r="Q60" s="67">
        <f t="shared" si="6"/>
        <v>6379749</v>
      </c>
      <c r="R60" s="67">
        <f t="shared" si="6"/>
        <v>16339107</v>
      </c>
      <c r="S60" s="67">
        <f t="shared" si="6"/>
        <v>4187611</v>
      </c>
      <c r="T60" s="67">
        <f t="shared" si="6"/>
        <v>0</v>
      </c>
      <c r="U60" s="67">
        <f t="shared" si="6"/>
        <v>1325538</v>
      </c>
      <c r="V60" s="67">
        <f t="shared" si="6"/>
        <v>5513149</v>
      </c>
      <c r="W60" s="67">
        <f t="shared" si="6"/>
        <v>38812943</v>
      </c>
      <c r="X60" s="67">
        <f t="shared" si="6"/>
        <v>19966023</v>
      </c>
      <c r="Y60" s="67">
        <f t="shared" si="6"/>
        <v>18846920</v>
      </c>
      <c r="Z60" s="68">
        <f>+IF(X60&lt;&gt;0,+(Y60/X60)*100,0)</f>
        <v>94.394962882693264</v>
      </c>
      <c r="AA60" s="65">
        <f>SUM(AA57:AA59)</f>
        <v>19966023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2970162</v>
      </c>
      <c r="D7" s="20"/>
      <c r="E7" s="21">
        <v>5659622</v>
      </c>
      <c r="F7" s="22">
        <v>5659622</v>
      </c>
      <c r="G7" s="22">
        <v>549550</v>
      </c>
      <c r="H7" s="22">
        <v>539833</v>
      </c>
      <c r="I7" s="22">
        <v>544565</v>
      </c>
      <c r="J7" s="22">
        <v>1633948</v>
      </c>
      <c r="K7" s="22">
        <v>529228</v>
      </c>
      <c r="L7" s="22">
        <v>542983</v>
      </c>
      <c r="M7" s="22">
        <v>542060</v>
      </c>
      <c r="N7" s="22">
        <v>1614271</v>
      </c>
      <c r="O7" s="22">
        <v>537248</v>
      </c>
      <c r="P7" s="22">
        <v>536471</v>
      </c>
      <c r="Q7" s="22">
        <v>539461</v>
      </c>
      <c r="R7" s="22">
        <v>1613180</v>
      </c>
      <c r="S7" s="22">
        <v>541590</v>
      </c>
      <c r="T7" s="22">
        <v>538227</v>
      </c>
      <c r="U7" s="22">
        <v>539254</v>
      </c>
      <c r="V7" s="22">
        <v>1619071</v>
      </c>
      <c r="W7" s="22">
        <v>6480470</v>
      </c>
      <c r="X7" s="22">
        <v>5659622</v>
      </c>
      <c r="Y7" s="22">
        <v>820848</v>
      </c>
      <c r="Z7" s="23">
        <v>14.503583454866773</v>
      </c>
      <c r="AA7" s="20">
        <v>5659622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39191</v>
      </c>
      <c r="D10" s="20"/>
      <c r="E10" s="21">
        <v>67155</v>
      </c>
      <c r="F10" s="22">
        <v>67155</v>
      </c>
      <c r="G10" s="22">
        <v>1496</v>
      </c>
      <c r="H10" s="22">
        <v>487</v>
      </c>
      <c r="I10" s="22">
        <v>435</v>
      </c>
      <c r="J10" s="22">
        <v>2418</v>
      </c>
      <c r="K10" s="22">
        <v>687</v>
      </c>
      <c r="L10" s="22">
        <v>174</v>
      </c>
      <c r="M10" s="22">
        <v>609</v>
      </c>
      <c r="N10" s="22">
        <v>1470</v>
      </c>
      <c r="O10" s="22">
        <v>678</v>
      </c>
      <c r="P10" s="22">
        <v>609</v>
      </c>
      <c r="Q10" s="22">
        <v>87</v>
      </c>
      <c r="R10" s="22">
        <v>1374</v>
      </c>
      <c r="S10" s="22">
        <v>43</v>
      </c>
      <c r="T10" s="22"/>
      <c r="U10" s="22"/>
      <c r="V10" s="22">
        <v>43</v>
      </c>
      <c r="W10" s="22">
        <v>5305</v>
      </c>
      <c r="X10" s="22">
        <v>67155</v>
      </c>
      <c r="Y10" s="22">
        <v>-61850</v>
      </c>
      <c r="Z10" s="23">
        <v>-92.100364827637563</v>
      </c>
      <c r="AA10" s="20">
        <v>67155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3212900</v>
      </c>
      <c r="D13" s="20"/>
      <c r="E13" s="21">
        <v>4949404</v>
      </c>
      <c r="F13" s="22">
        <v>4949404</v>
      </c>
      <c r="G13" s="22">
        <v>277841</v>
      </c>
      <c r="H13" s="22">
        <v>284342</v>
      </c>
      <c r="I13" s="22">
        <v>285658</v>
      </c>
      <c r="J13" s="22">
        <v>847841</v>
      </c>
      <c r="K13" s="22">
        <v>291673</v>
      </c>
      <c r="L13" s="22">
        <v>297434</v>
      </c>
      <c r="M13" s="22">
        <v>304339</v>
      </c>
      <c r="N13" s="22">
        <v>893446</v>
      </c>
      <c r="O13" s="22">
        <v>310007</v>
      </c>
      <c r="P13" s="22">
        <v>314141</v>
      </c>
      <c r="Q13" s="22">
        <v>318603</v>
      </c>
      <c r="R13" s="22">
        <v>942751</v>
      </c>
      <c r="S13" s="22">
        <v>325133</v>
      </c>
      <c r="T13" s="22">
        <v>331258</v>
      </c>
      <c r="U13" s="22">
        <v>235636</v>
      </c>
      <c r="V13" s="22">
        <v>892027</v>
      </c>
      <c r="W13" s="22">
        <v>3576065</v>
      </c>
      <c r="X13" s="22">
        <v>4949404</v>
      </c>
      <c r="Y13" s="22">
        <v>-1373339</v>
      </c>
      <c r="Z13" s="23">
        <v>-27.747563140935753</v>
      </c>
      <c r="AA13" s="20">
        <v>4949404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702910</v>
      </c>
      <c r="F26" s="22">
        <v>702910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702910</v>
      </c>
      <c r="Y26" s="22">
        <v>-702910</v>
      </c>
      <c r="Z26" s="23">
        <v>-100</v>
      </c>
      <c r="AA26" s="20">
        <v>702910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6222253</v>
      </c>
      <c r="D33" s="29">
        <f t="shared" ref="D33:Y33" si="0">SUM(D6:D32)</f>
        <v>0</v>
      </c>
      <c r="E33" s="30">
        <f t="shared" si="0"/>
        <v>11379091</v>
      </c>
      <c r="F33" s="31">
        <f t="shared" si="0"/>
        <v>11379091</v>
      </c>
      <c r="G33" s="31">
        <f t="shared" si="0"/>
        <v>828887</v>
      </c>
      <c r="H33" s="31">
        <f t="shared" si="0"/>
        <v>824662</v>
      </c>
      <c r="I33" s="31">
        <f t="shared" si="0"/>
        <v>830658</v>
      </c>
      <c r="J33" s="31">
        <f t="shared" si="0"/>
        <v>2484207</v>
      </c>
      <c r="K33" s="31">
        <f t="shared" si="0"/>
        <v>821588</v>
      </c>
      <c r="L33" s="31">
        <f t="shared" si="0"/>
        <v>840591</v>
      </c>
      <c r="M33" s="31">
        <f t="shared" si="0"/>
        <v>847008</v>
      </c>
      <c r="N33" s="31">
        <f t="shared" si="0"/>
        <v>2509187</v>
      </c>
      <c r="O33" s="31">
        <f t="shared" si="0"/>
        <v>847933</v>
      </c>
      <c r="P33" s="31">
        <f t="shared" si="0"/>
        <v>851221</v>
      </c>
      <c r="Q33" s="31">
        <f t="shared" si="0"/>
        <v>858151</v>
      </c>
      <c r="R33" s="31">
        <f t="shared" si="0"/>
        <v>2557305</v>
      </c>
      <c r="S33" s="31">
        <f t="shared" si="0"/>
        <v>866766</v>
      </c>
      <c r="T33" s="31">
        <f t="shared" si="0"/>
        <v>869485</v>
      </c>
      <c r="U33" s="31">
        <f t="shared" si="0"/>
        <v>774890</v>
      </c>
      <c r="V33" s="31">
        <f t="shared" si="0"/>
        <v>2511141</v>
      </c>
      <c r="W33" s="31">
        <f t="shared" si="0"/>
        <v>10061840</v>
      </c>
      <c r="X33" s="31">
        <f t="shared" si="0"/>
        <v>11379091</v>
      </c>
      <c r="Y33" s="31">
        <f t="shared" si="0"/>
        <v>-1317251</v>
      </c>
      <c r="Z33" s="32">
        <f>+IF(X33&lt;&gt;0,+(Y33/X33)*100,0)</f>
        <v>-11.576065258639728</v>
      </c>
      <c r="AA33" s="29">
        <f>SUM(AA6:AA32)</f>
        <v>11379091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3866162</v>
      </c>
      <c r="D35" s="20"/>
      <c r="E35" s="21">
        <v>3149760</v>
      </c>
      <c r="F35" s="22">
        <v>3154761</v>
      </c>
      <c r="G35" s="22">
        <v>356709</v>
      </c>
      <c r="H35" s="22">
        <v>348497</v>
      </c>
      <c r="I35" s="22">
        <v>395151</v>
      </c>
      <c r="J35" s="22">
        <v>1100357</v>
      </c>
      <c r="K35" s="22">
        <v>377568</v>
      </c>
      <c r="L35" s="22">
        <v>378159</v>
      </c>
      <c r="M35" s="22">
        <v>495549</v>
      </c>
      <c r="N35" s="22">
        <v>1251276</v>
      </c>
      <c r="O35" s="22">
        <v>389344</v>
      </c>
      <c r="P35" s="22">
        <v>443961</v>
      </c>
      <c r="Q35" s="22">
        <v>391309</v>
      </c>
      <c r="R35" s="22">
        <v>1224614</v>
      </c>
      <c r="S35" s="22">
        <v>366593</v>
      </c>
      <c r="T35" s="22">
        <v>470264</v>
      </c>
      <c r="U35" s="22">
        <v>417407</v>
      </c>
      <c r="V35" s="22">
        <v>1254264</v>
      </c>
      <c r="W35" s="22">
        <v>4830511</v>
      </c>
      <c r="X35" s="22">
        <v>3154761</v>
      </c>
      <c r="Y35" s="22">
        <v>1675750</v>
      </c>
      <c r="Z35" s="23">
        <v>53.118128441425519</v>
      </c>
      <c r="AA35" s="20">
        <v>3154761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5840883</v>
      </c>
      <c r="D38" s="20"/>
      <c r="E38" s="21">
        <v>5750000</v>
      </c>
      <c r="F38" s="22">
        <v>2600000</v>
      </c>
      <c r="G38" s="22">
        <v>454600</v>
      </c>
      <c r="H38" s="22">
        <v>17458</v>
      </c>
      <c r="I38" s="22">
        <v>17458</v>
      </c>
      <c r="J38" s="22">
        <v>489516</v>
      </c>
      <c r="K38" s="22"/>
      <c r="L38" s="22">
        <v>210700</v>
      </c>
      <c r="M38" s="22">
        <v>554770</v>
      </c>
      <c r="N38" s="22">
        <v>765470</v>
      </c>
      <c r="O38" s="22">
        <v>10403</v>
      </c>
      <c r="P38" s="22">
        <v>503450</v>
      </c>
      <c r="Q38" s="22">
        <v>34000</v>
      </c>
      <c r="R38" s="22">
        <v>547853</v>
      </c>
      <c r="S38" s="22">
        <v>284359</v>
      </c>
      <c r="T38" s="22">
        <v>17000</v>
      </c>
      <c r="U38" s="22">
        <v>17000</v>
      </c>
      <c r="V38" s="22">
        <v>318359</v>
      </c>
      <c r="W38" s="22">
        <v>2121198</v>
      </c>
      <c r="X38" s="22">
        <v>2600000</v>
      </c>
      <c r="Y38" s="22">
        <v>-478802</v>
      </c>
      <c r="Z38" s="23">
        <v>-18.415461538461539</v>
      </c>
      <c r="AA38" s="20">
        <v>2600000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3112792</v>
      </c>
      <c r="F39" s="22">
        <v>3112792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3112792</v>
      </c>
      <c r="Y39" s="22">
        <v>-3112792</v>
      </c>
      <c r="Z39" s="23">
        <v>-100</v>
      </c>
      <c r="AA39" s="20">
        <v>3112792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11372355</v>
      </c>
      <c r="F40" s="22">
        <v>2373169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2373169</v>
      </c>
      <c r="Y40" s="22">
        <v>-2373169</v>
      </c>
      <c r="Z40" s="23">
        <v>-100</v>
      </c>
      <c r="AA40" s="20">
        <v>2373169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202790</v>
      </c>
      <c r="D42" s="20"/>
      <c r="E42" s="21">
        <v>400000</v>
      </c>
      <c r="F42" s="22">
        <v>700000</v>
      </c>
      <c r="G42" s="22">
        <v>28600</v>
      </c>
      <c r="H42" s="22">
        <v>170000</v>
      </c>
      <c r="I42" s="22"/>
      <c r="J42" s="22">
        <v>198600</v>
      </c>
      <c r="K42" s="22">
        <v>172050</v>
      </c>
      <c r="L42" s="22"/>
      <c r="M42" s="22">
        <v>121586</v>
      </c>
      <c r="N42" s="22">
        <v>293636</v>
      </c>
      <c r="O42" s="22"/>
      <c r="P42" s="22"/>
      <c r="Q42" s="22">
        <v>170550</v>
      </c>
      <c r="R42" s="22">
        <v>170550</v>
      </c>
      <c r="S42" s="22"/>
      <c r="T42" s="22"/>
      <c r="U42" s="22">
        <v>192000</v>
      </c>
      <c r="V42" s="22">
        <v>192000</v>
      </c>
      <c r="W42" s="22">
        <v>854786</v>
      </c>
      <c r="X42" s="22">
        <v>700000</v>
      </c>
      <c r="Y42" s="22">
        <v>154786</v>
      </c>
      <c r="Z42" s="23">
        <v>22.112285714285715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597770</v>
      </c>
      <c r="F44" s="22">
        <v>597770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597770</v>
      </c>
      <c r="Y44" s="22">
        <v>-597770</v>
      </c>
      <c r="Z44" s="23">
        <v>-100</v>
      </c>
      <c r="AA44" s="20">
        <v>597770</v>
      </c>
    </row>
    <row r="45" spans="1:27" x14ac:dyDescent="0.25">
      <c r="A45" s="19" t="s">
        <v>70</v>
      </c>
      <c r="B45" s="15" t="s">
        <v>32</v>
      </c>
      <c r="C45" s="20">
        <v>314425</v>
      </c>
      <c r="D45" s="20"/>
      <c r="E45" s="21">
        <v>248917</v>
      </c>
      <c r="F45" s="22">
        <v>298919</v>
      </c>
      <c r="G45" s="22">
        <v>59959</v>
      </c>
      <c r="H45" s="22">
        <v>83584</v>
      </c>
      <c r="I45" s="22">
        <v>81004</v>
      </c>
      <c r="J45" s="22">
        <v>224547</v>
      </c>
      <c r="K45" s="22">
        <v>52055</v>
      </c>
      <c r="L45" s="22">
        <v>66251</v>
      </c>
      <c r="M45" s="22">
        <v>80968</v>
      </c>
      <c r="N45" s="22">
        <v>199274</v>
      </c>
      <c r="O45" s="22">
        <v>70515</v>
      </c>
      <c r="P45" s="22">
        <v>69458</v>
      </c>
      <c r="Q45" s="22">
        <v>47749</v>
      </c>
      <c r="R45" s="22">
        <v>187722</v>
      </c>
      <c r="S45" s="22">
        <v>134900</v>
      </c>
      <c r="T45" s="22">
        <v>291304</v>
      </c>
      <c r="U45" s="22">
        <v>3598</v>
      </c>
      <c r="V45" s="22">
        <v>429802</v>
      </c>
      <c r="W45" s="22">
        <v>1041345</v>
      </c>
      <c r="X45" s="22">
        <v>298919</v>
      </c>
      <c r="Y45" s="22">
        <v>742426</v>
      </c>
      <c r="Z45" s="23">
        <v>248.37029429377191</v>
      </c>
      <c r="AA45" s="20">
        <v>298919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10224260</v>
      </c>
      <c r="D48" s="29">
        <f t="shared" ref="D48:Y48" si="1">SUM(D35:D47)</f>
        <v>0</v>
      </c>
      <c r="E48" s="30">
        <f t="shared" si="1"/>
        <v>24631594</v>
      </c>
      <c r="F48" s="31">
        <f t="shared" si="1"/>
        <v>12837411</v>
      </c>
      <c r="G48" s="31">
        <f t="shared" si="1"/>
        <v>899868</v>
      </c>
      <c r="H48" s="31">
        <f t="shared" si="1"/>
        <v>619539</v>
      </c>
      <c r="I48" s="31">
        <f t="shared" si="1"/>
        <v>493613</v>
      </c>
      <c r="J48" s="31">
        <f t="shared" si="1"/>
        <v>2013020</v>
      </c>
      <c r="K48" s="31">
        <f t="shared" si="1"/>
        <v>601673</v>
      </c>
      <c r="L48" s="31">
        <f t="shared" si="1"/>
        <v>655110</v>
      </c>
      <c r="M48" s="31">
        <f t="shared" si="1"/>
        <v>1252873</v>
      </c>
      <c r="N48" s="31">
        <f t="shared" si="1"/>
        <v>2509656</v>
      </c>
      <c r="O48" s="31">
        <f t="shared" si="1"/>
        <v>470262</v>
      </c>
      <c r="P48" s="31">
        <f t="shared" si="1"/>
        <v>1016869</v>
      </c>
      <c r="Q48" s="31">
        <f t="shared" si="1"/>
        <v>643608</v>
      </c>
      <c r="R48" s="31">
        <f t="shared" si="1"/>
        <v>2130739</v>
      </c>
      <c r="S48" s="31">
        <f t="shared" si="1"/>
        <v>785852</v>
      </c>
      <c r="T48" s="31">
        <f t="shared" si="1"/>
        <v>778568</v>
      </c>
      <c r="U48" s="31">
        <f t="shared" si="1"/>
        <v>630005</v>
      </c>
      <c r="V48" s="31">
        <f t="shared" si="1"/>
        <v>2194425</v>
      </c>
      <c r="W48" s="31">
        <f t="shared" si="1"/>
        <v>8847840</v>
      </c>
      <c r="X48" s="31">
        <f t="shared" si="1"/>
        <v>12837411</v>
      </c>
      <c r="Y48" s="31">
        <f t="shared" si="1"/>
        <v>-3989571</v>
      </c>
      <c r="Z48" s="32">
        <f>+IF(X48&lt;&gt;0,+(Y48/X48)*100,0)</f>
        <v>-31.077691599965135</v>
      </c>
      <c r="AA48" s="29">
        <f>SUM(AA35:AA47)</f>
        <v>12837411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-4002007</v>
      </c>
      <c r="D49" s="39">
        <f t="shared" si="2"/>
        <v>0</v>
      </c>
      <c r="E49" s="40">
        <f t="shared" si="2"/>
        <v>-13252503</v>
      </c>
      <c r="F49" s="41">
        <f t="shared" si="2"/>
        <v>-1458320</v>
      </c>
      <c r="G49" s="41">
        <f t="shared" si="2"/>
        <v>-70981</v>
      </c>
      <c r="H49" s="41">
        <f t="shared" si="2"/>
        <v>205123</v>
      </c>
      <c r="I49" s="41">
        <f t="shared" si="2"/>
        <v>337045</v>
      </c>
      <c r="J49" s="41">
        <f t="shared" si="2"/>
        <v>471187</v>
      </c>
      <c r="K49" s="41">
        <f t="shared" si="2"/>
        <v>219915</v>
      </c>
      <c r="L49" s="41">
        <f t="shared" si="2"/>
        <v>185481</v>
      </c>
      <c r="M49" s="41">
        <f t="shared" si="2"/>
        <v>-405865</v>
      </c>
      <c r="N49" s="41">
        <f t="shared" si="2"/>
        <v>-469</v>
      </c>
      <c r="O49" s="41">
        <f t="shared" si="2"/>
        <v>377671</v>
      </c>
      <c r="P49" s="41">
        <f t="shared" si="2"/>
        <v>-165648</v>
      </c>
      <c r="Q49" s="41">
        <f t="shared" si="2"/>
        <v>214543</v>
      </c>
      <c r="R49" s="41">
        <f t="shared" si="2"/>
        <v>426566</v>
      </c>
      <c r="S49" s="41">
        <f t="shared" si="2"/>
        <v>80914</v>
      </c>
      <c r="T49" s="41">
        <f t="shared" si="2"/>
        <v>90917</v>
      </c>
      <c r="U49" s="41">
        <f t="shared" si="2"/>
        <v>144885</v>
      </c>
      <c r="V49" s="41">
        <f t="shared" si="2"/>
        <v>316716</v>
      </c>
      <c r="W49" s="41">
        <f t="shared" si="2"/>
        <v>1214000</v>
      </c>
      <c r="X49" s="41">
        <f t="shared" si="2"/>
        <v>-1458320</v>
      </c>
      <c r="Y49" s="41">
        <f t="shared" si="2"/>
        <v>2672320</v>
      </c>
      <c r="Z49" s="42">
        <f>+IF(X49&lt;&gt;0,+(Y49/X49)*100,0)</f>
        <v>-183.24647539634648</v>
      </c>
      <c r="AA49" s="39">
        <f>+AA33-AA48</f>
        <v>-1458320</v>
      </c>
    </row>
    <row r="50" spans="1:27" x14ac:dyDescent="0.25">
      <c r="A50" s="43" t="s">
        <v>75</v>
      </c>
      <c r="B50" s="15" t="s">
        <v>32</v>
      </c>
      <c r="C50" s="20">
        <v>223383873</v>
      </c>
      <c r="D50" s="20"/>
      <c r="E50" s="21">
        <v>72610378</v>
      </c>
      <c r="F50" s="22">
        <v>72610378</v>
      </c>
      <c r="G50" s="22">
        <v>21560310</v>
      </c>
      <c r="H50" s="22">
        <v>28453651</v>
      </c>
      <c r="I50" s="22">
        <v>20773490</v>
      </c>
      <c r="J50" s="22">
        <v>70787451</v>
      </c>
      <c r="K50" s="22">
        <v>12480360</v>
      </c>
      <c r="L50" s="22"/>
      <c r="M50" s="22">
        <v>13129738</v>
      </c>
      <c r="N50" s="22">
        <v>25610098</v>
      </c>
      <c r="O50" s="22">
        <v>14658453</v>
      </c>
      <c r="P50" s="22">
        <v>29830922</v>
      </c>
      <c r="Q50" s="22">
        <v>6676369</v>
      </c>
      <c r="R50" s="22">
        <v>51165744</v>
      </c>
      <c r="S50" s="22">
        <v>16263603</v>
      </c>
      <c r="T50" s="22">
        <v>5168880</v>
      </c>
      <c r="U50" s="22">
        <v>27176796</v>
      </c>
      <c r="V50" s="22">
        <v>48609279</v>
      </c>
      <c r="W50" s="22">
        <v>196172572</v>
      </c>
      <c r="X50" s="22">
        <v>72610378</v>
      </c>
      <c r="Y50" s="22">
        <v>123562194</v>
      </c>
      <c r="Z50" s="23">
        <v>170.17153388183712</v>
      </c>
      <c r="AA50" s="20">
        <v>72610378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219381866</v>
      </c>
      <c r="D52" s="48">
        <f t="shared" si="3"/>
        <v>0</v>
      </c>
      <c r="E52" s="49">
        <f t="shared" si="3"/>
        <v>59357875</v>
      </c>
      <c r="F52" s="50">
        <f t="shared" si="3"/>
        <v>71152058</v>
      </c>
      <c r="G52" s="50">
        <f t="shared" si="3"/>
        <v>21489329</v>
      </c>
      <c r="H52" s="50">
        <f t="shared" si="3"/>
        <v>28658774</v>
      </c>
      <c r="I52" s="50">
        <f t="shared" si="3"/>
        <v>21110535</v>
      </c>
      <c r="J52" s="50">
        <f t="shared" si="3"/>
        <v>71258638</v>
      </c>
      <c r="K52" s="50">
        <f t="shared" si="3"/>
        <v>12700275</v>
      </c>
      <c r="L52" s="50">
        <f t="shared" si="3"/>
        <v>185481</v>
      </c>
      <c r="M52" s="50">
        <f t="shared" si="3"/>
        <v>12723873</v>
      </c>
      <c r="N52" s="50">
        <f t="shared" si="3"/>
        <v>25609629</v>
      </c>
      <c r="O52" s="50">
        <f t="shared" si="3"/>
        <v>15036124</v>
      </c>
      <c r="P52" s="50">
        <f t="shared" si="3"/>
        <v>29665274</v>
      </c>
      <c r="Q52" s="50">
        <f t="shared" si="3"/>
        <v>6890912</v>
      </c>
      <c r="R52" s="50">
        <f t="shared" si="3"/>
        <v>51592310</v>
      </c>
      <c r="S52" s="50">
        <f t="shared" si="3"/>
        <v>16344517</v>
      </c>
      <c r="T52" s="50">
        <f t="shared" si="3"/>
        <v>5259797</v>
      </c>
      <c r="U52" s="50">
        <f t="shared" si="3"/>
        <v>27321681</v>
      </c>
      <c r="V52" s="50">
        <f t="shared" si="3"/>
        <v>48925995</v>
      </c>
      <c r="W52" s="50">
        <f t="shared" si="3"/>
        <v>197386572</v>
      </c>
      <c r="X52" s="50">
        <f t="shared" si="3"/>
        <v>71152058</v>
      </c>
      <c r="Y52" s="50">
        <f t="shared" si="3"/>
        <v>126234514</v>
      </c>
      <c r="Z52" s="51">
        <f>+IF(X52&lt;&gt;0,+(Y52/X52)*100,0)</f>
        <v>177.41512691031369</v>
      </c>
      <c r="AA52" s="48">
        <f>SUM(AA49:AA51)</f>
        <v>71152058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219381866</v>
      </c>
      <c r="D54" s="54">
        <f>+D52-D53</f>
        <v>0</v>
      </c>
      <c r="E54" s="55">
        <f t="shared" si="4"/>
        <v>59357875</v>
      </c>
      <c r="F54" s="56">
        <f t="shared" si="4"/>
        <v>71152058</v>
      </c>
      <c r="G54" s="56">
        <f t="shared" si="4"/>
        <v>21489329</v>
      </c>
      <c r="H54" s="56">
        <f t="shared" si="4"/>
        <v>28658774</v>
      </c>
      <c r="I54" s="56">
        <f t="shared" si="4"/>
        <v>21110535</v>
      </c>
      <c r="J54" s="56">
        <f t="shared" si="4"/>
        <v>71258638</v>
      </c>
      <c r="K54" s="56">
        <f t="shared" si="4"/>
        <v>12700275</v>
      </c>
      <c r="L54" s="56">
        <f t="shared" si="4"/>
        <v>185481</v>
      </c>
      <c r="M54" s="56">
        <f t="shared" si="4"/>
        <v>12723873</v>
      </c>
      <c r="N54" s="56">
        <f t="shared" si="4"/>
        <v>25609629</v>
      </c>
      <c r="O54" s="56">
        <f t="shared" si="4"/>
        <v>15036124</v>
      </c>
      <c r="P54" s="56">
        <f t="shared" si="4"/>
        <v>29665274</v>
      </c>
      <c r="Q54" s="56">
        <f t="shared" si="4"/>
        <v>6890912</v>
      </c>
      <c r="R54" s="56">
        <f t="shared" si="4"/>
        <v>51592310</v>
      </c>
      <c r="S54" s="56">
        <f t="shared" si="4"/>
        <v>16344517</v>
      </c>
      <c r="T54" s="56">
        <f t="shared" si="4"/>
        <v>5259797</v>
      </c>
      <c r="U54" s="56">
        <f t="shared" si="4"/>
        <v>27321681</v>
      </c>
      <c r="V54" s="56">
        <f t="shared" si="4"/>
        <v>48925995</v>
      </c>
      <c r="W54" s="56">
        <f t="shared" si="4"/>
        <v>197386572</v>
      </c>
      <c r="X54" s="56">
        <f t="shared" si="4"/>
        <v>71152058</v>
      </c>
      <c r="Y54" s="56">
        <f t="shared" si="4"/>
        <v>126234514</v>
      </c>
      <c r="Z54" s="57">
        <f>+IF(X54&lt;&gt;0,+(Y54/X54)*100,0)</f>
        <v>177.41512691031369</v>
      </c>
      <c r="AA54" s="54">
        <f>+AA52-AA53</f>
        <v>71152058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219381866</v>
      </c>
      <c r="D57" s="48">
        <f>SUM(D54:D56)</f>
        <v>0</v>
      </c>
      <c r="E57" s="49">
        <f t="shared" si="5"/>
        <v>59357875</v>
      </c>
      <c r="F57" s="50">
        <f t="shared" si="5"/>
        <v>71152058</v>
      </c>
      <c r="G57" s="50">
        <f t="shared" si="5"/>
        <v>21489329</v>
      </c>
      <c r="H57" s="50">
        <f t="shared" si="5"/>
        <v>28658774</v>
      </c>
      <c r="I57" s="50">
        <f t="shared" si="5"/>
        <v>21110535</v>
      </c>
      <c r="J57" s="50">
        <f t="shared" si="5"/>
        <v>71258638</v>
      </c>
      <c r="K57" s="50">
        <f t="shared" si="5"/>
        <v>12700275</v>
      </c>
      <c r="L57" s="50">
        <f t="shared" si="5"/>
        <v>185481</v>
      </c>
      <c r="M57" s="50">
        <f t="shared" si="5"/>
        <v>12723873</v>
      </c>
      <c r="N57" s="50">
        <f t="shared" si="5"/>
        <v>25609629</v>
      </c>
      <c r="O57" s="50">
        <f t="shared" si="5"/>
        <v>15036124</v>
      </c>
      <c r="P57" s="50">
        <f t="shared" si="5"/>
        <v>29665274</v>
      </c>
      <c r="Q57" s="50">
        <f t="shared" si="5"/>
        <v>6890912</v>
      </c>
      <c r="R57" s="50">
        <f t="shared" si="5"/>
        <v>51592310</v>
      </c>
      <c r="S57" s="50">
        <f t="shared" si="5"/>
        <v>16344517</v>
      </c>
      <c r="T57" s="50">
        <f t="shared" si="5"/>
        <v>5259797</v>
      </c>
      <c r="U57" s="50">
        <f t="shared" si="5"/>
        <v>27321681</v>
      </c>
      <c r="V57" s="50">
        <f t="shared" si="5"/>
        <v>48925995</v>
      </c>
      <c r="W57" s="50">
        <f t="shared" si="5"/>
        <v>197386572</v>
      </c>
      <c r="X57" s="50">
        <f t="shared" si="5"/>
        <v>71152058</v>
      </c>
      <c r="Y57" s="50">
        <f t="shared" si="5"/>
        <v>126234514</v>
      </c>
      <c r="Z57" s="51">
        <f>+IF(X57&lt;&gt;0,+(Y57/X57)*100,0)</f>
        <v>177.41512691031369</v>
      </c>
      <c r="AA57" s="48">
        <f>SUM(AA54:AA56)</f>
        <v>71152058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219381866</v>
      </c>
      <c r="D60" s="65">
        <f>SUM(D57:D59)</f>
        <v>0</v>
      </c>
      <c r="E60" s="66">
        <f t="shared" si="6"/>
        <v>59357875</v>
      </c>
      <c r="F60" s="67">
        <f t="shared" si="6"/>
        <v>71152058</v>
      </c>
      <c r="G60" s="67">
        <f t="shared" si="6"/>
        <v>21489329</v>
      </c>
      <c r="H60" s="67">
        <f t="shared" si="6"/>
        <v>28658774</v>
      </c>
      <c r="I60" s="67">
        <f t="shared" si="6"/>
        <v>21110535</v>
      </c>
      <c r="J60" s="67">
        <f t="shared" si="6"/>
        <v>71258638</v>
      </c>
      <c r="K60" s="67">
        <f t="shared" si="6"/>
        <v>12700275</v>
      </c>
      <c r="L60" s="67">
        <f t="shared" si="6"/>
        <v>185481</v>
      </c>
      <c r="M60" s="67">
        <f t="shared" si="6"/>
        <v>12723873</v>
      </c>
      <c r="N60" s="67">
        <f t="shared" si="6"/>
        <v>25609629</v>
      </c>
      <c r="O60" s="67">
        <f t="shared" si="6"/>
        <v>15036124</v>
      </c>
      <c r="P60" s="67">
        <f t="shared" si="6"/>
        <v>29665274</v>
      </c>
      <c r="Q60" s="67">
        <f t="shared" si="6"/>
        <v>6890912</v>
      </c>
      <c r="R60" s="67">
        <f t="shared" si="6"/>
        <v>51592310</v>
      </c>
      <c r="S60" s="67">
        <f t="shared" si="6"/>
        <v>16344517</v>
      </c>
      <c r="T60" s="67">
        <f t="shared" si="6"/>
        <v>5259797</v>
      </c>
      <c r="U60" s="67">
        <f t="shared" si="6"/>
        <v>27321681</v>
      </c>
      <c r="V60" s="67">
        <f t="shared" si="6"/>
        <v>48925995</v>
      </c>
      <c r="W60" s="67">
        <f t="shared" si="6"/>
        <v>197386572</v>
      </c>
      <c r="X60" s="67">
        <f t="shared" si="6"/>
        <v>71152058</v>
      </c>
      <c r="Y60" s="67">
        <f t="shared" si="6"/>
        <v>126234514</v>
      </c>
      <c r="Z60" s="68">
        <f>+IF(X60&lt;&gt;0,+(Y60/X60)*100,0)</f>
        <v>177.41512691031369</v>
      </c>
      <c r="AA60" s="65">
        <f>SUM(AA57:AA59)</f>
        <v>71152058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6984485</v>
      </c>
      <c r="D7" s="20"/>
      <c r="E7" s="21">
        <v>11225742</v>
      </c>
      <c r="F7" s="22">
        <v>9221292</v>
      </c>
      <c r="G7" s="22">
        <v>630906</v>
      </c>
      <c r="H7" s="22">
        <v>700754</v>
      </c>
      <c r="I7" s="22">
        <v>721873</v>
      </c>
      <c r="J7" s="22">
        <v>2053533</v>
      </c>
      <c r="K7" s="22">
        <v>702767</v>
      </c>
      <c r="L7" s="22">
        <v>956598</v>
      </c>
      <c r="M7" s="22">
        <v>711478</v>
      </c>
      <c r="N7" s="22">
        <v>2370843</v>
      </c>
      <c r="O7" s="22">
        <v>913444</v>
      </c>
      <c r="P7" s="22">
        <v>752716</v>
      </c>
      <c r="Q7" s="22">
        <v>747627</v>
      </c>
      <c r="R7" s="22">
        <v>2413787</v>
      </c>
      <c r="S7" s="22">
        <v>712693</v>
      </c>
      <c r="T7" s="22">
        <v>665885</v>
      </c>
      <c r="U7" s="22">
        <v>709849</v>
      </c>
      <c r="V7" s="22">
        <v>2088427</v>
      </c>
      <c r="W7" s="22">
        <v>8926590</v>
      </c>
      <c r="X7" s="22">
        <v>9221292</v>
      </c>
      <c r="Y7" s="22">
        <v>-294702</v>
      </c>
      <c r="Z7" s="23">
        <v>-3.1958862163783555</v>
      </c>
      <c r="AA7" s="20">
        <v>9221292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11708</v>
      </c>
      <c r="D10" s="20"/>
      <c r="E10" s="21"/>
      <c r="F10" s="22">
        <v>10000</v>
      </c>
      <c r="G10" s="22">
        <v>839</v>
      </c>
      <c r="H10" s="22">
        <v>934</v>
      </c>
      <c r="I10" s="22">
        <v>472</v>
      </c>
      <c r="J10" s="22">
        <v>2245</v>
      </c>
      <c r="K10" s="22">
        <v>182</v>
      </c>
      <c r="L10" s="22">
        <v>1033</v>
      </c>
      <c r="M10" s="22">
        <v>1437</v>
      </c>
      <c r="N10" s="22">
        <v>2652</v>
      </c>
      <c r="O10" s="22">
        <v>886</v>
      </c>
      <c r="P10" s="22">
        <v>2225</v>
      </c>
      <c r="Q10" s="22">
        <v>1126</v>
      </c>
      <c r="R10" s="22">
        <v>4237</v>
      </c>
      <c r="S10" s="22">
        <v>1469</v>
      </c>
      <c r="T10" s="22">
        <v>2447</v>
      </c>
      <c r="U10" s="22">
        <v>4109</v>
      </c>
      <c r="V10" s="22">
        <v>8025</v>
      </c>
      <c r="W10" s="22">
        <v>17159</v>
      </c>
      <c r="X10" s="22">
        <v>10000</v>
      </c>
      <c r="Y10" s="22">
        <v>7159</v>
      </c>
      <c r="Z10" s="23">
        <v>71.59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1890000</v>
      </c>
      <c r="F26" s="22">
        <v>1890000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1890072</v>
      </c>
      <c r="Q26" s="22">
        <v>-72</v>
      </c>
      <c r="R26" s="22">
        <v>1890000</v>
      </c>
      <c r="S26" s="22"/>
      <c r="T26" s="22"/>
      <c r="U26" s="22"/>
      <c r="V26" s="22"/>
      <c r="W26" s="22">
        <v>1890000</v>
      </c>
      <c r="X26" s="22">
        <v>1890000</v>
      </c>
      <c r="Y26" s="22"/>
      <c r="Z26" s="23"/>
      <c r="AA26" s="20">
        <v>1890000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6996193</v>
      </c>
      <c r="D33" s="29">
        <f t="shared" ref="D33:Y33" si="0">SUM(D6:D32)</f>
        <v>0</v>
      </c>
      <c r="E33" s="30">
        <f t="shared" si="0"/>
        <v>13115742</v>
      </c>
      <c r="F33" s="31">
        <f t="shared" si="0"/>
        <v>11121292</v>
      </c>
      <c r="G33" s="31">
        <f t="shared" si="0"/>
        <v>631745</v>
      </c>
      <c r="H33" s="31">
        <f t="shared" si="0"/>
        <v>701688</v>
      </c>
      <c r="I33" s="31">
        <f t="shared" si="0"/>
        <v>722345</v>
      </c>
      <c r="J33" s="31">
        <f t="shared" si="0"/>
        <v>2055778</v>
      </c>
      <c r="K33" s="31">
        <f t="shared" si="0"/>
        <v>702949</v>
      </c>
      <c r="L33" s="31">
        <f t="shared" si="0"/>
        <v>957631</v>
      </c>
      <c r="M33" s="31">
        <f t="shared" si="0"/>
        <v>712915</v>
      </c>
      <c r="N33" s="31">
        <f t="shared" si="0"/>
        <v>2373495</v>
      </c>
      <c r="O33" s="31">
        <f t="shared" si="0"/>
        <v>914330</v>
      </c>
      <c r="P33" s="31">
        <f t="shared" si="0"/>
        <v>2645013</v>
      </c>
      <c r="Q33" s="31">
        <f t="shared" si="0"/>
        <v>748681</v>
      </c>
      <c r="R33" s="31">
        <f t="shared" si="0"/>
        <v>4308024</v>
      </c>
      <c r="S33" s="31">
        <f t="shared" si="0"/>
        <v>714162</v>
      </c>
      <c r="T33" s="31">
        <f t="shared" si="0"/>
        <v>668332</v>
      </c>
      <c r="U33" s="31">
        <f t="shared" si="0"/>
        <v>713958</v>
      </c>
      <c r="V33" s="31">
        <f t="shared" si="0"/>
        <v>2096452</v>
      </c>
      <c r="W33" s="31">
        <f t="shared" si="0"/>
        <v>10833749</v>
      </c>
      <c r="X33" s="31">
        <f t="shared" si="0"/>
        <v>11121292</v>
      </c>
      <c r="Y33" s="31">
        <f t="shared" si="0"/>
        <v>-287543</v>
      </c>
      <c r="Z33" s="32">
        <f>+IF(X33&lt;&gt;0,+(Y33/X33)*100,0)</f>
        <v>-2.5855179416204521</v>
      </c>
      <c r="AA33" s="29">
        <f>SUM(AA6:AA32)</f>
        <v>11121292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5410718</v>
      </c>
      <c r="D35" s="20"/>
      <c r="E35" s="21">
        <v>4588745</v>
      </c>
      <c r="F35" s="22">
        <v>4412401</v>
      </c>
      <c r="G35" s="22"/>
      <c r="H35" s="22"/>
      <c r="I35" s="22"/>
      <c r="J35" s="22"/>
      <c r="K35" s="22"/>
      <c r="L35" s="22"/>
      <c r="M35" s="22"/>
      <c r="N35" s="22"/>
      <c r="O35" s="22">
        <v>3244401</v>
      </c>
      <c r="P35" s="22"/>
      <c r="Q35" s="22">
        <v>924050</v>
      </c>
      <c r="R35" s="22">
        <v>4168451</v>
      </c>
      <c r="S35" s="22"/>
      <c r="T35" s="22">
        <v>990680</v>
      </c>
      <c r="U35" s="22">
        <v>494390</v>
      </c>
      <c r="V35" s="22">
        <v>1485070</v>
      </c>
      <c r="W35" s="22">
        <v>5653521</v>
      </c>
      <c r="X35" s="22">
        <v>4412401</v>
      </c>
      <c r="Y35" s="22">
        <v>1241120</v>
      </c>
      <c r="Z35" s="23">
        <v>28.127996526154352</v>
      </c>
      <c r="AA35" s="20">
        <v>4412401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8496545</v>
      </c>
      <c r="D38" s="20"/>
      <c r="E38" s="21">
        <v>7313366</v>
      </c>
      <c r="F38" s="22">
        <v>7752000</v>
      </c>
      <c r="G38" s="22"/>
      <c r="H38" s="22">
        <v>377384</v>
      </c>
      <c r="I38" s="22">
        <v>707836</v>
      </c>
      <c r="J38" s="22">
        <v>1085220</v>
      </c>
      <c r="K38" s="22">
        <v>1445036</v>
      </c>
      <c r="L38" s="22">
        <v>45207</v>
      </c>
      <c r="M38" s="22">
        <v>1001151</v>
      </c>
      <c r="N38" s="22">
        <v>2491394</v>
      </c>
      <c r="O38" s="22">
        <v>1559621</v>
      </c>
      <c r="P38" s="22">
        <v>83234</v>
      </c>
      <c r="Q38" s="22">
        <v>1318245</v>
      </c>
      <c r="R38" s="22">
        <v>2961100</v>
      </c>
      <c r="S38" s="22">
        <v>619637</v>
      </c>
      <c r="T38" s="22">
        <v>802247</v>
      </c>
      <c r="U38" s="22">
        <v>338947</v>
      </c>
      <c r="V38" s="22">
        <v>1760831</v>
      </c>
      <c r="W38" s="22">
        <v>8298545</v>
      </c>
      <c r="X38" s="22">
        <v>7752000</v>
      </c>
      <c r="Y38" s="22">
        <v>546545</v>
      </c>
      <c r="Z38" s="23">
        <v>7.0503740970072242</v>
      </c>
      <c r="AA38" s="20">
        <v>7752000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3000000</v>
      </c>
      <c r="Y39" s="22">
        <v>-3000000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1500000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14055088</v>
      </c>
      <c r="D42" s="20"/>
      <c r="E42" s="21">
        <v>8352608</v>
      </c>
      <c r="F42" s="22">
        <v>13626500</v>
      </c>
      <c r="G42" s="22">
        <v>593606</v>
      </c>
      <c r="H42" s="22">
        <v>117987</v>
      </c>
      <c r="I42" s="22">
        <v>630727</v>
      </c>
      <c r="J42" s="22">
        <v>1342320</v>
      </c>
      <c r="K42" s="22">
        <v>807257</v>
      </c>
      <c r="L42" s="22">
        <v>793025</v>
      </c>
      <c r="M42" s="22">
        <v>1235120</v>
      </c>
      <c r="N42" s="22">
        <v>2835402</v>
      </c>
      <c r="O42" s="22">
        <v>612159</v>
      </c>
      <c r="P42" s="22">
        <v>855051</v>
      </c>
      <c r="Q42" s="22">
        <v>599072</v>
      </c>
      <c r="R42" s="22">
        <v>2066282</v>
      </c>
      <c r="S42" s="22">
        <v>1317317</v>
      </c>
      <c r="T42" s="22">
        <v>673502</v>
      </c>
      <c r="U42" s="22">
        <v>909339</v>
      </c>
      <c r="V42" s="22">
        <v>2900158</v>
      </c>
      <c r="W42" s="22">
        <v>9144162</v>
      </c>
      <c r="X42" s="22">
        <v>13626500</v>
      </c>
      <c r="Y42" s="22">
        <v>-4482338</v>
      </c>
      <c r="Z42" s="23">
        <v>-32.894272190217592</v>
      </c>
      <c r="AA42" s="20">
        <v>13626500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1156951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-44</v>
      </c>
      <c r="Q44" s="22"/>
      <c r="R44" s="22">
        <v>-44</v>
      </c>
      <c r="S44" s="22"/>
      <c r="T44" s="22">
        <v>1287140</v>
      </c>
      <c r="U44" s="22"/>
      <c r="V44" s="22">
        <v>1287140</v>
      </c>
      <c r="W44" s="22">
        <v>1287096</v>
      </c>
      <c r="X44" s="22"/>
      <c r="Y44" s="22">
        <v>1287096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249500</v>
      </c>
      <c r="D45" s="20"/>
      <c r="E45" s="21">
        <v>218737</v>
      </c>
      <c r="F45" s="22">
        <v>227459</v>
      </c>
      <c r="G45" s="22"/>
      <c r="H45" s="22">
        <v>20250</v>
      </c>
      <c r="I45" s="22"/>
      <c r="J45" s="22">
        <v>20250</v>
      </c>
      <c r="K45" s="22">
        <v>1574</v>
      </c>
      <c r="L45" s="22">
        <v>1096</v>
      </c>
      <c r="M45" s="22">
        <v>129473</v>
      </c>
      <c r="N45" s="22">
        <v>132143</v>
      </c>
      <c r="O45" s="22">
        <v>28330</v>
      </c>
      <c r="P45" s="22"/>
      <c r="Q45" s="22">
        <v>9819</v>
      </c>
      <c r="R45" s="22">
        <v>38149</v>
      </c>
      <c r="S45" s="22">
        <v>16404</v>
      </c>
      <c r="T45" s="22">
        <v>8586</v>
      </c>
      <c r="U45" s="22">
        <v>4282</v>
      </c>
      <c r="V45" s="22">
        <v>29272</v>
      </c>
      <c r="W45" s="22">
        <v>219814</v>
      </c>
      <c r="X45" s="22">
        <v>227459</v>
      </c>
      <c r="Y45" s="22">
        <v>-7645</v>
      </c>
      <c r="Z45" s="23">
        <v>-3.3610452872825429</v>
      </c>
      <c r="AA45" s="20">
        <v>227459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29368802</v>
      </c>
      <c r="D48" s="29">
        <f t="shared" ref="D48:Y48" si="1">SUM(D35:D47)</f>
        <v>0</v>
      </c>
      <c r="E48" s="30">
        <f t="shared" si="1"/>
        <v>26306789</v>
      </c>
      <c r="F48" s="31">
        <f t="shared" si="1"/>
        <v>30518360</v>
      </c>
      <c r="G48" s="31">
        <f t="shared" si="1"/>
        <v>593606</v>
      </c>
      <c r="H48" s="31">
        <f t="shared" si="1"/>
        <v>515621</v>
      </c>
      <c r="I48" s="31">
        <f t="shared" si="1"/>
        <v>1338563</v>
      </c>
      <c r="J48" s="31">
        <f t="shared" si="1"/>
        <v>2447790</v>
      </c>
      <c r="K48" s="31">
        <f t="shared" si="1"/>
        <v>2253867</v>
      </c>
      <c r="L48" s="31">
        <f t="shared" si="1"/>
        <v>839328</v>
      </c>
      <c r="M48" s="31">
        <f t="shared" si="1"/>
        <v>2365744</v>
      </c>
      <c r="N48" s="31">
        <f t="shared" si="1"/>
        <v>5458939</v>
      </c>
      <c r="O48" s="31">
        <f t="shared" si="1"/>
        <v>5444511</v>
      </c>
      <c r="P48" s="31">
        <f t="shared" si="1"/>
        <v>938241</v>
      </c>
      <c r="Q48" s="31">
        <f t="shared" si="1"/>
        <v>2851186</v>
      </c>
      <c r="R48" s="31">
        <f t="shared" si="1"/>
        <v>9233938</v>
      </c>
      <c r="S48" s="31">
        <f t="shared" si="1"/>
        <v>1953358</v>
      </c>
      <c r="T48" s="31">
        <f t="shared" si="1"/>
        <v>3762155</v>
      </c>
      <c r="U48" s="31">
        <f t="shared" si="1"/>
        <v>1746958</v>
      </c>
      <c r="V48" s="31">
        <f t="shared" si="1"/>
        <v>7462471</v>
      </c>
      <c r="W48" s="31">
        <f t="shared" si="1"/>
        <v>24603138</v>
      </c>
      <c r="X48" s="31">
        <f t="shared" si="1"/>
        <v>30518360</v>
      </c>
      <c r="Y48" s="31">
        <f t="shared" si="1"/>
        <v>-5915222</v>
      </c>
      <c r="Z48" s="32">
        <f>+IF(X48&lt;&gt;0,+(Y48/X48)*100,0)</f>
        <v>-19.382502860573112</v>
      </c>
      <c r="AA48" s="29">
        <f>SUM(AA35:AA47)</f>
        <v>30518360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-22372609</v>
      </c>
      <c r="D49" s="39">
        <f t="shared" si="2"/>
        <v>0</v>
      </c>
      <c r="E49" s="40">
        <f t="shared" si="2"/>
        <v>-13191047</v>
      </c>
      <c r="F49" s="41">
        <f t="shared" si="2"/>
        <v>-19397068</v>
      </c>
      <c r="G49" s="41">
        <f t="shared" si="2"/>
        <v>38139</v>
      </c>
      <c r="H49" s="41">
        <f t="shared" si="2"/>
        <v>186067</v>
      </c>
      <c r="I49" s="41">
        <f t="shared" si="2"/>
        <v>-616218</v>
      </c>
      <c r="J49" s="41">
        <f t="shared" si="2"/>
        <v>-392012</v>
      </c>
      <c r="K49" s="41">
        <f t="shared" si="2"/>
        <v>-1550918</v>
      </c>
      <c r="L49" s="41">
        <f t="shared" si="2"/>
        <v>118303</v>
      </c>
      <c r="M49" s="41">
        <f t="shared" si="2"/>
        <v>-1652829</v>
      </c>
      <c r="N49" s="41">
        <f t="shared" si="2"/>
        <v>-3085444</v>
      </c>
      <c r="O49" s="41">
        <f t="shared" si="2"/>
        <v>-4530181</v>
      </c>
      <c r="P49" s="41">
        <f t="shared" si="2"/>
        <v>1706772</v>
      </c>
      <c r="Q49" s="41">
        <f t="shared" si="2"/>
        <v>-2102505</v>
      </c>
      <c r="R49" s="41">
        <f t="shared" si="2"/>
        <v>-4925914</v>
      </c>
      <c r="S49" s="41">
        <f t="shared" si="2"/>
        <v>-1239196</v>
      </c>
      <c r="T49" s="41">
        <f t="shared" si="2"/>
        <v>-3093823</v>
      </c>
      <c r="U49" s="41">
        <f t="shared" si="2"/>
        <v>-1033000</v>
      </c>
      <c r="V49" s="41">
        <f t="shared" si="2"/>
        <v>-5366019</v>
      </c>
      <c r="W49" s="41">
        <f t="shared" si="2"/>
        <v>-13769389</v>
      </c>
      <c r="X49" s="41">
        <f t="shared" si="2"/>
        <v>-19397068</v>
      </c>
      <c r="Y49" s="41">
        <f t="shared" si="2"/>
        <v>5627679</v>
      </c>
      <c r="Z49" s="42">
        <f>+IF(X49&lt;&gt;0,+(Y49/X49)*100,0)</f>
        <v>-29.013039496484726</v>
      </c>
      <c r="AA49" s="39">
        <f>+AA33-AA48</f>
        <v>-19397068</v>
      </c>
    </row>
    <row r="50" spans="1:27" x14ac:dyDescent="0.25">
      <c r="A50" s="43" t="s">
        <v>75</v>
      </c>
      <c r="B50" s="15" t="s">
        <v>32</v>
      </c>
      <c r="C50" s="20">
        <v>31942571</v>
      </c>
      <c r="D50" s="20"/>
      <c r="E50" s="21">
        <v>22110000</v>
      </c>
      <c r="F50" s="22">
        <v>20938610</v>
      </c>
      <c r="G50" s="22"/>
      <c r="H50" s="22"/>
      <c r="I50" s="22">
        <v>1255754</v>
      </c>
      <c r="J50" s="22">
        <v>1255754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20938000</v>
      </c>
      <c r="V50" s="22">
        <v>20938000</v>
      </c>
      <c r="W50" s="22">
        <v>22193754</v>
      </c>
      <c r="X50" s="22">
        <v>20938610</v>
      </c>
      <c r="Y50" s="22">
        <v>1255144</v>
      </c>
      <c r="Z50" s="23">
        <v>5.994399819281222</v>
      </c>
      <c r="AA50" s="20">
        <v>20938610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9569962</v>
      </c>
      <c r="D52" s="48">
        <f t="shared" si="3"/>
        <v>0</v>
      </c>
      <c r="E52" s="49">
        <f t="shared" si="3"/>
        <v>8918953</v>
      </c>
      <c r="F52" s="50">
        <f t="shared" si="3"/>
        <v>1541542</v>
      </c>
      <c r="G52" s="50">
        <f t="shared" si="3"/>
        <v>38139</v>
      </c>
      <c r="H52" s="50">
        <f t="shared" si="3"/>
        <v>186067</v>
      </c>
      <c r="I52" s="50">
        <f t="shared" si="3"/>
        <v>639536</v>
      </c>
      <c r="J52" s="50">
        <f t="shared" si="3"/>
        <v>863742</v>
      </c>
      <c r="K52" s="50">
        <f t="shared" si="3"/>
        <v>-1550918</v>
      </c>
      <c r="L52" s="50">
        <f t="shared" si="3"/>
        <v>118303</v>
      </c>
      <c r="M52" s="50">
        <f t="shared" si="3"/>
        <v>-1652829</v>
      </c>
      <c r="N52" s="50">
        <f t="shared" si="3"/>
        <v>-3085444</v>
      </c>
      <c r="O52" s="50">
        <f t="shared" si="3"/>
        <v>-4530181</v>
      </c>
      <c r="P52" s="50">
        <f t="shared" si="3"/>
        <v>1706772</v>
      </c>
      <c r="Q52" s="50">
        <f t="shared" si="3"/>
        <v>-2102505</v>
      </c>
      <c r="R52" s="50">
        <f t="shared" si="3"/>
        <v>-4925914</v>
      </c>
      <c r="S52" s="50">
        <f t="shared" si="3"/>
        <v>-1239196</v>
      </c>
      <c r="T52" s="50">
        <f t="shared" si="3"/>
        <v>-3093823</v>
      </c>
      <c r="U52" s="50">
        <f t="shared" si="3"/>
        <v>19905000</v>
      </c>
      <c r="V52" s="50">
        <f t="shared" si="3"/>
        <v>15571981</v>
      </c>
      <c r="W52" s="50">
        <f t="shared" si="3"/>
        <v>8424365</v>
      </c>
      <c r="X52" s="50">
        <f t="shared" si="3"/>
        <v>1541542</v>
      </c>
      <c r="Y52" s="50">
        <f t="shared" si="3"/>
        <v>6882823</v>
      </c>
      <c r="Z52" s="51">
        <f>+IF(X52&lt;&gt;0,+(Y52/X52)*100,0)</f>
        <v>446.48948909598312</v>
      </c>
      <c r="AA52" s="48">
        <f>SUM(AA49:AA51)</f>
        <v>1541542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9569962</v>
      </c>
      <c r="D54" s="54">
        <f>+D52-D53</f>
        <v>0</v>
      </c>
      <c r="E54" s="55">
        <f t="shared" si="4"/>
        <v>8918953</v>
      </c>
      <c r="F54" s="56">
        <f t="shared" si="4"/>
        <v>1541542</v>
      </c>
      <c r="G54" s="56">
        <f t="shared" si="4"/>
        <v>38139</v>
      </c>
      <c r="H54" s="56">
        <f t="shared" si="4"/>
        <v>186067</v>
      </c>
      <c r="I54" s="56">
        <f t="shared" si="4"/>
        <v>639536</v>
      </c>
      <c r="J54" s="56">
        <f t="shared" si="4"/>
        <v>863742</v>
      </c>
      <c r="K54" s="56">
        <f t="shared" si="4"/>
        <v>-1550918</v>
      </c>
      <c r="L54" s="56">
        <f t="shared" si="4"/>
        <v>118303</v>
      </c>
      <c r="M54" s="56">
        <f t="shared" si="4"/>
        <v>-1652829</v>
      </c>
      <c r="N54" s="56">
        <f t="shared" si="4"/>
        <v>-3085444</v>
      </c>
      <c r="O54" s="56">
        <f t="shared" si="4"/>
        <v>-4530181</v>
      </c>
      <c r="P54" s="56">
        <f t="shared" si="4"/>
        <v>1706772</v>
      </c>
      <c r="Q54" s="56">
        <f t="shared" si="4"/>
        <v>-2102505</v>
      </c>
      <c r="R54" s="56">
        <f t="shared" si="4"/>
        <v>-4925914</v>
      </c>
      <c r="S54" s="56">
        <f t="shared" si="4"/>
        <v>-1239196</v>
      </c>
      <c r="T54" s="56">
        <f t="shared" si="4"/>
        <v>-3093823</v>
      </c>
      <c r="U54" s="56">
        <f t="shared" si="4"/>
        <v>19905000</v>
      </c>
      <c r="V54" s="56">
        <f t="shared" si="4"/>
        <v>15571981</v>
      </c>
      <c r="W54" s="56">
        <f t="shared" si="4"/>
        <v>8424365</v>
      </c>
      <c r="X54" s="56">
        <f t="shared" si="4"/>
        <v>1541542</v>
      </c>
      <c r="Y54" s="56">
        <f t="shared" si="4"/>
        <v>6882823</v>
      </c>
      <c r="Z54" s="57">
        <f>+IF(X54&lt;&gt;0,+(Y54/X54)*100,0)</f>
        <v>446.48948909598312</v>
      </c>
      <c r="AA54" s="54">
        <f>+AA52-AA53</f>
        <v>1541542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9569962</v>
      </c>
      <c r="D57" s="48">
        <f>SUM(D54:D56)</f>
        <v>0</v>
      </c>
      <c r="E57" s="49">
        <f t="shared" si="5"/>
        <v>8918953</v>
      </c>
      <c r="F57" s="50">
        <f t="shared" si="5"/>
        <v>1541542</v>
      </c>
      <c r="G57" s="50">
        <f t="shared" si="5"/>
        <v>38139</v>
      </c>
      <c r="H57" s="50">
        <f t="shared" si="5"/>
        <v>186067</v>
      </c>
      <c r="I57" s="50">
        <f t="shared" si="5"/>
        <v>639536</v>
      </c>
      <c r="J57" s="50">
        <f t="shared" si="5"/>
        <v>863742</v>
      </c>
      <c r="K57" s="50">
        <f t="shared" si="5"/>
        <v>-1550918</v>
      </c>
      <c r="L57" s="50">
        <f t="shared" si="5"/>
        <v>118303</v>
      </c>
      <c r="M57" s="50">
        <f t="shared" si="5"/>
        <v>-1652829</v>
      </c>
      <c r="N57" s="50">
        <f t="shared" si="5"/>
        <v>-3085444</v>
      </c>
      <c r="O57" s="50">
        <f t="shared" si="5"/>
        <v>-4530181</v>
      </c>
      <c r="P57" s="50">
        <f t="shared" si="5"/>
        <v>1706772</v>
      </c>
      <c r="Q57" s="50">
        <f t="shared" si="5"/>
        <v>-2102505</v>
      </c>
      <c r="R57" s="50">
        <f t="shared" si="5"/>
        <v>-4925914</v>
      </c>
      <c r="S57" s="50">
        <f t="shared" si="5"/>
        <v>-1239196</v>
      </c>
      <c r="T57" s="50">
        <f t="shared" si="5"/>
        <v>-3093823</v>
      </c>
      <c r="U57" s="50">
        <f t="shared" si="5"/>
        <v>19905000</v>
      </c>
      <c r="V57" s="50">
        <f t="shared" si="5"/>
        <v>15571981</v>
      </c>
      <c r="W57" s="50">
        <f t="shared" si="5"/>
        <v>8424365</v>
      </c>
      <c r="X57" s="50">
        <f t="shared" si="5"/>
        <v>1541542</v>
      </c>
      <c r="Y57" s="50">
        <f t="shared" si="5"/>
        <v>6882823</v>
      </c>
      <c r="Z57" s="51">
        <f>+IF(X57&lt;&gt;0,+(Y57/X57)*100,0)</f>
        <v>446.48948909598312</v>
      </c>
      <c r="AA57" s="48">
        <f>SUM(AA54:AA56)</f>
        <v>1541542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9569962</v>
      </c>
      <c r="D60" s="65">
        <f>SUM(D57:D59)</f>
        <v>0</v>
      </c>
      <c r="E60" s="66">
        <f t="shared" si="6"/>
        <v>8918953</v>
      </c>
      <c r="F60" s="67">
        <f t="shared" si="6"/>
        <v>1541542</v>
      </c>
      <c r="G60" s="67">
        <f t="shared" si="6"/>
        <v>38139</v>
      </c>
      <c r="H60" s="67">
        <f t="shared" si="6"/>
        <v>186067</v>
      </c>
      <c r="I60" s="67">
        <f t="shared" si="6"/>
        <v>639536</v>
      </c>
      <c r="J60" s="67">
        <f t="shared" si="6"/>
        <v>863742</v>
      </c>
      <c r="K60" s="67">
        <f t="shared" si="6"/>
        <v>-1550918</v>
      </c>
      <c r="L60" s="67">
        <f t="shared" si="6"/>
        <v>118303</v>
      </c>
      <c r="M60" s="67">
        <f t="shared" si="6"/>
        <v>-1652829</v>
      </c>
      <c r="N60" s="67">
        <f t="shared" si="6"/>
        <v>-3085444</v>
      </c>
      <c r="O60" s="67">
        <f t="shared" si="6"/>
        <v>-4530181</v>
      </c>
      <c r="P60" s="67">
        <f t="shared" si="6"/>
        <v>1706772</v>
      </c>
      <c r="Q60" s="67">
        <f t="shared" si="6"/>
        <v>-2102505</v>
      </c>
      <c r="R60" s="67">
        <f t="shared" si="6"/>
        <v>-4925914</v>
      </c>
      <c r="S60" s="67">
        <f t="shared" si="6"/>
        <v>-1239196</v>
      </c>
      <c r="T60" s="67">
        <f t="shared" si="6"/>
        <v>-3093823</v>
      </c>
      <c r="U60" s="67">
        <f t="shared" si="6"/>
        <v>19905000</v>
      </c>
      <c r="V60" s="67">
        <f t="shared" si="6"/>
        <v>15571981</v>
      </c>
      <c r="W60" s="67">
        <f t="shared" si="6"/>
        <v>8424365</v>
      </c>
      <c r="X60" s="67">
        <f t="shared" si="6"/>
        <v>1541542</v>
      </c>
      <c r="Y60" s="67">
        <f t="shared" si="6"/>
        <v>6882823</v>
      </c>
      <c r="Z60" s="68">
        <f>+IF(X60&lt;&gt;0,+(Y60/X60)*100,0)</f>
        <v>446.48948909598312</v>
      </c>
      <c r="AA60" s="65">
        <f>SUM(AA57:AA59)</f>
        <v>1541542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481364327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>
        <v>48962188</v>
      </c>
      <c r="L7" s="22">
        <v>36600972</v>
      </c>
      <c r="M7" s="22">
        <v>46660924</v>
      </c>
      <c r="N7" s="22">
        <v>132224084</v>
      </c>
      <c r="O7" s="22">
        <v>46549571</v>
      </c>
      <c r="P7" s="22">
        <v>42576606</v>
      </c>
      <c r="Q7" s="22">
        <v>42313233</v>
      </c>
      <c r="R7" s="22">
        <v>131439410</v>
      </c>
      <c r="S7" s="22">
        <v>31248846</v>
      </c>
      <c r="T7" s="22">
        <v>43952251</v>
      </c>
      <c r="U7" s="22">
        <v>40525437</v>
      </c>
      <c r="V7" s="22">
        <v>115726534</v>
      </c>
      <c r="W7" s="22">
        <v>501771027</v>
      </c>
      <c r="X7" s="22">
        <v>481364327</v>
      </c>
      <c r="Y7" s="22">
        <v>20406700</v>
      </c>
      <c r="Z7" s="23">
        <v>4.2393461366737304</v>
      </c>
      <c r="AA7" s="20">
        <v>481364327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>
        <v>21138970</v>
      </c>
      <c r="L13" s="22">
        <v>21718119</v>
      </c>
      <c r="M13" s="22">
        <v>21639458</v>
      </c>
      <c r="N13" s="22">
        <v>64496547</v>
      </c>
      <c r="O13" s="22">
        <v>22006242</v>
      </c>
      <c r="P13" s="22">
        <v>22351435</v>
      </c>
      <c r="Q13" s="22">
        <v>22185608</v>
      </c>
      <c r="R13" s="22">
        <v>66543285</v>
      </c>
      <c r="S13" s="22">
        <v>22526361</v>
      </c>
      <c r="T13" s="22">
        <v>22421883</v>
      </c>
      <c r="U13" s="22">
        <v>22310144</v>
      </c>
      <c r="V13" s="22">
        <v>67258388</v>
      </c>
      <c r="W13" s="22">
        <v>259656722</v>
      </c>
      <c r="X13" s="22">
        <v>216981322</v>
      </c>
      <c r="Y13" s="22">
        <v>42675400</v>
      </c>
      <c r="Z13" s="23">
        <v>19.667775828188567</v>
      </c>
      <c r="AA13" s="20">
        <v>216981322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200000000</v>
      </c>
      <c r="F26" s="22">
        <v>200000000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200000000</v>
      </c>
      <c r="Y26" s="22">
        <v>-200000000</v>
      </c>
      <c r="Z26" s="23">
        <v>-100</v>
      </c>
      <c r="AA26" s="20">
        <v>200000000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738313773</v>
      </c>
      <c r="D33" s="29">
        <f t="shared" ref="D33:Y33" si="0">SUM(D6:D32)</f>
        <v>0</v>
      </c>
      <c r="E33" s="30">
        <f t="shared" si="0"/>
        <v>998345649</v>
      </c>
      <c r="F33" s="31">
        <f t="shared" si="0"/>
        <v>898345649</v>
      </c>
      <c r="G33" s="31">
        <f t="shared" si="0"/>
        <v>57232687</v>
      </c>
      <c r="H33" s="31">
        <f t="shared" si="0"/>
        <v>60059896</v>
      </c>
      <c r="I33" s="31">
        <f t="shared" si="0"/>
        <v>66446918</v>
      </c>
      <c r="J33" s="31">
        <f t="shared" si="0"/>
        <v>183739501</v>
      </c>
      <c r="K33" s="31">
        <f t="shared" si="0"/>
        <v>70101158</v>
      </c>
      <c r="L33" s="31">
        <f t="shared" si="0"/>
        <v>58319091</v>
      </c>
      <c r="M33" s="31">
        <f t="shared" si="0"/>
        <v>68300382</v>
      </c>
      <c r="N33" s="31">
        <f t="shared" si="0"/>
        <v>196720631</v>
      </c>
      <c r="O33" s="31">
        <f t="shared" si="0"/>
        <v>68555813</v>
      </c>
      <c r="P33" s="31">
        <f t="shared" si="0"/>
        <v>64928041</v>
      </c>
      <c r="Q33" s="31">
        <f t="shared" si="0"/>
        <v>64498841</v>
      </c>
      <c r="R33" s="31">
        <f t="shared" si="0"/>
        <v>197982695</v>
      </c>
      <c r="S33" s="31">
        <f t="shared" si="0"/>
        <v>53775207</v>
      </c>
      <c r="T33" s="31">
        <f t="shared" si="0"/>
        <v>66374134</v>
      </c>
      <c r="U33" s="31">
        <f t="shared" si="0"/>
        <v>62835581</v>
      </c>
      <c r="V33" s="31">
        <f t="shared" si="0"/>
        <v>182984922</v>
      </c>
      <c r="W33" s="31">
        <f t="shared" si="0"/>
        <v>761427749</v>
      </c>
      <c r="X33" s="31">
        <f t="shared" si="0"/>
        <v>898345649</v>
      </c>
      <c r="Y33" s="31">
        <f t="shared" si="0"/>
        <v>-136917900</v>
      </c>
      <c r="Z33" s="32">
        <f>+IF(X33&lt;&gt;0,+(Y33/X33)*100,0)</f>
        <v>-15.241115727828275</v>
      </c>
      <c r="AA33" s="29">
        <f>SUM(AA6:AA32)</f>
        <v>898345649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65397230</v>
      </c>
      <c r="D35" s="20"/>
      <c r="E35" s="21">
        <v>58647002</v>
      </c>
      <c r="F35" s="22">
        <v>58647002</v>
      </c>
      <c r="G35" s="22">
        <v>7131313</v>
      </c>
      <c r="H35" s="22">
        <v>6179737</v>
      </c>
      <c r="I35" s="22">
        <v>6535947</v>
      </c>
      <c r="J35" s="22">
        <v>19846997</v>
      </c>
      <c r="K35" s="22">
        <v>6719503</v>
      </c>
      <c r="L35" s="22">
        <v>6439295</v>
      </c>
      <c r="M35" s="22">
        <v>7345080</v>
      </c>
      <c r="N35" s="22">
        <v>20503878</v>
      </c>
      <c r="O35" s="22">
        <v>7491948</v>
      </c>
      <c r="P35" s="22">
        <v>6813776</v>
      </c>
      <c r="Q35" s="22">
        <v>6722645</v>
      </c>
      <c r="R35" s="22">
        <v>21028369</v>
      </c>
      <c r="S35" s="22">
        <v>7025849</v>
      </c>
      <c r="T35" s="22">
        <v>6789090</v>
      </c>
      <c r="U35" s="22">
        <v>7130227</v>
      </c>
      <c r="V35" s="22">
        <v>20945166</v>
      </c>
      <c r="W35" s="22">
        <v>82324410</v>
      </c>
      <c r="X35" s="22">
        <v>58647002</v>
      </c>
      <c r="Y35" s="22">
        <v>23677408</v>
      </c>
      <c r="Z35" s="23">
        <v>40.372750852635228</v>
      </c>
      <c r="AA35" s="20">
        <v>58647002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325099636</v>
      </c>
      <c r="D38" s="20"/>
      <c r="E38" s="21">
        <v>53000000</v>
      </c>
      <c r="F38" s="22">
        <v>763496612</v>
      </c>
      <c r="G38" s="22">
        <v>-117900490</v>
      </c>
      <c r="H38" s="22">
        <v>22587416</v>
      </c>
      <c r="I38" s="22">
        <v>24612563</v>
      </c>
      <c r="J38" s="22">
        <v>-70700511</v>
      </c>
      <c r="K38" s="22">
        <v>146957553</v>
      </c>
      <c r="L38" s="22">
        <v>39256548</v>
      </c>
      <c r="M38" s="22">
        <v>66690126</v>
      </c>
      <c r="N38" s="22">
        <v>252904227</v>
      </c>
      <c r="O38" s="22">
        <v>39884341</v>
      </c>
      <c r="P38" s="22">
        <v>28948728</v>
      </c>
      <c r="Q38" s="22">
        <v>26026228</v>
      </c>
      <c r="R38" s="22">
        <v>94859297</v>
      </c>
      <c r="S38" s="22">
        <v>48468248</v>
      </c>
      <c r="T38" s="22">
        <v>10422605</v>
      </c>
      <c r="U38" s="22">
        <v>-35250969</v>
      </c>
      <c r="V38" s="22">
        <v>23639884</v>
      </c>
      <c r="W38" s="22">
        <v>300702897</v>
      </c>
      <c r="X38" s="22">
        <v>763496612</v>
      </c>
      <c r="Y38" s="22">
        <v>-462793715</v>
      </c>
      <c r="Z38" s="23">
        <v>-60.615031910580377</v>
      </c>
      <c r="AA38" s="20">
        <v>763496612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185266000</v>
      </c>
      <c r="F39" s="22">
        <v>185266000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185266000</v>
      </c>
      <c r="Y39" s="22">
        <v>-185266000</v>
      </c>
      <c r="Z39" s="23">
        <v>-100</v>
      </c>
      <c r="AA39" s="20">
        <v>185266000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50000000</v>
      </c>
      <c r="F40" s="22">
        <v>50000000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50000000</v>
      </c>
      <c r="Y40" s="22">
        <v>-50000000</v>
      </c>
      <c r="Z40" s="23">
        <v>-100</v>
      </c>
      <c r="AA40" s="20">
        <v>50000000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3953606</v>
      </c>
      <c r="D42" s="20"/>
      <c r="E42" s="21">
        <v>6360000</v>
      </c>
      <c r="F42" s="22">
        <v>6812427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2378286</v>
      </c>
      <c r="Q42" s="22">
        <v>91000</v>
      </c>
      <c r="R42" s="22">
        <v>2469286</v>
      </c>
      <c r="S42" s="22"/>
      <c r="T42" s="22"/>
      <c r="U42" s="22"/>
      <c r="V42" s="22"/>
      <c r="W42" s="22">
        <v>2469286</v>
      </c>
      <c r="X42" s="22">
        <v>6812427</v>
      </c>
      <c r="Y42" s="22">
        <v>-4343141</v>
      </c>
      <c r="Z42" s="23">
        <v>-63.75321159404718</v>
      </c>
      <c r="AA42" s="20">
        <v>6812427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288867377</v>
      </c>
      <c r="D44" s="20"/>
      <c r="E44" s="21">
        <v>100000000</v>
      </c>
      <c r="F44" s="22">
        <v>56793549</v>
      </c>
      <c r="G44" s="22"/>
      <c r="H44" s="22">
        <v>-3403</v>
      </c>
      <c r="I44" s="22">
        <v>545163</v>
      </c>
      <c r="J44" s="22">
        <v>541760</v>
      </c>
      <c r="K44" s="22">
        <v>900843</v>
      </c>
      <c r="L44" s="22">
        <v>1289348</v>
      </c>
      <c r="M44" s="22">
        <v>606086</v>
      </c>
      <c r="N44" s="22">
        <v>2796277</v>
      </c>
      <c r="O44" s="22">
        <v>409814</v>
      </c>
      <c r="P44" s="22">
        <v>649267</v>
      </c>
      <c r="Q44" s="22">
        <v>715845</v>
      </c>
      <c r="R44" s="22">
        <v>1774926</v>
      </c>
      <c r="S44" s="22">
        <v>-284858</v>
      </c>
      <c r="T44" s="22">
        <v>839128</v>
      </c>
      <c r="U44" s="22">
        <v>435165858</v>
      </c>
      <c r="V44" s="22">
        <v>435720128</v>
      </c>
      <c r="W44" s="22">
        <v>440833091</v>
      </c>
      <c r="X44" s="22">
        <v>56793549</v>
      </c>
      <c r="Y44" s="22">
        <v>384039542</v>
      </c>
      <c r="Z44" s="23">
        <v>676.20275323875251</v>
      </c>
      <c r="AA44" s="20">
        <v>56793549</v>
      </c>
    </row>
    <row r="45" spans="1:27" x14ac:dyDescent="0.25">
      <c r="A45" s="19" t="s">
        <v>70</v>
      </c>
      <c r="B45" s="15" t="s">
        <v>32</v>
      </c>
      <c r="C45" s="20">
        <v>1735546</v>
      </c>
      <c r="D45" s="20"/>
      <c r="E45" s="21">
        <v>14565560</v>
      </c>
      <c r="F45" s="22">
        <v>4565560</v>
      </c>
      <c r="G45" s="22">
        <v>62615</v>
      </c>
      <c r="H45" s="22">
        <v>1253640</v>
      </c>
      <c r="I45" s="22">
        <v>660311</v>
      </c>
      <c r="J45" s="22">
        <v>1976566</v>
      </c>
      <c r="K45" s="22">
        <v>58042</v>
      </c>
      <c r="L45" s="22">
        <v>200949</v>
      </c>
      <c r="M45" s="22">
        <v>213975</v>
      </c>
      <c r="N45" s="22">
        <v>472966</v>
      </c>
      <c r="O45" s="22">
        <v>65575</v>
      </c>
      <c r="P45" s="22">
        <v>58726</v>
      </c>
      <c r="Q45" s="22">
        <v>57600</v>
      </c>
      <c r="R45" s="22">
        <v>181901</v>
      </c>
      <c r="S45" s="22">
        <v>60973</v>
      </c>
      <c r="T45" s="22">
        <v>58434</v>
      </c>
      <c r="U45" s="22">
        <v>3358876</v>
      </c>
      <c r="V45" s="22">
        <v>3478283</v>
      </c>
      <c r="W45" s="22">
        <v>6109716</v>
      </c>
      <c r="X45" s="22">
        <v>4565560</v>
      </c>
      <c r="Y45" s="22">
        <v>1544156</v>
      </c>
      <c r="Z45" s="23">
        <v>33.821831275900436</v>
      </c>
      <c r="AA45" s="20">
        <v>4565560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395360349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1080413744</v>
      </c>
      <c r="D48" s="29">
        <f t="shared" ref="D48:Y48" si="1">SUM(D35:D47)</f>
        <v>0</v>
      </c>
      <c r="E48" s="30">
        <f t="shared" si="1"/>
        <v>467838562</v>
      </c>
      <c r="F48" s="31">
        <f t="shared" si="1"/>
        <v>1125581150</v>
      </c>
      <c r="G48" s="31">
        <f t="shared" si="1"/>
        <v>-110706562</v>
      </c>
      <c r="H48" s="31">
        <f t="shared" si="1"/>
        <v>30017390</v>
      </c>
      <c r="I48" s="31">
        <f t="shared" si="1"/>
        <v>32353984</v>
      </c>
      <c r="J48" s="31">
        <f t="shared" si="1"/>
        <v>-48335188</v>
      </c>
      <c r="K48" s="31">
        <f t="shared" si="1"/>
        <v>154635941</v>
      </c>
      <c r="L48" s="31">
        <f t="shared" si="1"/>
        <v>47186140</v>
      </c>
      <c r="M48" s="31">
        <f t="shared" si="1"/>
        <v>74855267</v>
      </c>
      <c r="N48" s="31">
        <f t="shared" si="1"/>
        <v>276677348</v>
      </c>
      <c r="O48" s="31">
        <f t="shared" si="1"/>
        <v>47851678</v>
      </c>
      <c r="P48" s="31">
        <f t="shared" si="1"/>
        <v>38848783</v>
      </c>
      <c r="Q48" s="31">
        <f t="shared" si="1"/>
        <v>33613318</v>
      </c>
      <c r="R48" s="31">
        <f t="shared" si="1"/>
        <v>120313779</v>
      </c>
      <c r="S48" s="31">
        <f t="shared" si="1"/>
        <v>55270212</v>
      </c>
      <c r="T48" s="31">
        <f t="shared" si="1"/>
        <v>18109257</v>
      </c>
      <c r="U48" s="31">
        <f t="shared" si="1"/>
        <v>410403992</v>
      </c>
      <c r="V48" s="31">
        <f t="shared" si="1"/>
        <v>483783461</v>
      </c>
      <c r="W48" s="31">
        <f t="shared" si="1"/>
        <v>832439400</v>
      </c>
      <c r="X48" s="31">
        <f t="shared" si="1"/>
        <v>1125581150</v>
      </c>
      <c r="Y48" s="31">
        <f t="shared" si="1"/>
        <v>-293141750</v>
      </c>
      <c r="Z48" s="32">
        <f>+IF(X48&lt;&gt;0,+(Y48/X48)*100,0)</f>
        <v>-26.043590904129836</v>
      </c>
      <c r="AA48" s="29">
        <f>SUM(AA35:AA47)</f>
        <v>1125581150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-342099971</v>
      </c>
      <c r="D49" s="39">
        <f t="shared" si="2"/>
        <v>0</v>
      </c>
      <c r="E49" s="40">
        <f t="shared" si="2"/>
        <v>530507087</v>
      </c>
      <c r="F49" s="41">
        <f t="shared" si="2"/>
        <v>-227235501</v>
      </c>
      <c r="G49" s="41">
        <f t="shared" si="2"/>
        <v>167939249</v>
      </c>
      <c r="H49" s="41">
        <f t="shared" si="2"/>
        <v>30042506</v>
      </c>
      <c r="I49" s="41">
        <f t="shared" si="2"/>
        <v>34092934</v>
      </c>
      <c r="J49" s="41">
        <f t="shared" si="2"/>
        <v>232074689</v>
      </c>
      <c r="K49" s="41">
        <f t="shared" si="2"/>
        <v>-84534783</v>
      </c>
      <c r="L49" s="41">
        <f t="shared" si="2"/>
        <v>11132951</v>
      </c>
      <c r="M49" s="41">
        <f t="shared" si="2"/>
        <v>-6554885</v>
      </c>
      <c r="N49" s="41">
        <f t="shared" si="2"/>
        <v>-79956717</v>
      </c>
      <c r="O49" s="41">
        <f t="shared" si="2"/>
        <v>20704135</v>
      </c>
      <c r="P49" s="41">
        <f t="shared" si="2"/>
        <v>26079258</v>
      </c>
      <c r="Q49" s="41">
        <f t="shared" si="2"/>
        <v>30885523</v>
      </c>
      <c r="R49" s="41">
        <f t="shared" si="2"/>
        <v>77668916</v>
      </c>
      <c r="S49" s="41">
        <f t="shared" si="2"/>
        <v>-1495005</v>
      </c>
      <c r="T49" s="41">
        <f t="shared" si="2"/>
        <v>48264877</v>
      </c>
      <c r="U49" s="41">
        <f t="shared" si="2"/>
        <v>-347568411</v>
      </c>
      <c r="V49" s="41">
        <f t="shared" si="2"/>
        <v>-300798539</v>
      </c>
      <c r="W49" s="41">
        <f t="shared" si="2"/>
        <v>-71011651</v>
      </c>
      <c r="X49" s="41">
        <f t="shared" si="2"/>
        <v>-227235501</v>
      </c>
      <c r="Y49" s="41">
        <f t="shared" si="2"/>
        <v>156223850</v>
      </c>
      <c r="Z49" s="42">
        <f>+IF(X49&lt;&gt;0,+(Y49/X49)*100,0)</f>
        <v>-68.749754907354898</v>
      </c>
      <c r="AA49" s="39">
        <f>+AA33-AA48</f>
        <v>-227235501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-342099971</v>
      </c>
      <c r="D52" s="48">
        <f t="shared" si="3"/>
        <v>0</v>
      </c>
      <c r="E52" s="49">
        <f t="shared" si="3"/>
        <v>530507087</v>
      </c>
      <c r="F52" s="50">
        <f t="shared" si="3"/>
        <v>-227235501</v>
      </c>
      <c r="G52" s="50">
        <f t="shared" si="3"/>
        <v>167939249</v>
      </c>
      <c r="H52" s="50">
        <f t="shared" si="3"/>
        <v>30042506</v>
      </c>
      <c r="I52" s="50">
        <f t="shared" si="3"/>
        <v>34092934</v>
      </c>
      <c r="J52" s="50">
        <f t="shared" si="3"/>
        <v>232074689</v>
      </c>
      <c r="K52" s="50">
        <f t="shared" si="3"/>
        <v>-84534783</v>
      </c>
      <c r="L52" s="50">
        <f t="shared" si="3"/>
        <v>11132951</v>
      </c>
      <c r="M52" s="50">
        <f t="shared" si="3"/>
        <v>-6554885</v>
      </c>
      <c r="N52" s="50">
        <f t="shared" si="3"/>
        <v>-79956717</v>
      </c>
      <c r="O52" s="50">
        <f t="shared" si="3"/>
        <v>20704135</v>
      </c>
      <c r="P52" s="50">
        <f t="shared" si="3"/>
        <v>26079258</v>
      </c>
      <c r="Q52" s="50">
        <f t="shared" si="3"/>
        <v>30885523</v>
      </c>
      <c r="R52" s="50">
        <f t="shared" si="3"/>
        <v>77668916</v>
      </c>
      <c r="S52" s="50">
        <f t="shared" si="3"/>
        <v>-1495005</v>
      </c>
      <c r="T52" s="50">
        <f t="shared" si="3"/>
        <v>48264877</v>
      </c>
      <c r="U52" s="50">
        <f t="shared" si="3"/>
        <v>-347568411</v>
      </c>
      <c r="V52" s="50">
        <f t="shared" si="3"/>
        <v>-300798539</v>
      </c>
      <c r="W52" s="50">
        <f t="shared" si="3"/>
        <v>-71011651</v>
      </c>
      <c r="X52" s="50">
        <f t="shared" si="3"/>
        <v>-227235501</v>
      </c>
      <c r="Y52" s="50">
        <f t="shared" si="3"/>
        <v>156223850</v>
      </c>
      <c r="Z52" s="51">
        <f>+IF(X52&lt;&gt;0,+(Y52/X52)*100,0)</f>
        <v>-68.749754907354898</v>
      </c>
      <c r="AA52" s="48">
        <f>SUM(AA49:AA51)</f>
        <v>-227235501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-342099971</v>
      </c>
      <c r="D54" s="54">
        <f>+D52-D53</f>
        <v>0</v>
      </c>
      <c r="E54" s="55">
        <f t="shared" si="4"/>
        <v>530507087</v>
      </c>
      <c r="F54" s="56">
        <f t="shared" si="4"/>
        <v>-227235501</v>
      </c>
      <c r="G54" s="56">
        <f t="shared" si="4"/>
        <v>167939249</v>
      </c>
      <c r="H54" s="56">
        <f t="shared" si="4"/>
        <v>30042506</v>
      </c>
      <c r="I54" s="56">
        <f t="shared" si="4"/>
        <v>34092934</v>
      </c>
      <c r="J54" s="56">
        <f t="shared" si="4"/>
        <v>232074689</v>
      </c>
      <c r="K54" s="56">
        <f t="shared" si="4"/>
        <v>-84534783</v>
      </c>
      <c r="L54" s="56">
        <f t="shared" si="4"/>
        <v>11132951</v>
      </c>
      <c r="M54" s="56">
        <f t="shared" si="4"/>
        <v>-6554885</v>
      </c>
      <c r="N54" s="56">
        <f t="shared" si="4"/>
        <v>-79956717</v>
      </c>
      <c r="O54" s="56">
        <f t="shared" si="4"/>
        <v>20704135</v>
      </c>
      <c r="P54" s="56">
        <f t="shared" si="4"/>
        <v>26079258</v>
      </c>
      <c r="Q54" s="56">
        <f t="shared" si="4"/>
        <v>30885523</v>
      </c>
      <c r="R54" s="56">
        <f t="shared" si="4"/>
        <v>77668916</v>
      </c>
      <c r="S54" s="56">
        <f t="shared" si="4"/>
        <v>-1495005</v>
      </c>
      <c r="T54" s="56">
        <f t="shared" si="4"/>
        <v>48264877</v>
      </c>
      <c r="U54" s="56">
        <f t="shared" si="4"/>
        <v>-347568411</v>
      </c>
      <c r="V54" s="56">
        <f t="shared" si="4"/>
        <v>-300798539</v>
      </c>
      <c r="W54" s="56">
        <f t="shared" si="4"/>
        <v>-71011651</v>
      </c>
      <c r="X54" s="56">
        <f t="shared" si="4"/>
        <v>-227235501</v>
      </c>
      <c r="Y54" s="56">
        <f t="shared" si="4"/>
        <v>156223850</v>
      </c>
      <c r="Z54" s="57">
        <f>+IF(X54&lt;&gt;0,+(Y54/X54)*100,0)</f>
        <v>-68.749754907354898</v>
      </c>
      <c r="AA54" s="54">
        <f>+AA52-AA53</f>
        <v>-227235501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-342099971</v>
      </c>
      <c r="D57" s="48">
        <f>SUM(D54:D56)</f>
        <v>0</v>
      </c>
      <c r="E57" s="49">
        <f t="shared" si="5"/>
        <v>530507087</v>
      </c>
      <c r="F57" s="50">
        <f t="shared" si="5"/>
        <v>-227235501</v>
      </c>
      <c r="G57" s="50">
        <f t="shared" si="5"/>
        <v>167939249</v>
      </c>
      <c r="H57" s="50">
        <f t="shared" si="5"/>
        <v>30042506</v>
      </c>
      <c r="I57" s="50">
        <f t="shared" si="5"/>
        <v>34092934</v>
      </c>
      <c r="J57" s="50">
        <f t="shared" si="5"/>
        <v>232074689</v>
      </c>
      <c r="K57" s="50">
        <f t="shared" si="5"/>
        <v>-84534783</v>
      </c>
      <c r="L57" s="50">
        <f t="shared" si="5"/>
        <v>11132951</v>
      </c>
      <c r="M57" s="50">
        <f t="shared" si="5"/>
        <v>-6554885</v>
      </c>
      <c r="N57" s="50">
        <f t="shared" si="5"/>
        <v>-79956717</v>
      </c>
      <c r="O57" s="50">
        <f t="shared" si="5"/>
        <v>20704135</v>
      </c>
      <c r="P57" s="50">
        <f t="shared" si="5"/>
        <v>26079258</v>
      </c>
      <c r="Q57" s="50">
        <f t="shared" si="5"/>
        <v>30885523</v>
      </c>
      <c r="R57" s="50">
        <f t="shared" si="5"/>
        <v>77668916</v>
      </c>
      <c r="S57" s="50">
        <f t="shared" si="5"/>
        <v>-1495005</v>
      </c>
      <c r="T57" s="50">
        <f t="shared" si="5"/>
        <v>48264877</v>
      </c>
      <c r="U57" s="50">
        <f t="shared" si="5"/>
        <v>-347568411</v>
      </c>
      <c r="V57" s="50">
        <f t="shared" si="5"/>
        <v>-300798539</v>
      </c>
      <c r="W57" s="50">
        <f t="shared" si="5"/>
        <v>-71011651</v>
      </c>
      <c r="X57" s="50">
        <f t="shared" si="5"/>
        <v>-227235501</v>
      </c>
      <c r="Y57" s="50">
        <f t="shared" si="5"/>
        <v>156223850</v>
      </c>
      <c r="Z57" s="51">
        <f>+IF(X57&lt;&gt;0,+(Y57/X57)*100,0)</f>
        <v>-68.749754907354898</v>
      </c>
      <c r="AA57" s="48">
        <f>SUM(AA54:AA56)</f>
        <v>-227235501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-342099971</v>
      </c>
      <c r="D60" s="65">
        <f>SUM(D57:D59)</f>
        <v>0</v>
      </c>
      <c r="E60" s="66">
        <f t="shared" si="6"/>
        <v>530507087</v>
      </c>
      <c r="F60" s="67">
        <f t="shared" si="6"/>
        <v>-227235501</v>
      </c>
      <c r="G60" s="67">
        <f t="shared" si="6"/>
        <v>167939249</v>
      </c>
      <c r="H60" s="67">
        <f t="shared" si="6"/>
        <v>30042506</v>
      </c>
      <c r="I60" s="67">
        <f t="shared" si="6"/>
        <v>34092934</v>
      </c>
      <c r="J60" s="67">
        <f t="shared" si="6"/>
        <v>232074689</v>
      </c>
      <c r="K60" s="67">
        <f t="shared" si="6"/>
        <v>-84534783</v>
      </c>
      <c r="L60" s="67">
        <f t="shared" si="6"/>
        <v>11132951</v>
      </c>
      <c r="M60" s="67">
        <f t="shared" si="6"/>
        <v>-6554885</v>
      </c>
      <c r="N60" s="67">
        <f t="shared" si="6"/>
        <v>-79956717</v>
      </c>
      <c r="O60" s="67">
        <f t="shared" si="6"/>
        <v>20704135</v>
      </c>
      <c r="P60" s="67">
        <f t="shared" si="6"/>
        <v>26079258</v>
      </c>
      <c r="Q60" s="67">
        <f t="shared" si="6"/>
        <v>30885523</v>
      </c>
      <c r="R60" s="67">
        <f t="shared" si="6"/>
        <v>77668916</v>
      </c>
      <c r="S60" s="67">
        <f t="shared" si="6"/>
        <v>-1495005</v>
      </c>
      <c r="T60" s="67">
        <f t="shared" si="6"/>
        <v>48264877</v>
      </c>
      <c r="U60" s="67">
        <f t="shared" si="6"/>
        <v>-347568411</v>
      </c>
      <c r="V60" s="67">
        <f t="shared" si="6"/>
        <v>-300798539</v>
      </c>
      <c r="W60" s="67">
        <f t="shared" si="6"/>
        <v>-71011651</v>
      </c>
      <c r="X60" s="67">
        <f t="shared" si="6"/>
        <v>-227235501</v>
      </c>
      <c r="Y60" s="67">
        <f t="shared" si="6"/>
        <v>156223850</v>
      </c>
      <c r="Z60" s="68">
        <f>+IF(X60&lt;&gt;0,+(Y60/X60)*100,0)</f>
        <v>-68.749754907354898</v>
      </c>
      <c r="AA60" s="65">
        <f>SUM(AA57:AA59)</f>
        <v>-227235501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69408578</v>
      </c>
      <c r="F7" s="22">
        <v>69408572</v>
      </c>
      <c r="G7" s="22">
        <v>6776992</v>
      </c>
      <c r="H7" s="22">
        <v>3186984</v>
      </c>
      <c r="I7" s="22">
        <v>4972100</v>
      </c>
      <c r="J7" s="22">
        <v>14936076</v>
      </c>
      <c r="K7" s="22">
        <v>4366905</v>
      </c>
      <c r="L7" s="22"/>
      <c r="M7" s="22">
        <v>5532307</v>
      </c>
      <c r="N7" s="22">
        <v>9899212</v>
      </c>
      <c r="O7" s="22">
        <v>6611552</v>
      </c>
      <c r="P7" s="22">
        <v>6590883</v>
      </c>
      <c r="Q7" s="22">
        <v>5077679</v>
      </c>
      <c r="R7" s="22">
        <v>18280114</v>
      </c>
      <c r="S7" s="22">
        <v>8384176</v>
      </c>
      <c r="T7" s="22"/>
      <c r="U7" s="22"/>
      <c r="V7" s="22">
        <v>8384176</v>
      </c>
      <c r="W7" s="22">
        <v>51499578</v>
      </c>
      <c r="X7" s="22">
        <v>69408572</v>
      </c>
      <c r="Y7" s="22">
        <v>-17908994</v>
      </c>
      <c r="Z7" s="23">
        <v>-25.80227986825604</v>
      </c>
      <c r="AA7" s="20">
        <v>69408572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19704960</v>
      </c>
      <c r="F13" s="22">
        <v>19704963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19704963</v>
      </c>
      <c r="Y13" s="22">
        <v>-19704963</v>
      </c>
      <c r="Z13" s="23">
        <v>-100</v>
      </c>
      <c r="AA13" s="20">
        <v>19704963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1526628</v>
      </c>
      <c r="F23" s="22">
        <v>1526633</v>
      </c>
      <c r="G23" s="22">
        <v>461098</v>
      </c>
      <c r="H23" s="22"/>
      <c r="I23" s="22"/>
      <c r="J23" s="22">
        <v>461098</v>
      </c>
      <c r="K23" s="22">
        <v>1132022</v>
      </c>
      <c r="L23" s="22"/>
      <c r="M23" s="22">
        <v>33764</v>
      </c>
      <c r="N23" s="22">
        <v>1165786</v>
      </c>
      <c r="O23" s="22">
        <v>608226</v>
      </c>
      <c r="P23" s="22">
        <v>339067</v>
      </c>
      <c r="Q23" s="22">
        <v>437669</v>
      </c>
      <c r="R23" s="22">
        <v>1384962</v>
      </c>
      <c r="S23" s="22"/>
      <c r="T23" s="22"/>
      <c r="U23" s="22"/>
      <c r="V23" s="22"/>
      <c r="W23" s="22">
        <v>3011846</v>
      </c>
      <c r="X23" s="22">
        <v>1526633</v>
      </c>
      <c r="Y23" s="22">
        <v>1485213</v>
      </c>
      <c r="Z23" s="23">
        <v>97.286839731618528</v>
      </c>
      <c r="AA23" s="20">
        <v>1526633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32663600</v>
      </c>
      <c r="F26" s="22">
        <v>32663600</v>
      </c>
      <c r="G26" s="22">
        <v>28580580</v>
      </c>
      <c r="H26" s="22"/>
      <c r="I26" s="22"/>
      <c r="J26" s="22">
        <v>28580580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28580580</v>
      </c>
      <c r="X26" s="22">
        <v>32663600</v>
      </c>
      <c r="Y26" s="22">
        <v>-4083020</v>
      </c>
      <c r="Z26" s="23">
        <v>-12.500214305832793</v>
      </c>
      <c r="AA26" s="20">
        <v>32663600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123303766</v>
      </c>
      <c r="F33" s="31">
        <f t="shared" si="0"/>
        <v>123303768</v>
      </c>
      <c r="G33" s="31">
        <f t="shared" si="0"/>
        <v>35818670</v>
      </c>
      <c r="H33" s="31">
        <f t="shared" si="0"/>
        <v>3186984</v>
      </c>
      <c r="I33" s="31">
        <f t="shared" si="0"/>
        <v>4972100</v>
      </c>
      <c r="J33" s="31">
        <f t="shared" si="0"/>
        <v>43977754</v>
      </c>
      <c r="K33" s="31">
        <f t="shared" si="0"/>
        <v>5498927</v>
      </c>
      <c r="L33" s="31">
        <f t="shared" si="0"/>
        <v>0</v>
      </c>
      <c r="M33" s="31">
        <f t="shared" si="0"/>
        <v>5566071</v>
      </c>
      <c r="N33" s="31">
        <f t="shared" si="0"/>
        <v>11064998</v>
      </c>
      <c r="O33" s="31">
        <f t="shared" si="0"/>
        <v>7219778</v>
      </c>
      <c r="P33" s="31">
        <f t="shared" si="0"/>
        <v>6929950</v>
      </c>
      <c r="Q33" s="31">
        <f t="shared" si="0"/>
        <v>5515348</v>
      </c>
      <c r="R33" s="31">
        <f t="shared" si="0"/>
        <v>19665076</v>
      </c>
      <c r="S33" s="31">
        <f t="shared" si="0"/>
        <v>8384176</v>
      </c>
      <c r="T33" s="31">
        <f t="shared" si="0"/>
        <v>0</v>
      </c>
      <c r="U33" s="31">
        <f t="shared" si="0"/>
        <v>0</v>
      </c>
      <c r="V33" s="31">
        <f t="shared" si="0"/>
        <v>8384176</v>
      </c>
      <c r="W33" s="31">
        <f t="shared" si="0"/>
        <v>83092004</v>
      </c>
      <c r="X33" s="31">
        <f t="shared" si="0"/>
        <v>123303768</v>
      </c>
      <c r="Y33" s="31">
        <f t="shared" si="0"/>
        <v>-40211764</v>
      </c>
      <c r="Z33" s="32">
        <f>+IF(X33&lt;&gt;0,+(Y33/X33)*100,0)</f>
        <v>-32.611950674532508</v>
      </c>
      <c r="AA33" s="29">
        <f>SUM(AA6:AA32)</f>
        <v>123303768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10658016</v>
      </c>
      <c r="F35" s="22">
        <v>11528244</v>
      </c>
      <c r="G35" s="22">
        <v>1071241</v>
      </c>
      <c r="H35" s="22">
        <v>1144879</v>
      </c>
      <c r="I35" s="22">
        <v>1054527</v>
      </c>
      <c r="J35" s="22">
        <v>3270647</v>
      </c>
      <c r="K35" s="22">
        <v>975169</v>
      </c>
      <c r="L35" s="22"/>
      <c r="M35" s="22">
        <v>1014629</v>
      </c>
      <c r="N35" s="22">
        <v>1989798</v>
      </c>
      <c r="O35" s="22">
        <v>985346</v>
      </c>
      <c r="P35" s="22">
        <v>942058</v>
      </c>
      <c r="Q35" s="22">
        <v>996186</v>
      </c>
      <c r="R35" s="22">
        <v>2923590</v>
      </c>
      <c r="S35" s="22">
        <v>1015622</v>
      </c>
      <c r="T35" s="22"/>
      <c r="U35" s="22"/>
      <c r="V35" s="22">
        <v>1015622</v>
      </c>
      <c r="W35" s="22">
        <v>9199657</v>
      </c>
      <c r="X35" s="22">
        <v>11528244</v>
      </c>
      <c r="Y35" s="22">
        <v>-2328587</v>
      </c>
      <c r="Z35" s="23">
        <v>-20.198973928726698</v>
      </c>
      <c r="AA35" s="20">
        <v>11528244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40308188</v>
      </c>
      <c r="F38" s="22">
        <v>38921515</v>
      </c>
      <c r="G38" s="22"/>
      <c r="H38" s="22"/>
      <c r="I38" s="22">
        <v>10229547</v>
      </c>
      <c r="J38" s="22">
        <v>10229547</v>
      </c>
      <c r="K38" s="22">
        <v>4972322</v>
      </c>
      <c r="L38" s="22"/>
      <c r="M38" s="22">
        <v>597514</v>
      </c>
      <c r="N38" s="22">
        <v>5569836</v>
      </c>
      <c r="O38" s="22">
        <v>17221564</v>
      </c>
      <c r="P38" s="22">
        <v>6728532</v>
      </c>
      <c r="Q38" s="22">
        <v>5913118</v>
      </c>
      <c r="R38" s="22">
        <v>29863214</v>
      </c>
      <c r="S38" s="22">
        <v>16272463</v>
      </c>
      <c r="T38" s="22"/>
      <c r="U38" s="22"/>
      <c r="V38" s="22">
        <v>16272463</v>
      </c>
      <c r="W38" s="22">
        <v>61935060</v>
      </c>
      <c r="X38" s="22">
        <v>38921515</v>
      </c>
      <c r="Y38" s="22">
        <v>23013545</v>
      </c>
      <c r="Z38" s="23">
        <v>59.128081216776899</v>
      </c>
      <c r="AA38" s="20">
        <v>38921515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17822712</v>
      </c>
      <c r="F39" s="22">
        <v>17822707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17822707</v>
      </c>
      <c r="Y39" s="22">
        <v>-17822707</v>
      </c>
      <c r="Z39" s="23">
        <v>-100</v>
      </c>
      <c r="AA39" s="20">
        <v>17822707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4823000</v>
      </c>
      <c r="F40" s="22">
        <v>4823000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4823000</v>
      </c>
      <c r="Y40" s="22">
        <v>-4823000</v>
      </c>
      <c r="Z40" s="23">
        <v>-100</v>
      </c>
      <c r="AA40" s="20">
        <v>4823000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800000</v>
      </c>
      <c r="F42" s="22">
        <v>2000000</v>
      </c>
      <c r="G42" s="22"/>
      <c r="H42" s="22">
        <v>446739</v>
      </c>
      <c r="I42" s="22">
        <v>232932</v>
      </c>
      <c r="J42" s="22">
        <v>679671</v>
      </c>
      <c r="K42" s="22">
        <v>232932</v>
      </c>
      <c r="L42" s="22"/>
      <c r="M42" s="22">
        <v>232920</v>
      </c>
      <c r="N42" s="22">
        <v>465852</v>
      </c>
      <c r="O42" s="22">
        <v>233016</v>
      </c>
      <c r="P42" s="22">
        <v>233100</v>
      </c>
      <c r="Q42" s="22">
        <v>233436</v>
      </c>
      <c r="R42" s="22">
        <v>699552</v>
      </c>
      <c r="S42" s="22">
        <v>233112</v>
      </c>
      <c r="T42" s="22"/>
      <c r="U42" s="22"/>
      <c r="V42" s="22">
        <v>233112</v>
      </c>
      <c r="W42" s="22">
        <v>2078187</v>
      </c>
      <c r="X42" s="22">
        <v>2000000</v>
      </c>
      <c r="Y42" s="22">
        <v>78187</v>
      </c>
      <c r="Z42" s="23">
        <v>3.9093500000000003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84168</v>
      </c>
      <c r="F45" s="22">
        <v>86673</v>
      </c>
      <c r="G45" s="22">
        <v>7730</v>
      </c>
      <c r="H45" s="22">
        <v>6115</v>
      </c>
      <c r="I45" s="22">
        <v>8104</v>
      </c>
      <c r="J45" s="22">
        <v>21949</v>
      </c>
      <c r="K45" s="22">
        <v>7403</v>
      </c>
      <c r="L45" s="22"/>
      <c r="M45" s="22">
        <v>7302</v>
      </c>
      <c r="N45" s="22">
        <v>14705</v>
      </c>
      <c r="O45" s="22">
        <v>7455</v>
      </c>
      <c r="P45" s="22">
        <v>7012</v>
      </c>
      <c r="Q45" s="22">
        <v>6968</v>
      </c>
      <c r="R45" s="22">
        <v>21435</v>
      </c>
      <c r="S45" s="22">
        <v>7781</v>
      </c>
      <c r="T45" s="22"/>
      <c r="U45" s="22"/>
      <c r="V45" s="22">
        <v>7781</v>
      </c>
      <c r="W45" s="22">
        <v>65870</v>
      </c>
      <c r="X45" s="22">
        <v>86673</v>
      </c>
      <c r="Y45" s="22">
        <v>-20803</v>
      </c>
      <c r="Z45" s="23">
        <v>-24.001707567523912</v>
      </c>
      <c r="AA45" s="20">
        <v>86673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17265228</v>
      </c>
      <c r="F47" s="22">
        <v>17265222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17265222</v>
      </c>
      <c r="Y47" s="22">
        <v>-17265222</v>
      </c>
      <c r="Z47" s="23">
        <v>-100</v>
      </c>
      <c r="AA47" s="20">
        <v>17265222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91761312</v>
      </c>
      <c r="F48" s="31">
        <f t="shared" si="1"/>
        <v>92447361</v>
      </c>
      <c r="G48" s="31">
        <f t="shared" si="1"/>
        <v>1078971</v>
      </c>
      <c r="H48" s="31">
        <f t="shared" si="1"/>
        <v>1597733</v>
      </c>
      <c r="I48" s="31">
        <f t="shared" si="1"/>
        <v>11525110</v>
      </c>
      <c r="J48" s="31">
        <f t="shared" si="1"/>
        <v>14201814</v>
      </c>
      <c r="K48" s="31">
        <f t="shared" si="1"/>
        <v>6187826</v>
      </c>
      <c r="L48" s="31">
        <f t="shared" si="1"/>
        <v>0</v>
      </c>
      <c r="M48" s="31">
        <f t="shared" si="1"/>
        <v>1852365</v>
      </c>
      <c r="N48" s="31">
        <f t="shared" si="1"/>
        <v>8040191</v>
      </c>
      <c r="O48" s="31">
        <f t="shared" si="1"/>
        <v>18447381</v>
      </c>
      <c r="P48" s="31">
        <f t="shared" si="1"/>
        <v>7910702</v>
      </c>
      <c r="Q48" s="31">
        <f t="shared" si="1"/>
        <v>7149708</v>
      </c>
      <c r="R48" s="31">
        <f t="shared" si="1"/>
        <v>33507791</v>
      </c>
      <c r="S48" s="31">
        <f t="shared" si="1"/>
        <v>17528978</v>
      </c>
      <c r="T48" s="31">
        <f t="shared" si="1"/>
        <v>0</v>
      </c>
      <c r="U48" s="31">
        <f t="shared" si="1"/>
        <v>0</v>
      </c>
      <c r="V48" s="31">
        <f t="shared" si="1"/>
        <v>17528978</v>
      </c>
      <c r="W48" s="31">
        <f t="shared" si="1"/>
        <v>73278774</v>
      </c>
      <c r="X48" s="31">
        <f t="shared" si="1"/>
        <v>92447361</v>
      </c>
      <c r="Y48" s="31">
        <f t="shared" si="1"/>
        <v>-19168587</v>
      </c>
      <c r="Z48" s="32">
        <f>+IF(X48&lt;&gt;0,+(Y48/X48)*100,0)</f>
        <v>-20.734596199019677</v>
      </c>
      <c r="AA48" s="29">
        <f>SUM(AA35:AA47)</f>
        <v>92447361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31542454</v>
      </c>
      <c r="F49" s="41">
        <f t="shared" si="2"/>
        <v>30856407</v>
      </c>
      <c r="G49" s="41">
        <f t="shared" si="2"/>
        <v>34739699</v>
      </c>
      <c r="H49" s="41">
        <f t="shared" si="2"/>
        <v>1589251</v>
      </c>
      <c r="I49" s="41">
        <f t="shared" si="2"/>
        <v>-6553010</v>
      </c>
      <c r="J49" s="41">
        <f t="shared" si="2"/>
        <v>29775940</v>
      </c>
      <c r="K49" s="41">
        <f t="shared" si="2"/>
        <v>-688899</v>
      </c>
      <c r="L49" s="41">
        <f t="shared" si="2"/>
        <v>0</v>
      </c>
      <c r="M49" s="41">
        <f t="shared" si="2"/>
        <v>3713706</v>
      </c>
      <c r="N49" s="41">
        <f t="shared" si="2"/>
        <v>3024807</v>
      </c>
      <c r="O49" s="41">
        <f t="shared" si="2"/>
        <v>-11227603</v>
      </c>
      <c r="P49" s="41">
        <f t="shared" si="2"/>
        <v>-980752</v>
      </c>
      <c r="Q49" s="41">
        <f t="shared" si="2"/>
        <v>-1634360</v>
      </c>
      <c r="R49" s="41">
        <f t="shared" si="2"/>
        <v>-13842715</v>
      </c>
      <c r="S49" s="41">
        <f t="shared" si="2"/>
        <v>-9144802</v>
      </c>
      <c r="T49" s="41">
        <f t="shared" si="2"/>
        <v>0</v>
      </c>
      <c r="U49" s="41">
        <f t="shared" si="2"/>
        <v>0</v>
      </c>
      <c r="V49" s="41">
        <f t="shared" si="2"/>
        <v>-9144802</v>
      </c>
      <c r="W49" s="41">
        <f t="shared" si="2"/>
        <v>9813230</v>
      </c>
      <c r="X49" s="41">
        <f t="shared" si="2"/>
        <v>30856407</v>
      </c>
      <c r="Y49" s="41">
        <f t="shared" si="2"/>
        <v>-21043177</v>
      </c>
      <c r="Z49" s="42">
        <f>+IF(X49&lt;&gt;0,+(Y49/X49)*100,0)</f>
        <v>-68.197107330091939</v>
      </c>
      <c r="AA49" s="39">
        <f>+AA33-AA48</f>
        <v>30856407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17379000</v>
      </c>
      <c r="F50" s="22">
        <v>17379000</v>
      </c>
      <c r="G50" s="22">
        <v>3073989</v>
      </c>
      <c r="H50" s="22"/>
      <c r="I50" s="22"/>
      <c r="J50" s="22">
        <v>3073989</v>
      </c>
      <c r="K50" s="22">
        <v>7546813</v>
      </c>
      <c r="L50" s="22"/>
      <c r="M50" s="22">
        <v>225096</v>
      </c>
      <c r="N50" s="22">
        <v>7771909</v>
      </c>
      <c r="O50" s="22">
        <v>4054838</v>
      </c>
      <c r="P50" s="22">
        <v>2260449</v>
      </c>
      <c r="Q50" s="22">
        <v>2917794</v>
      </c>
      <c r="R50" s="22">
        <v>9233081</v>
      </c>
      <c r="S50" s="22"/>
      <c r="T50" s="22"/>
      <c r="U50" s="22"/>
      <c r="V50" s="22"/>
      <c r="W50" s="22">
        <v>20078979</v>
      </c>
      <c r="X50" s="22">
        <v>17379000</v>
      </c>
      <c r="Y50" s="22">
        <v>2699979</v>
      </c>
      <c r="Z50" s="23">
        <v>15.535870878646643</v>
      </c>
      <c r="AA50" s="20">
        <v>17379000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48921454</v>
      </c>
      <c r="F52" s="50">
        <f t="shared" si="3"/>
        <v>48235407</v>
      </c>
      <c r="G52" s="50">
        <f t="shared" si="3"/>
        <v>37813688</v>
      </c>
      <c r="H52" s="50">
        <f t="shared" si="3"/>
        <v>1589251</v>
      </c>
      <c r="I52" s="50">
        <f t="shared" si="3"/>
        <v>-6553010</v>
      </c>
      <c r="J52" s="50">
        <f t="shared" si="3"/>
        <v>32849929</v>
      </c>
      <c r="K52" s="50">
        <f t="shared" si="3"/>
        <v>6857914</v>
      </c>
      <c r="L52" s="50">
        <f t="shared" si="3"/>
        <v>0</v>
      </c>
      <c r="M52" s="50">
        <f t="shared" si="3"/>
        <v>3938802</v>
      </c>
      <c r="N52" s="50">
        <f t="shared" si="3"/>
        <v>10796716</v>
      </c>
      <c r="O52" s="50">
        <f t="shared" si="3"/>
        <v>-7172765</v>
      </c>
      <c r="P52" s="50">
        <f t="shared" si="3"/>
        <v>1279697</v>
      </c>
      <c r="Q52" s="50">
        <f t="shared" si="3"/>
        <v>1283434</v>
      </c>
      <c r="R52" s="50">
        <f t="shared" si="3"/>
        <v>-4609634</v>
      </c>
      <c r="S52" s="50">
        <f t="shared" si="3"/>
        <v>-9144802</v>
      </c>
      <c r="T52" s="50">
        <f t="shared" si="3"/>
        <v>0</v>
      </c>
      <c r="U52" s="50">
        <f t="shared" si="3"/>
        <v>0</v>
      </c>
      <c r="V52" s="50">
        <f t="shared" si="3"/>
        <v>-9144802</v>
      </c>
      <c r="W52" s="50">
        <f t="shared" si="3"/>
        <v>29892209</v>
      </c>
      <c r="X52" s="50">
        <f t="shared" si="3"/>
        <v>48235407</v>
      </c>
      <c r="Y52" s="50">
        <f t="shared" si="3"/>
        <v>-18343198</v>
      </c>
      <c r="Z52" s="51">
        <f>+IF(X52&lt;&gt;0,+(Y52/X52)*100,0)</f>
        <v>-38.028492223565152</v>
      </c>
      <c r="AA52" s="48">
        <f>SUM(AA49:AA51)</f>
        <v>48235407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48921454</v>
      </c>
      <c r="F54" s="56">
        <f t="shared" si="4"/>
        <v>48235407</v>
      </c>
      <c r="G54" s="56">
        <f t="shared" si="4"/>
        <v>37813688</v>
      </c>
      <c r="H54" s="56">
        <f t="shared" si="4"/>
        <v>1589251</v>
      </c>
      <c r="I54" s="56">
        <f t="shared" si="4"/>
        <v>-6553010</v>
      </c>
      <c r="J54" s="56">
        <f t="shared" si="4"/>
        <v>32849929</v>
      </c>
      <c r="K54" s="56">
        <f t="shared" si="4"/>
        <v>6857914</v>
      </c>
      <c r="L54" s="56">
        <f t="shared" si="4"/>
        <v>0</v>
      </c>
      <c r="M54" s="56">
        <f t="shared" si="4"/>
        <v>3938802</v>
      </c>
      <c r="N54" s="56">
        <f t="shared" si="4"/>
        <v>10796716</v>
      </c>
      <c r="O54" s="56">
        <f t="shared" si="4"/>
        <v>-7172765</v>
      </c>
      <c r="P54" s="56">
        <f t="shared" si="4"/>
        <v>1279697</v>
      </c>
      <c r="Q54" s="56">
        <f t="shared" si="4"/>
        <v>1283434</v>
      </c>
      <c r="R54" s="56">
        <f t="shared" si="4"/>
        <v>-4609634</v>
      </c>
      <c r="S54" s="56">
        <f t="shared" si="4"/>
        <v>-9144802</v>
      </c>
      <c r="T54" s="56">
        <f t="shared" si="4"/>
        <v>0</v>
      </c>
      <c r="U54" s="56">
        <f t="shared" si="4"/>
        <v>0</v>
      </c>
      <c r="V54" s="56">
        <f t="shared" si="4"/>
        <v>-9144802</v>
      </c>
      <c r="W54" s="56">
        <f t="shared" si="4"/>
        <v>29892209</v>
      </c>
      <c r="X54" s="56">
        <f t="shared" si="4"/>
        <v>48235407</v>
      </c>
      <c r="Y54" s="56">
        <f t="shared" si="4"/>
        <v>-18343198</v>
      </c>
      <c r="Z54" s="57">
        <f>+IF(X54&lt;&gt;0,+(Y54/X54)*100,0)</f>
        <v>-38.028492223565152</v>
      </c>
      <c r="AA54" s="54">
        <f>+AA52-AA53</f>
        <v>48235407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48921454</v>
      </c>
      <c r="F57" s="50">
        <f t="shared" si="5"/>
        <v>48235407</v>
      </c>
      <c r="G57" s="50">
        <f t="shared" si="5"/>
        <v>37813688</v>
      </c>
      <c r="H57" s="50">
        <f t="shared" si="5"/>
        <v>1589251</v>
      </c>
      <c r="I57" s="50">
        <f t="shared" si="5"/>
        <v>-6553010</v>
      </c>
      <c r="J57" s="50">
        <f t="shared" si="5"/>
        <v>32849929</v>
      </c>
      <c r="K57" s="50">
        <f t="shared" si="5"/>
        <v>6857914</v>
      </c>
      <c r="L57" s="50">
        <f t="shared" si="5"/>
        <v>0</v>
      </c>
      <c r="M57" s="50">
        <f t="shared" si="5"/>
        <v>3938802</v>
      </c>
      <c r="N57" s="50">
        <f t="shared" si="5"/>
        <v>10796716</v>
      </c>
      <c r="O57" s="50">
        <f t="shared" si="5"/>
        <v>-7172765</v>
      </c>
      <c r="P57" s="50">
        <f t="shared" si="5"/>
        <v>1279697</v>
      </c>
      <c r="Q57" s="50">
        <f t="shared" si="5"/>
        <v>1283434</v>
      </c>
      <c r="R57" s="50">
        <f t="shared" si="5"/>
        <v>-4609634</v>
      </c>
      <c r="S57" s="50">
        <f t="shared" si="5"/>
        <v>-9144802</v>
      </c>
      <c r="T57" s="50">
        <f t="shared" si="5"/>
        <v>0</v>
      </c>
      <c r="U57" s="50">
        <f t="shared" si="5"/>
        <v>0</v>
      </c>
      <c r="V57" s="50">
        <f t="shared" si="5"/>
        <v>-9144802</v>
      </c>
      <c r="W57" s="50">
        <f t="shared" si="5"/>
        <v>29892209</v>
      </c>
      <c r="X57" s="50">
        <f t="shared" si="5"/>
        <v>48235407</v>
      </c>
      <c r="Y57" s="50">
        <f t="shared" si="5"/>
        <v>-18343198</v>
      </c>
      <c r="Z57" s="51">
        <f>+IF(X57&lt;&gt;0,+(Y57/X57)*100,0)</f>
        <v>-38.028492223565152</v>
      </c>
      <c r="AA57" s="48">
        <f>SUM(AA54:AA56)</f>
        <v>48235407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48921454</v>
      </c>
      <c r="F60" s="67">
        <f t="shared" si="6"/>
        <v>48235407</v>
      </c>
      <c r="G60" s="67">
        <f t="shared" si="6"/>
        <v>37813688</v>
      </c>
      <c r="H60" s="67">
        <f t="shared" si="6"/>
        <v>1589251</v>
      </c>
      <c r="I60" s="67">
        <f t="shared" si="6"/>
        <v>-6553010</v>
      </c>
      <c r="J60" s="67">
        <f t="shared" si="6"/>
        <v>32849929</v>
      </c>
      <c r="K60" s="67">
        <f t="shared" si="6"/>
        <v>6857914</v>
      </c>
      <c r="L60" s="67">
        <f t="shared" si="6"/>
        <v>0</v>
      </c>
      <c r="M60" s="67">
        <f t="shared" si="6"/>
        <v>3938802</v>
      </c>
      <c r="N60" s="67">
        <f t="shared" si="6"/>
        <v>10796716</v>
      </c>
      <c r="O60" s="67">
        <f t="shared" si="6"/>
        <v>-7172765</v>
      </c>
      <c r="P60" s="67">
        <f t="shared" si="6"/>
        <v>1279697</v>
      </c>
      <c r="Q60" s="67">
        <f t="shared" si="6"/>
        <v>1283434</v>
      </c>
      <c r="R60" s="67">
        <f t="shared" si="6"/>
        <v>-4609634</v>
      </c>
      <c r="S60" s="67">
        <f t="shared" si="6"/>
        <v>-9144802</v>
      </c>
      <c r="T60" s="67">
        <f t="shared" si="6"/>
        <v>0</v>
      </c>
      <c r="U60" s="67">
        <f t="shared" si="6"/>
        <v>0</v>
      </c>
      <c r="V60" s="67">
        <f t="shared" si="6"/>
        <v>-9144802</v>
      </c>
      <c r="W60" s="67">
        <f t="shared" si="6"/>
        <v>29892209</v>
      </c>
      <c r="X60" s="67">
        <f t="shared" si="6"/>
        <v>48235407</v>
      </c>
      <c r="Y60" s="67">
        <f t="shared" si="6"/>
        <v>-18343198</v>
      </c>
      <c r="Z60" s="68">
        <f>+IF(X60&lt;&gt;0,+(Y60/X60)*100,0)</f>
        <v>-38.028492223565152</v>
      </c>
      <c r="AA60" s="65">
        <f>SUM(AA57:AA59)</f>
        <v>48235407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79309309</v>
      </c>
      <c r="D7" s="20"/>
      <c r="E7" s="21">
        <v>75068532</v>
      </c>
      <c r="F7" s="22">
        <v>83068532</v>
      </c>
      <c r="G7" s="22">
        <v>7058508</v>
      </c>
      <c r="H7" s="22">
        <v>5553586</v>
      </c>
      <c r="I7" s="22">
        <v>7548818</v>
      </c>
      <c r="J7" s="22">
        <v>20160912</v>
      </c>
      <c r="K7" s="22">
        <v>7570332</v>
      </c>
      <c r="L7" s="22">
        <v>7823682</v>
      </c>
      <c r="M7" s="22">
        <v>7832772</v>
      </c>
      <c r="N7" s="22">
        <v>23226786</v>
      </c>
      <c r="O7" s="22">
        <v>7980665</v>
      </c>
      <c r="P7" s="22">
        <v>7625640</v>
      </c>
      <c r="Q7" s="22">
        <v>7854602</v>
      </c>
      <c r="R7" s="22">
        <v>23460907</v>
      </c>
      <c r="S7" s="22">
        <v>7934470</v>
      </c>
      <c r="T7" s="22">
        <v>7166142</v>
      </c>
      <c r="U7" s="22">
        <v>6699842</v>
      </c>
      <c r="V7" s="22">
        <v>21800454</v>
      </c>
      <c r="W7" s="22">
        <v>88649059</v>
      </c>
      <c r="X7" s="22">
        <v>83068532</v>
      </c>
      <c r="Y7" s="22">
        <v>5580527</v>
      </c>
      <c r="Z7" s="23">
        <v>6.7179795593354168</v>
      </c>
      <c r="AA7" s="20">
        <v>83068532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30000000</v>
      </c>
      <c r="F13" s="22">
        <v>36761040</v>
      </c>
      <c r="G13" s="22">
        <v>491407</v>
      </c>
      <c r="H13" s="22">
        <v>511980</v>
      </c>
      <c r="I13" s="22">
        <v>524218</v>
      </c>
      <c r="J13" s="22">
        <v>1527605</v>
      </c>
      <c r="K13" s="22">
        <v>546860</v>
      </c>
      <c r="L13" s="22">
        <v>559018</v>
      </c>
      <c r="M13" s="22">
        <v>586060</v>
      </c>
      <c r="N13" s="22">
        <v>1691938</v>
      </c>
      <c r="O13" s="22">
        <v>610968</v>
      </c>
      <c r="P13" s="22">
        <v>622764</v>
      </c>
      <c r="Q13" s="22">
        <v>641136</v>
      </c>
      <c r="R13" s="22">
        <v>1874868</v>
      </c>
      <c r="S13" s="22">
        <v>661316</v>
      </c>
      <c r="T13" s="22">
        <v>681654</v>
      </c>
      <c r="U13" s="22">
        <v>700907</v>
      </c>
      <c r="V13" s="22">
        <v>2043877</v>
      </c>
      <c r="W13" s="22">
        <v>7138288</v>
      </c>
      <c r="X13" s="22">
        <v>36761040</v>
      </c>
      <c r="Y13" s="22">
        <v>-29622752</v>
      </c>
      <c r="Z13" s="23">
        <v>-80.581920424449365</v>
      </c>
      <c r="AA13" s="20">
        <v>36761040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50988512</v>
      </c>
      <c r="D26" s="20"/>
      <c r="E26" s="21">
        <v>63018651</v>
      </c>
      <c r="F26" s="22">
        <v>63018651</v>
      </c>
      <c r="G26" s="22"/>
      <c r="H26" s="22">
        <v>26257810</v>
      </c>
      <c r="I26" s="22"/>
      <c r="J26" s="22">
        <v>26257810</v>
      </c>
      <c r="K26" s="22"/>
      <c r="L26" s="22"/>
      <c r="M26" s="22"/>
      <c r="N26" s="22"/>
      <c r="O26" s="22">
        <v>16400005</v>
      </c>
      <c r="P26" s="22"/>
      <c r="Q26" s="22">
        <v>15754545</v>
      </c>
      <c r="R26" s="22">
        <v>32154550</v>
      </c>
      <c r="S26" s="22"/>
      <c r="T26" s="22"/>
      <c r="U26" s="22"/>
      <c r="V26" s="22"/>
      <c r="W26" s="22">
        <v>58412360</v>
      </c>
      <c r="X26" s="22">
        <v>63018651</v>
      </c>
      <c r="Y26" s="22">
        <v>-4606291</v>
      </c>
      <c r="Z26" s="23">
        <v>-7.3094090827174334</v>
      </c>
      <c r="AA26" s="20">
        <v>63018651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8717016</v>
      </c>
      <c r="G27" s="22">
        <v>636742</v>
      </c>
      <c r="H27" s="22">
        <v>664243</v>
      </c>
      <c r="I27" s="22">
        <v>678383</v>
      </c>
      <c r="J27" s="22">
        <v>1979368</v>
      </c>
      <c r="K27" s="22">
        <v>706208</v>
      </c>
      <c r="L27" s="22">
        <v>718099</v>
      </c>
      <c r="M27" s="22">
        <v>747286</v>
      </c>
      <c r="N27" s="22">
        <v>2171593</v>
      </c>
      <c r="O27" s="22">
        <v>774508</v>
      </c>
      <c r="P27" s="22">
        <v>784570</v>
      </c>
      <c r="Q27" s="22">
        <v>803249</v>
      </c>
      <c r="R27" s="22">
        <v>2362327</v>
      </c>
      <c r="S27" s="22">
        <v>825211</v>
      </c>
      <c r="T27" s="22">
        <v>846927</v>
      </c>
      <c r="U27" s="22">
        <v>823604</v>
      </c>
      <c r="V27" s="22">
        <v>2495742</v>
      </c>
      <c r="W27" s="22">
        <v>9009030</v>
      </c>
      <c r="X27" s="22">
        <v>8717016</v>
      </c>
      <c r="Y27" s="22">
        <v>292014</v>
      </c>
      <c r="Z27" s="23">
        <v>3.3499307561211311</v>
      </c>
      <c r="AA27" s="20">
        <v>8717016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702411</v>
      </c>
      <c r="D29" s="20"/>
      <c r="E29" s="21">
        <v>2142012</v>
      </c>
      <c r="F29" s="22">
        <v>2142012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2142012</v>
      </c>
      <c r="Y29" s="22">
        <v>-2142012</v>
      </c>
      <c r="Z29" s="23">
        <v>-100</v>
      </c>
      <c r="AA29" s="20">
        <v>2142012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32000004</v>
      </c>
      <c r="Y31" s="22">
        <v>-32000004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131000232</v>
      </c>
      <c r="D33" s="29">
        <f t="shared" ref="D33:Y33" si="0">SUM(D6:D32)</f>
        <v>0</v>
      </c>
      <c r="E33" s="30">
        <f t="shared" si="0"/>
        <v>202229199</v>
      </c>
      <c r="F33" s="31">
        <f t="shared" si="0"/>
        <v>225707255</v>
      </c>
      <c r="G33" s="31">
        <f t="shared" si="0"/>
        <v>8186657</v>
      </c>
      <c r="H33" s="31">
        <f t="shared" si="0"/>
        <v>32987619</v>
      </c>
      <c r="I33" s="31">
        <f t="shared" si="0"/>
        <v>8751419</v>
      </c>
      <c r="J33" s="31">
        <f t="shared" si="0"/>
        <v>49925695</v>
      </c>
      <c r="K33" s="31">
        <f t="shared" si="0"/>
        <v>8823400</v>
      </c>
      <c r="L33" s="31">
        <f t="shared" si="0"/>
        <v>9100799</v>
      </c>
      <c r="M33" s="31">
        <f t="shared" si="0"/>
        <v>9166118</v>
      </c>
      <c r="N33" s="31">
        <f t="shared" si="0"/>
        <v>27090317</v>
      </c>
      <c r="O33" s="31">
        <f t="shared" si="0"/>
        <v>25766146</v>
      </c>
      <c r="P33" s="31">
        <f t="shared" si="0"/>
        <v>9032974</v>
      </c>
      <c r="Q33" s="31">
        <f t="shared" si="0"/>
        <v>25053532</v>
      </c>
      <c r="R33" s="31">
        <f t="shared" si="0"/>
        <v>59852652</v>
      </c>
      <c r="S33" s="31">
        <f t="shared" si="0"/>
        <v>9420997</v>
      </c>
      <c r="T33" s="31">
        <f t="shared" si="0"/>
        <v>8694723</v>
      </c>
      <c r="U33" s="31">
        <f t="shared" si="0"/>
        <v>8224353</v>
      </c>
      <c r="V33" s="31">
        <f t="shared" si="0"/>
        <v>26340073</v>
      </c>
      <c r="W33" s="31">
        <f t="shared" si="0"/>
        <v>163208737</v>
      </c>
      <c r="X33" s="31">
        <f t="shared" si="0"/>
        <v>225707255</v>
      </c>
      <c r="Y33" s="31">
        <f t="shared" si="0"/>
        <v>-62498518</v>
      </c>
      <c r="Z33" s="32">
        <f>+IF(X33&lt;&gt;0,+(Y33/X33)*100,0)</f>
        <v>-27.690079346363945</v>
      </c>
      <c r="AA33" s="29">
        <f>SUM(AA6:AA32)</f>
        <v>225707255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25558889</v>
      </c>
      <c r="D35" s="20"/>
      <c r="E35" s="21">
        <v>26699928</v>
      </c>
      <c r="F35" s="22">
        <v>26699928</v>
      </c>
      <c r="G35" s="22">
        <v>2197062</v>
      </c>
      <c r="H35" s="22">
        <v>2212667</v>
      </c>
      <c r="I35" s="22">
        <v>2480434</v>
      </c>
      <c r="J35" s="22">
        <v>6890163</v>
      </c>
      <c r="K35" s="22">
        <v>2223984</v>
      </c>
      <c r="L35" s="22">
        <v>2170363</v>
      </c>
      <c r="M35" s="22">
        <v>2311000</v>
      </c>
      <c r="N35" s="22">
        <v>6705347</v>
      </c>
      <c r="O35" s="22">
        <v>2286465</v>
      </c>
      <c r="P35" s="22">
        <v>2229129</v>
      </c>
      <c r="Q35" s="22">
        <v>2171820</v>
      </c>
      <c r="R35" s="22">
        <v>6687414</v>
      </c>
      <c r="S35" s="22">
        <v>2159534</v>
      </c>
      <c r="T35" s="22">
        <v>2210325</v>
      </c>
      <c r="U35" s="22">
        <v>2724469</v>
      </c>
      <c r="V35" s="22">
        <v>7094328</v>
      </c>
      <c r="W35" s="22">
        <v>27377252</v>
      </c>
      <c r="X35" s="22">
        <v>26699928</v>
      </c>
      <c r="Y35" s="22">
        <v>677324</v>
      </c>
      <c r="Z35" s="23">
        <v>2.5368008483019131</v>
      </c>
      <c r="AA35" s="20">
        <v>26699928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11051578</v>
      </c>
      <c r="D38" s="20"/>
      <c r="E38" s="21">
        <v>33656988</v>
      </c>
      <c r="F38" s="22">
        <v>33780472</v>
      </c>
      <c r="G38" s="22">
        <v>24857</v>
      </c>
      <c r="H38" s="22">
        <v>88218</v>
      </c>
      <c r="I38" s="22">
        <v>419009</v>
      </c>
      <c r="J38" s="22">
        <v>532084</v>
      </c>
      <c r="K38" s="22">
        <v>111647</v>
      </c>
      <c r="L38" s="22">
        <v>885442</v>
      </c>
      <c r="M38" s="22">
        <v>3180067</v>
      </c>
      <c r="N38" s="22">
        <v>4177156</v>
      </c>
      <c r="O38" s="22">
        <v>1460661</v>
      </c>
      <c r="P38" s="22">
        <v>1011175</v>
      </c>
      <c r="Q38" s="22">
        <v>2180997</v>
      </c>
      <c r="R38" s="22">
        <v>4652833</v>
      </c>
      <c r="S38" s="22">
        <v>1007750</v>
      </c>
      <c r="T38" s="22">
        <v>247136</v>
      </c>
      <c r="U38" s="22">
        <v>4800542</v>
      </c>
      <c r="V38" s="22">
        <v>6055428</v>
      </c>
      <c r="W38" s="22">
        <v>15417501</v>
      </c>
      <c r="X38" s="22">
        <v>33780472</v>
      </c>
      <c r="Y38" s="22">
        <v>-18362971</v>
      </c>
      <c r="Z38" s="23">
        <v>-54.359722978411909</v>
      </c>
      <c r="AA38" s="20">
        <v>33780472</v>
      </c>
    </row>
    <row r="39" spans="1:27" x14ac:dyDescent="0.25">
      <c r="A39" s="19" t="s">
        <v>65</v>
      </c>
      <c r="B39" s="15" t="s">
        <v>32</v>
      </c>
      <c r="C39" s="20">
        <v>-614285</v>
      </c>
      <c r="D39" s="20"/>
      <c r="E39" s="21">
        <v>23163168</v>
      </c>
      <c r="F39" s="22">
        <v>50437400</v>
      </c>
      <c r="G39" s="22"/>
      <c r="H39" s="22"/>
      <c r="I39" s="22">
        <v>5790792</v>
      </c>
      <c r="J39" s="22">
        <v>5790792</v>
      </c>
      <c r="K39" s="22"/>
      <c r="L39" s="22"/>
      <c r="M39" s="22">
        <v>5790792</v>
      </c>
      <c r="N39" s="22">
        <v>5790792</v>
      </c>
      <c r="O39" s="22">
        <v>1930264</v>
      </c>
      <c r="P39" s="22">
        <v>-7207173</v>
      </c>
      <c r="Q39" s="22"/>
      <c r="R39" s="22">
        <v>-5276909</v>
      </c>
      <c r="S39" s="22"/>
      <c r="T39" s="22"/>
      <c r="U39" s="22"/>
      <c r="V39" s="22"/>
      <c r="W39" s="22">
        <v>6304675</v>
      </c>
      <c r="X39" s="22">
        <v>50437400</v>
      </c>
      <c r="Y39" s="22">
        <v>-44132725</v>
      </c>
      <c r="Z39" s="23">
        <v>-87.5</v>
      </c>
      <c r="AA39" s="20">
        <v>50437400</v>
      </c>
    </row>
    <row r="40" spans="1:27" x14ac:dyDescent="0.25">
      <c r="A40" s="19" t="s">
        <v>66</v>
      </c>
      <c r="B40" s="15" t="s">
        <v>32</v>
      </c>
      <c r="C40" s="20">
        <v>38441465</v>
      </c>
      <c r="D40" s="20"/>
      <c r="E40" s="21">
        <v>28122252</v>
      </c>
      <c r="F40" s="22">
        <v>42673020</v>
      </c>
      <c r="G40" s="22">
        <v>3235296</v>
      </c>
      <c r="H40" s="22">
        <v>3235296</v>
      </c>
      <c r="I40" s="22">
        <v>3130935</v>
      </c>
      <c r="J40" s="22">
        <v>9601527</v>
      </c>
      <c r="K40" s="22">
        <v>3235296</v>
      </c>
      <c r="L40" s="22">
        <v>3130935</v>
      </c>
      <c r="M40" s="22">
        <v>3235296</v>
      </c>
      <c r="N40" s="22">
        <v>9601527</v>
      </c>
      <c r="O40" s="22">
        <v>3235296</v>
      </c>
      <c r="P40" s="22">
        <v>2922203</v>
      </c>
      <c r="Q40" s="22">
        <v>3235296</v>
      </c>
      <c r="R40" s="22">
        <v>9392795</v>
      </c>
      <c r="S40" s="22">
        <v>3130935</v>
      </c>
      <c r="T40" s="22">
        <v>3235296</v>
      </c>
      <c r="U40" s="22">
        <v>3126627</v>
      </c>
      <c r="V40" s="22">
        <v>9492858</v>
      </c>
      <c r="W40" s="22">
        <v>38088707</v>
      </c>
      <c r="X40" s="22">
        <v>42673020</v>
      </c>
      <c r="Y40" s="22">
        <v>-4584313</v>
      </c>
      <c r="Z40" s="23">
        <v>-10.7428839111926</v>
      </c>
      <c r="AA40" s="20">
        <v>42673020</v>
      </c>
    </row>
    <row r="41" spans="1:27" x14ac:dyDescent="0.25">
      <c r="A41" s="19" t="s">
        <v>40</v>
      </c>
      <c r="B41" s="15" t="s">
        <v>32</v>
      </c>
      <c r="C41" s="20">
        <v>121835</v>
      </c>
      <c r="D41" s="20"/>
      <c r="E41" s="21">
        <v>1000008</v>
      </c>
      <c r="F41" s="22">
        <v>1000008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3026</v>
      </c>
      <c r="R41" s="22">
        <v>3026</v>
      </c>
      <c r="S41" s="22">
        <v>51149</v>
      </c>
      <c r="T41" s="22"/>
      <c r="U41" s="22">
        <v>75222</v>
      </c>
      <c r="V41" s="22">
        <v>126371</v>
      </c>
      <c r="W41" s="22">
        <v>129397</v>
      </c>
      <c r="X41" s="22">
        <v>1000008</v>
      </c>
      <c r="Y41" s="22">
        <v>-870611</v>
      </c>
      <c r="Z41" s="23">
        <v>-87.060403516771871</v>
      </c>
      <c r="AA41" s="20">
        <v>1000008</v>
      </c>
    </row>
    <row r="42" spans="1:27" x14ac:dyDescent="0.25">
      <c r="A42" s="19" t="s">
        <v>67</v>
      </c>
      <c r="B42" s="15" t="s">
        <v>32</v>
      </c>
      <c r="C42" s="20">
        <v>8173078</v>
      </c>
      <c r="D42" s="20"/>
      <c r="E42" s="21">
        <v>1680012</v>
      </c>
      <c r="F42" s="22">
        <v>5631512</v>
      </c>
      <c r="G42" s="22">
        <v>-71731</v>
      </c>
      <c r="H42" s="22">
        <v>2925</v>
      </c>
      <c r="I42" s="22">
        <v>226719</v>
      </c>
      <c r="J42" s="22">
        <v>157913</v>
      </c>
      <c r="K42" s="22">
        <v>185727</v>
      </c>
      <c r="L42" s="22">
        <v>57627</v>
      </c>
      <c r="M42" s="22">
        <v>49537</v>
      </c>
      <c r="N42" s="22">
        <v>292891</v>
      </c>
      <c r="O42" s="22">
        <v>117983</v>
      </c>
      <c r="P42" s="22">
        <v>153493</v>
      </c>
      <c r="Q42" s="22">
        <v>76742</v>
      </c>
      <c r="R42" s="22">
        <v>348218</v>
      </c>
      <c r="S42" s="22">
        <v>25276</v>
      </c>
      <c r="T42" s="22">
        <v>165207</v>
      </c>
      <c r="U42" s="22">
        <v>178072</v>
      </c>
      <c r="V42" s="22">
        <v>368555</v>
      </c>
      <c r="W42" s="22">
        <v>1167577</v>
      </c>
      <c r="X42" s="22">
        <v>5631512</v>
      </c>
      <c r="Y42" s="22">
        <v>-4463935</v>
      </c>
      <c r="Z42" s="23">
        <v>-79.267077829186903</v>
      </c>
      <c r="AA42" s="20">
        <v>5631512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6970716</v>
      </c>
      <c r="F43" s="22">
        <v>13061636</v>
      </c>
      <c r="G43" s="22">
        <v>1059943</v>
      </c>
      <c r="H43" s="22">
        <v>1075369</v>
      </c>
      <c r="I43" s="22">
        <v>1087362</v>
      </c>
      <c r="J43" s="22">
        <v>3222674</v>
      </c>
      <c r="K43" s="22">
        <v>1094331</v>
      </c>
      <c r="L43" s="22">
        <v>1105747</v>
      </c>
      <c r="M43" s="22">
        <v>1108067</v>
      </c>
      <c r="N43" s="22">
        <v>3308145</v>
      </c>
      <c r="O43" s="22">
        <v>1113441</v>
      </c>
      <c r="P43" s="22">
        <v>1121858</v>
      </c>
      <c r="Q43" s="22">
        <v>1156301</v>
      </c>
      <c r="R43" s="22">
        <v>3391600</v>
      </c>
      <c r="S43" s="22">
        <v>1181115</v>
      </c>
      <c r="T43" s="22">
        <v>1200767</v>
      </c>
      <c r="U43" s="22">
        <v>464</v>
      </c>
      <c r="V43" s="22">
        <v>2382346</v>
      </c>
      <c r="W43" s="22">
        <v>12304765</v>
      </c>
      <c r="X43" s="22">
        <v>13061636</v>
      </c>
      <c r="Y43" s="22">
        <v>-756871</v>
      </c>
      <c r="Z43" s="23">
        <v>-5.7946110272863214</v>
      </c>
      <c r="AA43" s="20">
        <v>13061636</v>
      </c>
    </row>
    <row r="44" spans="1:27" x14ac:dyDescent="0.25">
      <c r="A44" s="19" t="s">
        <v>69</v>
      </c>
      <c r="B44" s="15" t="s">
        <v>32</v>
      </c>
      <c r="C44" s="20">
        <v>84244812</v>
      </c>
      <c r="D44" s="20"/>
      <c r="E44" s="21">
        <v>20000004</v>
      </c>
      <c r="F44" s="22">
        <v>20767680</v>
      </c>
      <c r="G44" s="22">
        <v>675578</v>
      </c>
      <c r="H44" s="22">
        <v>656722</v>
      </c>
      <c r="I44" s="22">
        <v>553481</v>
      </c>
      <c r="J44" s="22">
        <v>1885781</v>
      </c>
      <c r="K44" s="22">
        <v>306338</v>
      </c>
      <c r="L44" s="22">
        <v>531303</v>
      </c>
      <c r="M44" s="22">
        <v>164208</v>
      </c>
      <c r="N44" s="22">
        <v>1001849</v>
      </c>
      <c r="O44" s="22">
        <v>276529</v>
      </c>
      <c r="P44" s="22">
        <v>614565</v>
      </c>
      <c r="Q44" s="22">
        <v>1666008</v>
      </c>
      <c r="R44" s="22">
        <v>2557102</v>
      </c>
      <c r="S44" s="22">
        <v>1289269</v>
      </c>
      <c r="T44" s="22">
        <v>1299985</v>
      </c>
      <c r="U44" s="22">
        <v>9921067</v>
      </c>
      <c r="V44" s="22">
        <v>12510321</v>
      </c>
      <c r="W44" s="22">
        <v>17955053</v>
      </c>
      <c r="X44" s="22">
        <v>20767680</v>
      </c>
      <c r="Y44" s="22">
        <v>-2812627</v>
      </c>
      <c r="Z44" s="23">
        <v>-13.543289380421886</v>
      </c>
      <c r="AA44" s="20">
        <v>20767680</v>
      </c>
    </row>
    <row r="45" spans="1:27" x14ac:dyDescent="0.25">
      <c r="A45" s="19" t="s">
        <v>70</v>
      </c>
      <c r="B45" s="15" t="s">
        <v>32</v>
      </c>
      <c r="C45" s="20">
        <v>7613160</v>
      </c>
      <c r="D45" s="20"/>
      <c r="E45" s="21">
        <v>6007200</v>
      </c>
      <c r="F45" s="22">
        <v>9035228</v>
      </c>
      <c r="G45" s="22">
        <v>655432</v>
      </c>
      <c r="H45" s="22">
        <v>459592</v>
      </c>
      <c r="I45" s="22">
        <v>335964</v>
      </c>
      <c r="J45" s="22">
        <v>1450988</v>
      </c>
      <c r="K45" s="22">
        <v>595360</v>
      </c>
      <c r="L45" s="22">
        <v>1241224</v>
      </c>
      <c r="M45" s="22">
        <v>318087</v>
      </c>
      <c r="N45" s="22">
        <v>2154671</v>
      </c>
      <c r="O45" s="22">
        <v>507816</v>
      </c>
      <c r="P45" s="22">
        <v>676395</v>
      </c>
      <c r="Q45" s="22">
        <v>1052387</v>
      </c>
      <c r="R45" s="22">
        <v>2236598</v>
      </c>
      <c r="S45" s="22">
        <v>475881</v>
      </c>
      <c r="T45" s="22">
        <v>744245</v>
      </c>
      <c r="U45" s="22">
        <v>2245862</v>
      </c>
      <c r="V45" s="22">
        <v>3465988</v>
      </c>
      <c r="W45" s="22">
        <v>9308245</v>
      </c>
      <c r="X45" s="22">
        <v>9035228</v>
      </c>
      <c r="Y45" s="22">
        <v>273017</v>
      </c>
      <c r="Z45" s="23">
        <v>3.0216946379216991</v>
      </c>
      <c r="AA45" s="20">
        <v>9035228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13000008</v>
      </c>
      <c r="F47" s="22">
        <v>13000008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13000008</v>
      </c>
      <c r="Y47" s="22">
        <v>-13000008</v>
      </c>
      <c r="Z47" s="23">
        <v>-100</v>
      </c>
      <c r="AA47" s="20">
        <v>13000008</v>
      </c>
    </row>
    <row r="48" spans="1:27" x14ac:dyDescent="0.25">
      <c r="A48" s="37" t="s">
        <v>73</v>
      </c>
      <c r="B48" s="28" t="s">
        <v>32</v>
      </c>
      <c r="C48" s="29">
        <f>SUM(C35:C47)</f>
        <v>174590532</v>
      </c>
      <c r="D48" s="29">
        <f t="shared" ref="D48:Y48" si="1">SUM(D35:D47)</f>
        <v>0</v>
      </c>
      <c r="E48" s="30">
        <f t="shared" si="1"/>
        <v>160300284</v>
      </c>
      <c r="F48" s="31">
        <f t="shared" si="1"/>
        <v>216086892</v>
      </c>
      <c r="G48" s="31">
        <f t="shared" si="1"/>
        <v>7776437</v>
      </c>
      <c r="H48" s="31">
        <f t="shared" si="1"/>
        <v>7730789</v>
      </c>
      <c r="I48" s="31">
        <f t="shared" si="1"/>
        <v>14024696</v>
      </c>
      <c r="J48" s="31">
        <f t="shared" si="1"/>
        <v>29531922</v>
      </c>
      <c r="K48" s="31">
        <f t="shared" si="1"/>
        <v>7752683</v>
      </c>
      <c r="L48" s="31">
        <f t="shared" si="1"/>
        <v>9122641</v>
      </c>
      <c r="M48" s="31">
        <f t="shared" si="1"/>
        <v>16157054</v>
      </c>
      <c r="N48" s="31">
        <f t="shared" si="1"/>
        <v>33032378</v>
      </c>
      <c r="O48" s="31">
        <f t="shared" si="1"/>
        <v>10928455</v>
      </c>
      <c r="P48" s="31">
        <f t="shared" si="1"/>
        <v>1521645</v>
      </c>
      <c r="Q48" s="31">
        <f t="shared" si="1"/>
        <v>11542577</v>
      </c>
      <c r="R48" s="31">
        <f t="shared" si="1"/>
        <v>23992677</v>
      </c>
      <c r="S48" s="31">
        <f t="shared" si="1"/>
        <v>9320909</v>
      </c>
      <c r="T48" s="31">
        <f t="shared" si="1"/>
        <v>9102961</v>
      </c>
      <c r="U48" s="31">
        <f t="shared" si="1"/>
        <v>23072325</v>
      </c>
      <c r="V48" s="31">
        <f t="shared" si="1"/>
        <v>41496195</v>
      </c>
      <c r="W48" s="31">
        <f t="shared" si="1"/>
        <v>128053172</v>
      </c>
      <c r="X48" s="31">
        <f t="shared" si="1"/>
        <v>216086892</v>
      </c>
      <c r="Y48" s="31">
        <f t="shared" si="1"/>
        <v>-88033720</v>
      </c>
      <c r="Z48" s="32">
        <f>+IF(X48&lt;&gt;0,+(Y48/X48)*100,0)</f>
        <v>-40.739963070041284</v>
      </c>
      <c r="AA48" s="29">
        <f>SUM(AA35:AA47)</f>
        <v>216086892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-43590300</v>
      </c>
      <c r="D49" s="39">
        <f t="shared" si="2"/>
        <v>0</v>
      </c>
      <c r="E49" s="40">
        <f t="shared" si="2"/>
        <v>41928915</v>
      </c>
      <c r="F49" s="41">
        <f t="shared" si="2"/>
        <v>9620363</v>
      </c>
      <c r="G49" s="41">
        <f t="shared" si="2"/>
        <v>410220</v>
      </c>
      <c r="H49" s="41">
        <f t="shared" si="2"/>
        <v>25256830</v>
      </c>
      <c r="I49" s="41">
        <f t="shared" si="2"/>
        <v>-5273277</v>
      </c>
      <c r="J49" s="41">
        <f t="shared" si="2"/>
        <v>20393773</v>
      </c>
      <c r="K49" s="41">
        <f t="shared" si="2"/>
        <v>1070717</v>
      </c>
      <c r="L49" s="41">
        <f t="shared" si="2"/>
        <v>-21842</v>
      </c>
      <c r="M49" s="41">
        <f t="shared" si="2"/>
        <v>-6990936</v>
      </c>
      <c r="N49" s="41">
        <f t="shared" si="2"/>
        <v>-5942061</v>
      </c>
      <c r="O49" s="41">
        <f t="shared" si="2"/>
        <v>14837691</v>
      </c>
      <c r="P49" s="41">
        <f t="shared" si="2"/>
        <v>7511329</v>
      </c>
      <c r="Q49" s="41">
        <f t="shared" si="2"/>
        <v>13510955</v>
      </c>
      <c r="R49" s="41">
        <f t="shared" si="2"/>
        <v>35859975</v>
      </c>
      <c r="S49" s="41">
        <f t="shared" si="2"/>
        <v>100088</v>
      </c>
      <c r="T49" s="41">
        <f t="shared" si="2"/>
        <v>-408238</v>
      </c>
      <c r="U49" s="41">
        <f t="shared" si="2"/>
        <v>-14847972</v>
      </c>
      <c r="V49" s="41">
        <f t="shared" si="2"/>
        <v>-15156122</v>
      </c>
      <c r="W49" s="41">
        <f t="shared" si="2"/>
        <v>35155565</v>
      </c>
      <c r="X49" s="41">
        <f t="shared" si="2"/>
        <v>9620363</v>
      </c>
      <c r="Y49" s="41">
        <f t="shared" si="2"/>
        <v>25535202</v>
      </c>
      <c r="Z49" s="42">
        <f>+IF(X49&lt;&gt;0,+(Y49/X49)*100,0)</f>
        <v>265.42867457288253</v>
      </c>
      <c r="AA49" s="39">
        <f>+AA33-AA48</f>
        <v>9620363</v>
      </c>
    </row>
    <row r="50" spans="1:27" x14ac:dyDescent="0.25">
      <c r="A50" s="43" t="s">
        <v>75</v>
      </c>
      <c r="B50" s="15" t="s">
        <v>32</v>
      </c>
      <c r="C50" s="20">
        <v>94219269</v>
      </c>
      <c r="D50" s="20"/>
      <c r="E50" s="21">
        <v>74730002</v>
      </c>
      <c r="F50" s="22">
        <v>74730002</v>
      </c>
      <c r="G50" s="22"/>
      <c r="H50" s="22">
        <v>21691271</v>
      </c>
      <c r="I50" s="22"/>
      <c r="J50" s="22">
        <v>21691271</v>
      </c>
      <c r="K50" s="22">
        <v>17547641</v>
      </c>
      <c r="L50" s="22">
        <v>16177043</v>
      </c>
      <c r="M50" s="22"/>
      <c r="N50" s="22">
        <v>33724684</v>
      </c>
      <c r="O50" s="22">
        <v>3625798</v>
      </c>
      <c r="P50" s="22">
        <v>8542821</v>
      </c>
      <c r="Q50" s="22">
        <v>13286815</v>
      </c>
      <c r="R50" s="22">
        <v>25455434</v>
      </c>
      <c r="S50" s="22">
        <v>13785500</v>
      </c>
      <c r="T50" s="22">
        <v>4410461</v>
      </c>
      <c r="U50" s="22">
        <v>1524999</v>
      </c>
      <c r="V50" s="22">
        <v>19720960</v>
      </c>
      <c r="W50" s="22">
        <v>100592349</v>
      </c>
      <c r="X50" s="22">
        <v>74730002</v>
      </c>
      <c r="Y50" s="22">
        <v>25862347</v>
      </c>
      <c r="Z50" s="23">
        <v>34.607716188740369</v>
      </c>
      <c r="AA50" s="20">
        <v>74730002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50628969</v>
      </c>
      <c r="D52" s="48">
        <f t="shared" si="3"/>
        <v>0</v>
      </c>
      <c r="E52" s="49">
        <f t="shared" si="3"/>
        <v>116658917</v>
      </c>
      <c r="F52" s="50">
        <f t="shared" si="3"/>
        <v>84350365</v>
      </c>
      <c r="G52" s="50">
        <f t="shared" si="3"/>
        <v>410220</v>
      </c>
      <c r="H52" s="50">
        <f t="shared" si="3"/>
        <v>46948101</v>
      </c>
      <c r="I52" s="50">
        <f t="shared" si="3"/>
        <v>-5273277</v>
      </c>
      <c r="J52" s="50">
        <f t="shared" si="3"/>
        <v>42085044</v>
      </c>
      <c r="K52" s="50">
        <f t="shared" si="3"/>
        <v>18618358</v>
      </c>
      <c r="L52" s="50">
        <f t="shared" si="3"/>
        <v>16155201</v>
      </c>
      <c r="M52" s="50">
        <f t="shared" si="3"/>
        <v>-6990936</v>
      </c>
      <c r="N52" s="50">
        <f t="shared" si="3"/>
        <v>27782623</v>
      </c>
      <c r="O52" s="50">
        <f t="shared" si="3"/>
        <v>18463489</v>
      </c>
      <c r="P52" s="50">
        <f t="shared" si="3"/>
        <v>16054150</v>
      </c>
      <c r="Q52" s="50">
        <f t="shared" si="3"/>
        <v>26797770</v>
      </c>
      <c r="R52" s="50">
        <f t="shared" si="3"/>
        <v>61315409</v>
      </c>
      <c r="S52" s="50">
        <f t="shared" si="3"/>
        <v>13885588</v>
      </c>
      <c r="T52" s="50">
        <f t="shared" si="3"/>
        <v>4002223</v>
      </c>
      <c r="U52" s="50">
        <f t="shared" si="3"/>
        <v>-13322973</v>
      </c>
      <c r="V52" s="50">
        <f t="shared" si="3"/>
        <v>4564838</v>
      </c>
      <c r="W52" s="50">
        <f t="shared" si="3"/>
        <v>135747914</v>
      </c>
      <c r="X52" s="50">
        <f t="shared" si="3"/>
        <v>84350365</v>
      </c>
      <c r="Y52" s="50">
        <f t="shared" si="3"/>
        <v>51397549</v>
      </c>
      <c r="Z52" s="51">
        <f>+IF(X52&lt;&gt;0,+(Y52/X52)*100,0)</f>
        <v>60.933404378273877</v>
      </c>
      <c r="AA52" s="48">
        <f>SUM(AA49:AA51)</f>
        <v>84350365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50628969</v>
      </c>
      <c r="D54" s="54">
        <f>+D52-D53</f>
        <v>0</v>
      </c>
      <c r="E54" s="55">
        <f t="shared" si="4"/>
        <v>116658917</v>
      </c>
      <c r="F54" s="56">
        <f t="shared" si="4"/>
        <v>84350365</v>
      </c>
      <c r="G54" s="56">
        <f t="shared" si="4"/>
        <v>410220</v>
      </c>
      <c r="H54" s="56">
        <f t="shared" si="4"/>
        <v>46948101</v>
      </c>
      <c r="I54" s="56">
        <f t="shared" si="4"/>
        <v>-5273277</v>
      </c>
      <c r="J54" s="56">
        <f t="shared" si="4"/>
        <v>42085044</v>
      </c>
      <c r="K54" s="56">
        <f t="shared" si="4"/>
        <v>18618358</v>
      </c>
      <c r="L54" s="56">
        <f t="shared" si="4"/>
        <v>16155201</v>
      </c>
      <c r="M54" s="56">
        <f t="shared" si="4"/>
        <v>-6990936</v>
      </c>
      <c r="N54" s="56">
        <f t="shared" si="4"/>
        <v>27782623</v>
      </c>
      <c r="O54" s="56">
        <f t="shared" si="4"/>
        <v>18463489</v>
      </c>
      <c r="P54" s="56">
        <f t="shared" si="4"/>
        <v>16054150</v>
      </c>
      <c r="Q54" s="56">
        <f t="shared" si="4"/>
        <v>26797770</v>
      </c>
      <c r="R54" s="56">
        <f t="shared" si="4"/>
        <v>61315409</v>
      </c>
      <c r="S54" s="56">
        <f t="shared" si="4"/>
        <v>13885588</v>
      </c>
      <c r="T54" s="56">
        <f t="shared" si="4"/>
        <v>4002223</v>
      </c>
      <c r="U54" s="56">
        <f t="shared" si="4"/>
        <v>-13322973</v>
      </c>
      <c r="V54" s="56">
        <f t="shared" si="4"/>
        <v>4564838</v>
      </c>
      <c r="W54" s="56">
        <f t="shared" si="4"/>
        <v>135747914</v>
      </c>
      <c r="X54" s="56">
        <f t="shared" si="4"/>
        <v>84350365</v>
      </c>
      <c r="Y54" s="56">
        <f t="shared" si="4"/>
        <v>51397549</v>
      </c>
      <c r="Z54" s="57">
        <f>+IF(X54&lt;&gt;0,+(Y54/X54)*100,0)</f>
        <v>60.933404378273877</v>
      </c>
      <c r="AA54" s="54">
        <f>+AA52-AA53</f>
        <v>84350365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50628969</v>
      </c>
      <c r="D57" s="48">
        <f>SUM(D54:D56)</f>
        <v>0</v>
      </c>
      <c r="E57" s="49">
        <f t="shared" si="5"/>
        <v>116658917</v>
      </c>
      <c r="F57" s="50">
        <f t="shared" si="5"/>
        <v>84350365</v>
      </c>
      <c r="G57" s="50">
        <f t="shared" si="5"/>
        <v>410220</v>
      </c>
      <c r="H57" s="50">
        <f t="shared" si="5"/>
        <v>46948101</v>
      </c>
      <c r="I57" s="50">
        <f t="shared" si="5"/>
        <v>-5273277</v>
      </c>
      <c r="J57" s="50">
        <f t="shared" si="5"/>
        <v>42085044</v>
      </c>
      <c r="K57" s="50">
        <f t="shared" si="5"/>
        <v>18618358</v>
      </c>
      <c r="L57" s="50">
        <f t="shared" si="5"/>
        <v>16155201</v>
      </c>
      <c r="M57" s="50">
        <f t="shared" si="5"/>
        <v>-6990936</v>
      </c>
      <c r="N57" s="50">
        <f t="shared" si="5"/>
        <v>27782623</v>
      </c>
      <c r="O57" s="50">
        <f t="shared" si="5"/>
        <v>18463489</v>
      </c>
      <c r="P57" s="50">
        <f t="shared" si="5"/>
        <v>16054150</v>
      </c>
      <c r="Q57" s="50">
        <f t="shared" si="5"/>
        <v>26797770</v>
      </c>
      <c r="R57" s="50">
        <f t="shared" si="5"/>
        <v>61315409</v>
      </c>
      <c r="S57" s="50">
        <f t="shared" si="5"/>
        <v>13885588</v>
      </c>
      <c r="T57" s="50">
        <f t="shared" si="5"/>
        <v>4002223</v>
      </c>
      <c r="U57" s="50">
        <f t="shared" si="5"/>
        <v>-13322973</v>
      </c>
      <c r="V57" s="50">
        <f t="shared" si="5"/>
        <v>4564838</v>
      </c>
      <c r="W57" s="50">
        <f t="shared" si="5"/>
        <v>135747914</v>
      </c>
      <c r="X57" s="50">
        <f t="shared" si="5"/>
        <v>84350365</v>
      </c>
      <c r="Y57" s="50">
        <f t="shared" si="5"/>
        <v>51397549</v>
      </c>
      <c r="Z57" s="51">
        <f>+IF(X57&lt;&gt;0,+(Y57/X57)*100,0)</f>
        <v>60.933404378273877</v>
      </c>
      <c r="AA57" s="48">
        <f>SUM(AA54:AA56)</f>
        <v>84350365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5736</v>
      </c>
      <c r="H59" s="22">
        <v>5736</v>
      </c>
      <c r="I59" s="26">
        <v>5736</v>
      </c>
      <c r="J59" s="22">
        <v>17208</v>
      </c>
      <c r="K59" s="22">
        <v>5736</v>
      </c>
      <c r="L59" s="22">
        <v>5736</v>
      </c>
      <c r="M59" s="45">
        <v>5736</v>
      </c>
      <c r="N59" s="22">
        <v>17208</v>
      </c>
      <c r="O59" s="22">
        <v>5736</v>
      </c>
      <c r="P59" s="26">
        <v>5348</v>
      </c>
      <c r="Q59" s="22">
        <v>5348</v>
      </c>
      <c r="R59" s="22">
        <v>16432</v>
      </c>
      <c r="S59" s="22">
        <v>5348</v>
      </c>
      <c r="T59" s="45">
        <v>5348</v>
      </c>
      <c r="U59" s="22">
        <v>5437</v>
      </c>
      <c r="V59" s="22">
        <v>16133</v>
      </c>
      <c r="W59" s="26">
        <v>66981</v>
      </c>
      <c r="X59" s="22"/>
      <c r="Y59" s="22">
        <v>66981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50628969</v>
      </c>
      <c r="D60" s="65">
        <f>SUM(D57:D59)</f>
        <v>0</v>
      </c>
      <c r="E60" s="66">
        <f t="shared" si="6"/>
        <v>116658917</v>
      </c>
      <c r="F60" s="67">
        <f t="shared" si="6"/>
        <v>84350365</v>
      </c>
      <c r="G60" s="67">
        <f t="shared" si="6"/>
        <v>415956</v>
      </c>
      <c r="H60" s="67">
        <f t="shared" si="6"/>
        <v>46953837</v>
      </c>
      <c r="I60" s="67">
        <f t="shared" si="6"/>
        <v>-5267541</v>
      </c>
      <c r="J60" s="67">
        <f t="shared" si="6"/>
        <v>42102252</v>
      </c>
      <c r="K60" s="67">
        <f t="shared" si="6"/>
        <v>18624094</v>
      </c>
      <c r="L60" s="67">
        <f t="shared" si="6"/>
        <v>16160937</v>
      </c>
      <c r="M60" s="67">
        <f t="shared" si="6"/>
        <v>-6985200</v>
      </c>
      <c r="N60" s="67">
        <f t="shared" si="6"/>
        <v>27799831</v>
      </c>
      <c r="O60" s="67">
        <f t="shared" si="6"/>
        <v>18469225</v>
      </c>
      <c r="P60" s="67">
        <f t="shared" si="6"/>
        <v>16059498</v>
      </c>
      <c r="Q60" s="67">
        <f t="shared" si="6"/>
        <v>26803118</v>
      </c>
      <c r="R60" s="67">
        <f t="shared" si="6"/>
        <v>61331841</v>
      </c>
      <c r="S60" s="67">
        <f t="shared" si="6"/>
        <v>13890936</v>
      </c>
      <c r="T60" s="67">
        <f t="shared" si="6"/>
        <v>4007571</v>
      </c>
      <c r="U60" s="67">
        <f t="shared" si="6"/>
        <v>-13317536</v>
      </c>
      <c r="V60" s="67">
        <f t="shared" si="6"/>
        <v>4580971</v>
      </c>
      <c r="W60" s="67">
        <f t="shared" si="6"/>
        <v>135814895</v>
      </c>
      <c r="X60" s="67">
        <f t="shared" si="6"/>
        <v>84350365</v>
      </c>
      <c r="Y60" s="67">
        <f t="shared" si="6"/>
        <v>51464530</v>
      </c>
      <c r="Z60" s="68">
        <f>+IF(X60&lt;&gt;0,+(Y60/X60)*100,0)</f>
        <v>61.012812451967456</v>
      </c>
      <c r="AA60" s="65">
        <f>SUM(AA57:AA59)</f>
        <v>84350365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73232179</v>
      </c>
      <c r="D7" s="20"/>
      <c r="E7" s="21">
        <v>88616000</v>
      </c>
      <c r="F7" s="22">
        <v>88616000</v>
      </c>
      <c r="G7" s="22">
        <v>5917769</v>
      </c>
      <c r="H7" s="22">
        <v>6573265</v>
      </c>
      <c r="I7" s="22">
        <v>6784021</v>
      </c>
      <c r="J7" s="22">
        <v>19275055</v>
      </c>
      <c r="K7" s="22">
        <v>6426531</v>
      </c>
      <c r="L7" s="22">
        <v>6638321</v>
      </c>
      <c r="M7" s="22"/>
      <c r="N7" s="22">
        <v>13064852</v>
      </c>
      <c r="O7" s="22"/>
      <c r="P7" s="22"/>
      <c r="Q7" s="22">
        <v>26152727</v>
      </c>
      <c r="R7" s="22">
        <v>26152727</v>
      </c>
      <c r="S7" s="22">
        <v>5954508</v>
      </c>
      <c r="T7" s="22">
        <v>5733364</v>
      </c>
      <c r="U7" s="22">
        <v>5731229</v>
      </c>
      <c r="V7" s="22">
        <v>17419101</v>
      </c>
      <c r="W7" s="22">
        <v>75911735</v>
      </c>
      <c r="X7" s="22">
        <v>88616000</v>
      </c>
      <c r="Y7" s="22">
        <v>-12704265</v>
      </c>
      <c r="Z7" s="23">
        <v>-14.33631059853751</v>
      </c>
      <c r="AA7" s="20">
        <v>88616000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36500530</v>
      </c>
      <c r="D13" s="20"/>
      <c r="E13" s="21">
        <v>30432783</v>
      </c>
      <c r="F13" s="22">
        <v>30432783</v>
      </c>
      <c r="G13" s="22">
        <v>3249946</v>
      </c>
      <c r="H13" s="22">
        <v>3281096</v>
      </c>
      <c r="I13" s="22">
        <v>2936828</v>
      </c>
      <c r="J13" s="22">
        <v>9467870</v>
      </c>
      <c r="K13" s="22">
        <v>2910030</v>
      </c>
      <c r="L13" s="22">
        <v>2884719</v>
      </c>
      <c r="M13" s="22"/>
      <c r="N13" s="22">
        <v>5794749</v>
      </c>
      <c r="O13" s="22"/>
      <c r="P13" s="22"/>
      <c r="Q13" s="22">
        <v>11782432</v>
      </c>
      <c r="R13" s="22">
        <v>11782432</v>
      </c>
      <c r="S13" s="22">
        <v>3022185</v>
      </c>
      <c r="T13" s="22">
        <v>3050862</v>
      </c>
      <c r="U13" s="22">
        <v>3019015</v>
      </c>
      <c r="V13" s="22">
        <v>9092062</v>
      </c>
      <c r="W13" s="22">
        <v>36137113</v>
      </c>
      <c r="X13" s="22">
        <v>30432783</v>
      </c>
      <c r="Y13" s="22">
        <v>5704330</v>
      </c>
      <c r="Z13" s="23">
        <v>18.744030080982078</v>
      </c>
      <c r="AA13" s="20">
        <v>30432783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12949200</v>
      </c>
      <c r="F26" s="22">
        <v>12949200</v>
      </c>
      <c r="G26" s="22">
        <v>12949200</v>
      </c>
      <c r="H26" s="22"/>
      <c r="I26" s="22"/>
      <c r="J26" s="22">
        <v>12949200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12949200</v>
      </c>
      <c r="X26" s="22">
        <v>12949200</v>
      </c>
      <c r="Y26" s="22"/>
      <c r="Z26" s="23"/>
      <c r="AA26" s="20">
        <v>12949200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1269609</v>
      </c>
      <c r="D29" s="20"/>
      <c r="E29" s="21">
        <v>3209723</v>
      </c>
      <c r="F29" s="22">
        <v>3209723</v>
      </c>
      <c r="G29" s="22">
        <v>113898</v>
      </c>
      <c r="H29" s="22">
        <v>114301</v>
      </c>
      <c r="I29" s="22">
        <v>114113</v>
      </c>
      <c r="J29" s="22">
        <v>342312</v>
      </c>
      <c r="K29" s="22">
        <v>113924</v>
      </c>
      <c r="L29" s="22">
        <v>113830</v>
      </c>
      <c r="M29" s="22"/>
      <c r="N29" s="22">
        <v>227754</v>
      </c>
      <c r="O29" s="22"/>
      <c r="P29" s="22"/>
      <c r="Q29" s="22">
        <v>453155</v>
      </c>
      <c r="R29" s="22">
        <v>453155</v>
      </c>
      <c r="S29" s="22">
        <v>113736</v>
      </c>
      <c r="T29" s="22">
        <v>110958</v>
      </c>
      <c r="U29" s="22">
        <v>112888</v>
      </c>
      <c r="V29" s="22">
        <v>337582</v>
      </c>
      <c r="W29" s="22">
        <v>1360803</v>
      </c>
      <c r="X29" s="22">
        <v>3209723</v>
      </c>
      <c r="Y29" s="22">
        <v>-1848920</v>
      </c>
      <c r="Z29" s="23">
        <v>-57.603724682784154</v>
      </c>
      <c r="AA29" s="20">
        <v>3209723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168620068</v>
      </c>
      <c r="D33" s="29">
        <f t="shared" ref="D33:Y33" si="0">SUM(D6:D32)</f>
        <v>0</v>
      </c>
      <c r="E33" s="30">
        <f t="shared" si="0"/>
        <v>135207706</v>
      </c>
      <c r="F33" s="31">
        <f t="shared" si="0"/>
        <v>135207706</v>
      </c>
      <c r="G33" s="31">
        <f t="shared" si="0"/>
        <v>22230813</v>
      </c>
      <c r="H33" s="31">
        <f t="shared" si="0"/>
        <v>9968662</v>
      </c>
      <c r="I33" s="31">
        <f t="shared" si="0"/>
        <v>9834962</v>
      </c>
      <c r="J33" s="31">
        <f t="shared" si="0"/>
        <v>42034437</v>
      </c>
      <c r="K33" s="31">
        <f t="shared" si="0"/>
        <v>9450485</v>
      </c>
      <c r="L33" s="31">
        <f t="shared" si="0"/>
        <v>9636870</v>
      </c>
      <c r="M33" s="31">
        <f t="shared" si="0"/>
        <v>0</v>
      </c>
      <c r="N33" s="31">
        <f t="shared" si="0"/>
        <v>19087355</v>
      </c>
      <c r="O33" s="31">
        <f t="shared" si="0"/>
        <v>0</v>
      </c>
      <c r="P33" s="31">
        <f t="shared" si="0"/>
        <v>0</v>
      </c>
      <c r="Q33" s="31">
        <f t="shared" si="0"/>
        <v>38388314</v>
      </c>
      <c r="R33" s="31">
        <f t="shared" si="0"/>
        <v>38388314</v>
      </c>
      <c r="S33" s="31">
        <f t="shared" si="0"/>
        <v>9090429</v>
      </c>
      <c r="T33" s="31">
        <f t="shared" si="0"/>
        <v>8895184</v>
      </c>
      <c r="U33" s="31">
        <f t="shared" si="0"/>
        <v>8863132</v>
      </c>
      <c r="V33" s="31">
        <f t="shared" si="0"/>
        <v>26848745</v>
      </c>
      <c r="W33" s="31">
        <f t="shared" si="0"/>
        <v>126358851</v>
      </c>
      <c r="X33" s="31">
        <f t="shared" si="0"/>
        <v>135207706</v>
      </c>
      <c r="Y33" s="31">
        <f t="shared" si="0"/>
        <v>-8848855</v>
      </c>
      <c r="Z33" s="32">
        <f>+IF(X33&lt;&gt;0,+(Y33/X33)*100,0)</f>
        <v>-6.5446380696674202</v>
      </c>
      <c r="AA33" s="29">
        <f>SUM(AA6:AA32)</f>
        <v>135207706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24383395</v>
      </c>
      <c r="D35" s="20"/>
      <c r="E35" s="21">
        <v>26220184</v>
      </c>
      <c r="F35" s="22">
        <v>26220184</v>
      </c>
      <c r="G35" s="22">
        <v>2037989</v>
      </c>
      <c r="H35" s="22">
        <v>2149814</v>
      </c>
      <c r="I35" s="22">
        <v>2085084</v>
      </c>
      <c r="J35" s="22">
        <v>6272887</v>
      </c>
      <c r="K35" s="22">
        <v>2340319</v>
      </c>
      <c r="L35" s="22">
        <v>1988360</v>
      </c>
      <c r="M35" s="22"/>
      <c r="N35" s="22">
        <v>4328679</v>
      </c>
      <c r="O35" s="22"/>
      <c r="P35" s="22"/>
      <c r="Q35" s="22">
        <v>8303668</v>
      </c>
      <c r="R35" s="22">
        <v>8303668</v>
      </c>
      <c r="S35" s="22">
        <v>1965996</v>
      </c>
      <c r="T35" s="22">
        <v>4152378</v>
      </c>
      <c r="U35" s="22">
        <v>3904</v>
      </c>
      <c r="V35" s="22">
        <v>6122278</v>
      </c>
      <c r="W35" s="22">
        <v>25027512</v>
      </c>
      <c r="X35" s="22">
        <v>26220184</v>
      </c>
      <c r="Y35" s="22">
        <v>-1192672</v>
      </c>
      <c r="Z35" s="23">
        <v>-4.5486789871497475</v>
      </c>
      <c r="AA35" s="20">
        <v>26220184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25460751</v>
      </c>
      <c r="D38" s="20"/>
      <c r="E38" s="21">
        <v>7577728</v>
      </c>
      <c r="F38" s="22">
        <v>7577728</v>
      </c>
      <c r="G38" s="22">
        <v>15410</v>
      </c>
      <c r="H38" s="22">
        <v>3532349</v>
      </c>
      <c r="I38" s="22">
        <v>3540076</v>
      </c>
      <c r="J38" s="22">
        <v>7087835</v>
      </c>
      <c r="K38" s="22">
        <v>3494599</v>
      </c>
      <c r="L38" s="22">
        <v>3253605</v>
      </c>
      <c r="M38" s="22"/>
      <c r="N38" s="22">
        <v>6748204</v>
      </c>
      <c r="O38" s="22"/>
      <c r="P38" s="22"/>
      <c r="Q38" s="22">
        <v>18202661</v>
      </c>
      <c r="R38" s="22">
        <v>18202661</v>
      </c>
      <c r="S38" s="22">
        <v>3280771</v>
      </c>
      <c r="T38" s="22">
        <v>2875940</v>
      </c>
      <c r="U38" s="22">
        <v>4481882</v>
      </c>
      <c r="V38" s="22">
        <v>10638593</v>
      </c>
      <c r="W38" s="22">
        <v>42677293</v>
      </c>
      <c r="X38" s="22">
        <v>7577728</v>
      </c>
      <c r="Y38" s="22">
        <v>35099565</v>
      </c>
      <c r="Z38" s="23">
        <v>463.19378314977786</v>
      </c>
      <c r="AA38" s="20">
        <v>7577728</v>
      </c>
    </row>
    <row r="39" spans="1:27" x14ac:dyDescent="0.25">
      <c r="A39" s="19" t="s">
        <v>65</v>
      </c>
      <c r="B39" s="15" t="s">
        <v>32</v>
      </c>
      <c r="C39" s="20">
        <v>78126877</v>
      </c>
      <c r="D39" s="20"/>
      <c r="E39" s="21">
        <v>45740769</v>
      </c>
      <c r="F39" s="22">
        <v>45740769</v>
      </c>
      <c r="G39" s="22"/>
      <c r="H39" s="22"/>
      <c r="I39" s="22">
        <v>19531719</v>
      </c>
      <c r="J39" s="22">
        <v>19531719</v>
      </c>
      <c r="K39" s="22">
        <v>6510573</v>
      </c>
      <c r="L39" s="22">
        <v>3811730</v>
      </c>
      <c r="M39" s="22"/>
      <c r="N39" s="22">
        <v>10322303</v>
      </c>
      <c r="O39" s="22"/>
      <c r="P39" s="22"/>
      <c r="Q39" s="22">
        <v>32552865</v>
      </c>
      <c r="R39" s="22">
        <v>32552865</v>
      </c>
      <c r="S39" s="22"/>
      <c r="T39" s="22">
        <v>13021146</v>
      </c>
      <c r="U39" s="22">
        <v>6510573</v>
      </c>
      <c r="V39" s="22">
        <v>19531719</v>
      </c>
      <c r="W39" s="22">
        <v>81938606</v>
      </c>
      <c r="X39" s="22">
        <v>45740769</v>
      </c>
      <c r="Y39" s="22">
        <v>36197837</v>
      </c>
      <c r="Z39" s="23">
        <v>79.136922687067198</v>
      </c>
      <c r="AA39" s="20">
        <v>45740769</v>
      </c>
    </row>
    <row r="40" spans="1:27" x14ac:dyDescent="0.25">
      <c r="A40" s="19" t="s">
        <v>66</v>
      </c>
      <c r="B40" s="15" t="s">
        <v>32</v>
      </c>
      <c r="C40" s="20">
        <v>12317638</v>
      </c>
      <c r="D40" s="20"/>
      <c r="E40" s="21">
        <v>17286480</v>
      </c>
      <c r="F40" s="22">
        <v>17286480</v>
      </c>
      <c r="G40" s="22"/>
      <c r="H40" s="22">
        <v>3452202</v>
      </c>
      <c r="I40" s="22">
        <v>1726101</v>
      </c>
      <c r="J40" s="22">
        <v>5178303</v>
      </c>
      <c r="K40" s="22">
        <v>1726101</v>
      </c>
      <c r="L40" s="22">
        <v>1726101</v>
      </c>
      <c r="M40" s="22"/>
      <c r="N40" s="22">
        <v>3452202</v>
      </c>
      <c r="O40" s="22"/>
      <c r="P40" s="22"/>
      <c r="Q40" s="22">
        <v>-6904404</v>
      </c>
      <c r="R40" s="22">
        <v>-6904404</v>
      </c>
      <c r="S40" s="22"/>
      <c r="T40" s="22">
        <v>11326538</v>
      </c>
      <c r="U40" s="22"/>
      <c r="V40" s="22">
        <v>11326538</v>
      </c>
      <c r="W40" s="22">
        <v>13052639</v>
      </c>
      <c r="X40" s="22">
        <v>17286480</v>
      </c>
      <c r="Y40" s="22">
        <v>-4233841</v>
      </c>
      <c r="Z40" s="23">
        <v>-24.492210097139498</v>
      </c>
      <c r="AA40" s="20">
        <v>17286480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13987362</v>
      </c>
      <c r="D42" s="20"/>
      <c r="E42" s="21">
        <v>15094739</v>
      </c>
      <c r="F42" s="22">
        <v>15094739</v>
      </c>
      <c r="G42" s="22">
        <v>349808</v>
      </c>
      <c r="H42" s="22">
        <v>1216737</v>
      </c>
      <c r="I42" s="22">
        <v>1155670</v>
      </c>
      <c r="J42" s="22">
        <v>2722215</v>
      </c>
      <c r="K42" s="22">
        <v>349712</v>
      </c>
      <c r="L42" s="22">
        <v>338478</v>
      </c>
      <c r="M42" s="22"/>
      <c r="N42" s="22">
        <v>688190</v>
      </c>
      <c r="O42" s="22"/>
      <c r="P42" s="22"/>
      <c r="Q42" s="22">
        <v>4219482</v>
      </c>
      <c r="R42" s="22">
        <v>4219482</v>
      </c>
      <c r="S42" s="22">
        <v>1712008</v>
      </c>
      <c r="T42" s="22">
        <v>193792</v>
      </c>
      <c r="U42" s="22">
        <v>730563</v>
      </c>
      <c r="V42" s="22">
        <v>2636363</v>
      </c>
      <c r="W42" s="22">
        <v>10266250</v>
      </c>
      <c r="X42" s="22">
        <v>15094739</v>
      </c>
      <c r="Y42" s="22">
        <v>-4828489</v>
      </c>
      <c r="Z42" s="23">
        <v>-31.987893265329063</v>
      </c>
      <c r="AA42" s="20">
        <v>15094739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1081742</v>
      </c>
      <c r="D44" s="20"/>
      <c r="E44" s="21">
        <v>802102</v>
      </c>
      <c r="F44" s="22">
        <v>802102</v>
      </c>
      <c r="G44" s="22">
        <v>22472</v>
      </c>
      <c r="H44" s="22">
        <v>9741</v>
      </c>
      <c r="I44" s="22">
        <v>49615889</v>
      </c>
      <c r="J44" s="22">
        <v>49648102</v>
      </c>
      <c r="K44" s="22">
        <v>-49609683</v>
      </c>
      <c r="L44" s="22">
        <v>23452</v>
      </c>
      <c r="M44" s="22"/>
      <c r="N44" s="22">
        <v>-49586231</v>
      </c>
      <c r="O44" s="22"/>
      <c r="P44" s="22"/>
      <c r="Q44" s="22">
        <v>145383</v>
      </c>
      <c r="R44" s="22">
        <v>145383</v>
      </c>
      <c r="S44" s="22">
        <v>25085</v>
      </c>
      <c r="T44" s="22">
        <v>19477</v>
      </c>
      <c r="U44" s="22">
        <v>17095</v>
      </c>
      <c r="V44" s="22">
        <v>61657</v>
      </c>
      <c r="W44" s="22">
        <v>268911</v>
      </c>
      <c r="X44" s="22">
        <v>802102</v>
      </c>
      <c r="Y44" s="22">
        <v>-533191</v>
      </c>
      <c r="Z44" s="23">
        <v>-66.474214002707882</v>
      </c>
      <c r="AA44" s="20">
        <v>802102</v>
      </c>
    </row>
    <row r="45" spans="1:27" x14ac:dyDescent="0.25">
      <c r="A45" s="19" t="s">
        <v>70</v>
      </c>
      <c r="B45" s="15" t="s">
        <v>32</v>
      </c>
      <c r="C45" s="20">
        <v>212846</v>
      </c>
      <c r="D45" s="20"/>
      <c r="E45" s="21">
        <v>324472</v>
      </c>
      <c r="F45" s="22">
        <v>324472</v>
      </c>
      <c r="G45" s="22">
        <v>18137</v>
      </c>
      <c r="H45" s="22">
        <v>19255</v>
      </c>
      <c r="I45" s="22">
        <v>18274</v>
      </c>
      <c r="J45" s="22">
        <v>55666</v>
      </c>
      <c r="K45" s="22">
        <v>21171</v>
      </c>
      <c r="L45" s="22">
        <v>17655</v>
      </c>
      <c r="M45" s="22"/>
      <c r="N45" s="22">
        <v>38826</v>
      </c>
      <c r="O45" s="22"/>
      <c r="P45" s="22"/>
      <c r="Q45" s="22">
        <v>73997</v>
      </c>
      <c r="R45" s="22">
        <v>73997</v>
      </c>
      <c r="S45" s="22">
        <v>17377</v>
      </c>
      <c r="T45" s="22">
        <v>36956</v>
      </c>
      <c r="U45" s="22">
        <v>38</v>
      </c>
      <c r="V45" s="22">
        <v>54371</v>
      </c>
      <c r="W45" s="22">
        <v>222860</v>
      </c>
      <c r="X45" s="22">
        <v>324472</v>
      </c>
      <c r="Y45" s="22">
        <v>-101612</v>
      </c>
      <c r="Z45" s="23">
        <v>-31.316107399097611</v>
      </c>
      <c r="AA45" s="20">
        <v>324472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155570611</v>
      </c>
      <c r="D48" s="29">
        <f t="shared" ref="D48:Y48" si="1">SUM(D35:D47)</f>
        <v>0</v>
      </c>
      <c r="E48" s="30">
        <f t="shared" si="1"/>
        <v>113046474</v>
      </c>
      <c r="F48" s="31">
        <f t="shared" si="1"/>
        <v>113046474</v>
      </c>
      <c r="G48" s="31">
        <f t="shared" si="1"/>
        <v>2443816</v>
      </c>
      <c r="H48" s="31">
        <f t="shared" si="1"/>
        <v>10380098</v>
      </c>
      <c r="I48" s="31">
        <f t="shared" si="1"/>
        <v>77672813</v>
      </c>
      <c r="J48" s="31">
        <f t="shared" si="1"/>
        <v>90496727</v>
      </c>
      <c r="K48" s="31">
        <f t="shared" si="1"/>
        <v>-35167208</v>
      </c>
      <c r="L48" s="31">
        <f t="shared" si="1"/>
        <v>11159381</v>
      </c>
      <c r="M48" s="31">
        <f t="shared" si="1"/>
        <v>0</v>
      </c>
      <c r="N48" s="31">
        <f t="shared" si="1"/>
        <v>-24007827</v>
      </c>
      <c r="O48" s="31">
        <f t="shared" si="1"/>
        <v>0</v>
      </c>
      <c r="P48" s="31">
        <f t="shared" si="1"/>
        <v>0</v>
      </c>
      <c r="Q48" s="31">
        <f t="shared" si="1"/>
        <v>56593652</v>
      </c>
      <c r="R48" s="31">
        <f t="shared" si="1"/>
        <v>56593652</v>
      </c>
      <c r="S48" s="31">
        <f t="shared" si="1"/>
        <v>7001237</v>
      </c>
      <c r="T48" s="31">
        <f t="shared" si="1"/>
        <v>31626227</v>
      </c>
      <c r="U48" s="31">
        <f t="shared" si="1"/>
        <v>11744055</v>
      </c>
      <c r="V48" s="31">
        <f t="shared" si="1"/>
        <v>50371519</v>
      </c>
      <c r="W48" s="31">
        <f t="shared" si="1"/>
        <v>173454071</v>
      </c>
      <c r="X48" s="31">
        <f t="shared" si="1"/>
        <v>113046474</v>
      </c>
      <c r="Y48" s="31">
        <f t="shared" si="1"/>
        <v>60407597</v>
      </c>
      <c r="Z48" s="32">
        <f>+IF(X48&lt;&gt;0,+(Y48/X48)*100,0)</f>
        <v>53.43607355679223</v>
      </c>
      <c r="AA48" s="29">
        <f>SUM(AA35:AA47)</f>
        <v>113046474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13049457</v>
      </c>
      <c r="D49" s="39">
        <f t="shared" si="2"/>
        <v>0</v>
      </c>
      <c r="E49" s="40">
        <f t="shared" si="2"/>
        <v>22161232</v>
      </c>
      <c r="F49" s="41">
        <f t="shared" si="2"/>
        <v>22161232</v>
      </c>
      <c r="G49" s="41">
        <f t="shared" si="2"/>
        <v>19786997</v>
      </c>
      <c r="H49" s="41">
        <f t="shared" si="2"/>
        <v>-411436</v>
      </c>
      <c r="I49" s="41">
        <f t="shared" si="2"/>
        <v>-67837851</v>
      </c>
      <c r="J49" s="41">
        <f t="shared" si="2"/>
        <v>-48462290</v>
      </c>
      <c r="K49" s="41">
        <f t="shared" si="2"/>
        <v>44617693</v>
      </c>
      <c r="L49" s="41">
        <f t="shared" si="2"/>
        <v>-1522511</v>
      </c>
      <c r="M49" s="41">
        <f t="shared" si="2"/>
        <v>0</v>
      </c>
      <c r="N49" s="41">
        <f t="shared" si="2"/>
        <v>43095182</v>
      </c>
      <c r="O49" s="41">
        <f t="shared" si="2"/>
        <v>0</v>
      </c>
      <c r="P49" s="41">
        <f t="shared" si="2"/>
        <v>0</v>
      </c>
      <c r="Q49" s="41">
        <f t="shared" si="2"/>
        <v>-18205338</v>
      </c>
      <c r="R49" s="41">
        <f t="shared" si="2"/>
        <v>-18205338</v>
      </c>
      <c r="S49" s="41">
        <f t="shared" si="2"/>
        <v>2089192</v>
      </c>
      <c r="T49" s="41">
        <f t="shared" si="2"/>
        <v>-22731043</v>
      </c>
      <c r="U49" s="41">
        <f t="shared" si="2"/>
        <v>-2880923</v>
      </c>
      <c r="V49" s="41">
        <f t="shared" si="2"/>
        <v>-23522774</v>
      </c>
      <c r="W49" s="41">
        <f t="shared" si="2"/>
        <v>-47095220</v>
      </c>
      <c r="X49" s="41">
        <f t="shared" si="2"/>
        <v>22161232</v>
      </c>
      <c r="Y49" s="41">
        <f t="shared" si="2"/>
        <v>-69256452</v>
      </c>
      <c r="Z49" s="42">
        <f>+IF(X49&lt;&gt;0,+(Y49/X49)*100,0)</f>
        <v>-312.5117412244951</v>
      </c>
      <c r="AA49" s="39">
        <f>+AA33-AA48</f>
        <v>22161232</v>
      </c>
    </row>
    <row r="50" spans="1:27" x14ac:dyDescent="0.25">
      <c r="A50" s="43" t="s">
        <v>75</v>
      </c>
      <c r="B50" s="15" t="s">
        <v>32</v>
      </c>
      <c r="C50" s="20">
        <v>32979974</v>
      </c>
      <c r="D50" s="20"/>
      <c r="E50" s="21">
        <v>50000000</v>
      </c>
      <c r="F50" s="22">
        <v>50000000</v>
      </c>
      <c r="G50" s="22"/>
      <c r="H50" s="22">
        <v>10332241</v>
      </c>
      <c r="I50" s="22">
        <v>4953384</v>
      </c>
      <c r="J50" s="22">
        <v>15285625</v>
      </c>
      <c r="K50" s="22">
        <v>10026002</v>
      </c>
      <c r="L50" s="22">
        <v>1146337</v>
      </c>
      <c r="M50" s="22"/>
      <c r="N50" s="22">
        <v>11172339</v>
      </c>
      <c r="O50" s="22"/>
      <c r="P50" s="22"/>
      <c r="Q50" s="22">
        <v>32065038</v>
      </c>
      <c r="R50" s="22">
        <v>32065038</v>
      </c>
      <c r="S50" s="22">
        <v>-775809</v>
      </c>
      <c r="T50" s="22">
        <v>3459942</v>
      </c>
      <c r="U50" s="22">
        <v>4442910</v>
      </c>
      <c r="V50" s="22">
        <v>7127043</v>
      </c>
      <c r="W50" s="22">
        <v>65650045</v>
      </c>
      <c r="X50" s="22">
        <v>50000000</v>
      </c>
      <c r="Y50" s="22">
        <v>15650045</v>
      </c>
      <c r="Z50" s="23">
        <v>31.300090000000004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46029431</v>
      </c>
      <c r="D52" s="48">
        <f t="shared" si="3"/>
        <v>0</v>
      </c>
      <c r="E52" s="49">
        <f t="shared" si="3"/>
        <v>72161232</v>
      </c>
      <c r="F52" s="50">
        <f t="shared" si="3"/>
        <v>72161232</v>
      </c>
      <c r="G52" s="50">
        <f t="shared" si="3"/>
        <v>19786997</v>
      </c>
      <c r="H52" s="50">
        <f t="shared" si="3"/>
        <v>9920805</v>
      </c>
      <c r="I52" s="50">
        <f t="shared" si="3"/>
        <v>-62884467</v>
      </c>
      <c r="J52" s="50">
        <f t="shared" si="3"/>
        <v>-33176665</v>
      </c>
      <c r="K52" s="50">
        <f t="shared" si="3"/>
        <v>54643695</v>
      </c>
      <c r="L52" s="50">
        <f t="shared" si="3"/>
        <v>-376174</v>
      </c>
      <c r="M52" s="50">
        <f t="shared" si="3"/>
        <v>0</v>
      </c>
      <c r="N52" s="50">
        <f t="shared" si="3"/>
        <v>54267521</v>
      </c>
      <c r="O52" s="50">
        <f t="shared" si="3"/>
        <v>0</v>
      </c>
      <c r="P52" s="50">
        <f t="shared" si="3"/>
        <v>0</v>
      </c>
      <c r="Q52" s="50">
        <f t="shared" si="3"/>
        <v>13859700</v>
      </c>
      <c r="R52" s="50">
        <f t="shared" si="3"/>
        <v>13859700</v>
      </c>
      <c r="S52" s="50">
        <f t="shared" si="3"/>
        <v>1313383</v>
      </c>
      <c r="T52" s="50">
        <f t="shared" si="3"/>
        <v>-19271101</v>
      </c>
      <c r="U52" s="50">
        <f t="shared" si="3"/>
        <v>1561987</v>
      </c>
      <c r="V52" s="50">
        <f t="shared" si="3"/>
        <v>-16395731</v>
      </c>
      <c r="W52" s="50">
        <f t="shared" si="3"/>
        <v>18554825</v>
      </c>
      <c r="X52" s="50">
        <f t="shared" si="3"/>
        <v>72161232</v>
      </c>
      <c r="Y52" s="50">
        <f t="shared" si="3"/>
        <v>-53606407</v>
      </c>
      <c r="Z52" s="51">
        <f>+IF(X52&lt;&gt;0,+(Y52/X52)*100,0)</f>
        <v>-74.286989723235322</v>
      </c>
      <c r="AA52" s="48">
        <f>SUM(AA49:AA51)</f>
        <v>72161232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46029431</v>
      </c>
      <c r="D54" s="54">
        <f>+D52-D53</f>
        <v>0</v>
      </c>
      <c r="E54" s="55">
        <f t="shared" si="4"/>
        <v>72161232</v>
      </c>
      <c r="F54" s="56">
        <f t="shared" si="4"/>
        <v>72161232</v>
      </c>
      <c r="G54" s="56">
        <f t="shared" si="4"/>
        <v>19786997</v>
      </c>
      <c r="H54" s="56">
        <f t="shared" si="4"/>
        <v>9920805</v>
      </c>
      <c r="I54" s="56">
        <f t="shared" si="4"/>
        <v>-62884467</v>
      </c>
      <c r="J54" s="56">
        <f t="shared" si="4"/>
        <v>-33176665</v>
      </c>
      <c r="K54" s="56">
        <f t="shared" si="4"/>
        <v>54643695</v>
      </c>
      <c r="L54" s="56">
        <f t="shared" si="4"/>
        <v>-376174</v>
      </c>
      <c r="M54" s="56">
        <f t="shared" si="4"/>
        <v>0</v>
      </c>
      <c r="N54" s="56">
        <f t="shared" si="4"/>
        <v>54267521</v>
      </c>
      <c r="O54" s="56">
        <f t="shared" si="4"/>
        <v>0</v>
      </c>
      <c r="P54" s="56">
        <f t="shared" si="4"/>
        <v>0</v>
      </c>
      <c r="Q54" s="56">
        <f t="shared" si="4"/>
        <v>13859700</v>
      </c>
      <c r="R54" s="56">
        <f t="shared" si="4"/>
        <v>13859700</v>
      </c>
      <c r="S54" s="56">
        <f t="shared" si="4"/>
        <v>1313383</v>
      </c>
      <c r="T54" s="56">
        <f t="shared" si="4"/>
        <v>-19271101</v>
      </c>
      <c r="U54" s="56">
        <f t="shared" si="4"/>
        <v>1561987</v>
      </c>
      <c r="V54" s="56">
        <f t="shared" si="4"/>
        <v>-16395731</v>
      </c>
      <c r="W54" s="56">
        <f t="shared" si="4"/>
        <v>18554825</v>
      </c>
      <c r="X54" s="56">
        <f t="shared" si="4"/>
        <v>72161232</v>
      </c>
      <c r="Y54" s="56">
        <f t="shared" si="4"/>
        <v>-53606407</v>
      </c>
      <c r="Z54" s="57">
        <f>+IF(X54&lt;&gt;0,+(Y54/X54)*100,0)</f>
        <v>-74.286989723235322</v>
      </c>
      <c r="AA54" s="54">
        <f>+AA52-AA53</f>
        <v>72161232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46029431</v>
      </c>
      <c r="D57" s="48">
        <f>SUM(D54:D56)</f>
        <v>0</v>
      </c>
      <c r="E57" s="49">
        <f t="shared" si="5"/>
        <v>72161232</v>
      </c>
      <c r="F57" s="50">
        <f t="shared" si="5"/>
        <v>72161232</v>
      </c>
      <c r="G57" s="50">
        <f t="shared" si="5"/>
        <v>19786997</v>
      </c>
      <c r="H57" s="50">
        <f t="shared" si="5"/>
        <v>9920805</v>
      </c>
      <c r="I57" s="50">
        <f t="shared" si="5"/>
        <v>-62884467</v>
      </c>
      <c r="J57" s="50">
        <f t="shared" si="5"/>
        <v>-33176665</v>
      </c>
      <c r="K57" s="50">
        <f t="shared" si="5"/>
        <v>54643695</v>
      </c>
      <c r="L57" s="50">
        <f t="shared" si="5"/>
        <v>-376174</v>
      </c>
      <c r="M57" s="50">
        <f t="shared" si="5"/>
        <v>0</v>
      </c>
      <c r="N57" s="50">
        <f t="shared" si="5"/>
        <v>54267521</v>
      </c>
      <c r="O57" s="50">
        <f t="shared" si="5"/>
        <v>0</v>
      </c>
      <c r="P57" s="50">
        <f t="shared" si="5"/>
        <v>0</v>
      </c>
      <c r="Q57" s="50">
        <f t="shared" si="5"/>
        <v>13859700</v>
      </c>
      <c r="R57" s="50">
        <f t="shared" si="5"/>
        <v>13859700</v>
      </c>
      <c r="S57" s="50">
        <f t="shared" si="5"/>
        <v>1313383</v>
      </c>
      <c r="T57" s="50">
        <f t="shared" si="5"/>
        <v>-19271101</v>
      </c>
      <c r="U57" s="50">
        <f t="shared" si="5"/>
        <v>1561987</v>
      </c>
      <c r="V57" s="50">
        <f t="shared" si="5"/>
        <v>-16395731</v>
      </c>
      <c r="W57" s="50">
        <f t="shared" si="5"/>
        <v>18554825</v>
      </c>
      <c r="X57" s="50">
        <f t="shared" si="5"/>
        <v>72161232</v>
      </c>
      <c r="Y57" s="50">
        <f t="shared" si="5"/>
        <v>-53606407</v>
      </c>
      <c r="Z57" s="51">
        <f>+IF(X57&lt;&gt;0,+(Y57/X57)*100,0)</f>
        <v>-74.286989723235322</v>
      </c>
      <c r="AA57" s="48">
        <f>SUM(AA54:AA56)</f>
        <v>72161232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46029431</v>
      </c>
      <c r="D60" s="65">
        <f>SUM(D57:D59)</f>
        <v>0</v>
      </c>
      <c r="E60" s="66">
        <f t="shared" si="6"/>
        <v>72161232</v>
      </c>
      <c r="F60" s="67">
        <f t="shared" si="6"/>
        <v>72161232</v>
      </c>
      <c r="G60" s="67">
        <f t="shared" si="6"/>
        <v>19786997</v>
      </c>
      <c r="H60" s="67">
        <f t="shared" si="6"/>
        <v>9920805</v>
      </c>
      <c r="I60" s="67">
        <f t="shared" si="6"/>
        <v>-62884467</v>
      </c>
      <c r="J60" s="67">
        <f t="shared" si="6"/>
        <v>-33176665</v>
      </c>
      <c r="K60" s="67">
        <f t="shared" si="6"/>
        <v>54643695</v>
      </c>
      <c r="L60" s="67">
        <f t="shared" si="6"/>
        <v>-376174</v>
      </c>
      <c r="M60" s="67">
        <f t="shared" si="6"/>
        <v>0</v>
      </c>
      <c r="N60" s="67">
        <f t="shared" si="6"/>
        <v>54267521</v>
      </c>
      <c r="O60" s="67">
        <f t="shared" si="6"/>
        <v>0</v>
      </c>
      <c r="P60" s="67">
        <f t="shared" si="6"/>
        <v>0</v>
      </c>
      <c r="Q60" s="67">
        <f t="shared" si="6"/>
        <v>13859700</v>
      </c>
      <c r="R60" s="67">
        <f t="shared" si="6"/>
        <v>13859700</v>
      </c>
      <c r="S60" s="67">
        <f t="shared" si="6"/>
        <v>1313383</v>
      </c>
      <c r="T60" s="67">
        <f t="shared" si="6"/>
        <v>-19271101</v>
      </c>
      <c r="U60" s="67">
        <f t="shared" si="6"/>
        <v>1561987</v>
      </c>
      <c r="V60" s="67">
        <f t="shared" si="6"/>
        <v>-16395731</v>
      </c>
      <c r="W60" s="67">
        <f t="shared" si="6"/>
        <v>18554825</v>
      </c>
      <c r="X60" s="67">
        <f t="shared" si="6"/>
        <v>72161232</v>
      </c>
      <c r="Y60" s="67">
        <f t="shared" si="6"/>
        <v>-53606407</v>
      </c>
      <c r="Z60" s="68">
        <f>+IF(X60&lt;&gt;0,+(Y60/X60)*100,0)</f>
        <v>-74.286989723235322</v>
      </c>
      <c r="AA60" s="65">
        <f>SUM(AA57:AA59)</f>
        <v>72161232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102957098</v>
      </c>
      <c r="D7" s="20"/>
      <c r="E7" s="21">
        <v>45057169</v>
      </c>
      <c r="F7" s="22">
        <v>80057173</v>
      </c>
      <c r="G7" s="22">
        <v>9974403</v>
      </c>
      <c r="H7" s="22">
        <v>9795827</v>
      </c>
      <c r="I7" s="22">
        <v>7613210</v>
      </c>
      <c r="J7" s="22">
        <v>27383440</v>
      </c>
      <c r="K7" s="22">
        <v>5760561</v>
      </c>
      <c r="L7" s="22">
        <v>7261399</v>
      </c>
      <c r="M7" s="22">
        <v>6694265</v>
      </c>
      <c r="N7" s="22">
        <v>19716225</v>
      </c>
      <c r="O7" s="22">
        <v>6323672</v>
      </c>
      <c r="P7" s="22">
        <v>7176874</v>
      </c>
      <c r="Q7" s="22">
        <v>6365838</v>
      </c>
      <c r="R7" s="22">
        <v>19866384</v>
      </c>
      <c r="S7" s="22">
        <v>8021964</v>
      </c>
      <c r="T7" s="22">
        <v>11381819</v>
      </c>
      <c r="U7" s="22">
        <v>7482863</v>
      </c>
      <c r="V7" s="22">
        <v>26886646</v>
      </c>
      <c r="W7" s="22">
        <v>93852695</v>
      </c>
      <c r="X7" s="22">
        <v>80057173</v>
      </c>
      <c r="Y7" s="22">
        <v>13795522</v>
      </c>
      <c r="Z7" s="23">
        <v>17.232087373357537</v>
      </c>
      <c r="AA7" s="20">
        <v>80057173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3536793</v>
      </c>
      <c r="T13" s="22">
        <v>3619022</v>
      </c>
      <c r="U13" s="22">
        <v>3652644</v>
      </c>
      <c r="V13" s="22">
        <v>10808459</v>
      </c>
      <c r="W13" s="22">
        <v>10808459</v>
      </c>
      <c r="X13" s="22"/>
      <c r="Y13" s="22">
        <v>10808459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44371</v>
      </c>
      <c r="D20" s="20"/>
      <c r="E20" s="21">
        <v>63607</v>
      </c>
      <c r="F20" s="22">
        <v>42603</v>
      </c>
      <c r="G20" s="22">
        <v>1979</v>
      </c>
      <c r="H20" s="22">
        <v>1499</v>
      </c>
      <c r="I20" s="22">
        <v>4995</v>
      </c>
      <c r="J20" s="22">
        <v>8473</v>
      </c>
      <c r="K20" s="22">
        <v>7333</v>
      </c>
      <c r="L20" s="22">
        <v>1998</v>
      </c>
      <c r="M20" s="22">
        <v>2498</v>
      </c>
      <c r="N20" s="22">
        <v>11829</v>
      </c>
      <c r="O20" s="22">
        <v>3996</v>
      </c>
      <c r="P20" s="22">
        <v>6494</v>
      </c>
      <c r="Q20" s="22">
        <v>1371</v>
      </c>
      <c r="R20" s="22">
        <v>11861</v>
      </c>
      <c r="S20" s="22">
        <v>1499</v>
      </c>
      <c r="T20" s="22">
        <v>4995</v>
      </c>
      <c r="U20" s="22">
        <v>6180</v>
      </c>
      <c r="V20" s="22">
        <v>12674</v>
      </c>
      <c r="W20" s="22">
        <v>44837</v>
      </c>
      <c r="X20" s="22">
        <v>42603</v>
      </c>
      <c r="Y20" s="22">
        <v>2234</v>
      </c>
      <c r="Z20" s="18">
        <v>5.2437621763725559</v>
      </c>
      <c r="AA20" s="20">
        <v>42603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32001874</v>
      </c>
      <c r="F26" s="22">
        <v>32001874</v>
      </c>
      <c r="G26" s="22"/>
      <c r="H26" s="22"/>
      <c r="I26" s="22">
        <v>13334676</v>
      </c>
      <c r="J26" s="22">
        <v>13334676</v>
      </c>
      <c r="K26" s="22"/>
      <c r="L26" s="22"/>
      <c r="M26" s="22"/>
      <c r="N26" s="22"/>
      <c r="O26" s="22"/>
      <c r="P26" s="22"/>
      <c r="Q26" s="22"/>
      <c r="R26" s="22"/>
      <c r="S26" s="22">
        <v>16708584</v>
      </c>
      <c r="T26" s="22"/>
      <c r="U26" s="22"/>
      <c r="V26" s="22">
        <v>16708584</v>
      </c>
      <c r="W26" s="22">
        <v>30043260</v>
      </c>
      <c r="X26" s="22">
        <v>32001874</v>
      </c>
      <c r="Y26" s="22">
        <v>-1958614</v>
      </c>
      <c r="Z26" s="23">
        <v>-6.1203103293263386</v>
      </c>
      <c r="AA26" s="20">
        <v>32001874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103001469</v>
      </c>
      <c r="D33" s="29">
        <f t="shared" ref="D33:Y33" si="0">SUM(D6:D32)</f>
        <v>0</v>
      </c>
      <c r="E33" s="30">
        <f t="shared" si="0"/>
        <v>77122650</v>
      </c>
      <c r="F33" s="31">
        <f t="shared" si="0"/>
        <v>112101650</v>
      </c>
      <c r="G33" s="31">
        <f t="shared" si="0"/>
        <v>9976382</v>
      </c>
      <c r="H33" s="31">
        <f t="shared" si="0"/>
        <v>9797326</v>
      </c>
      <c r="I33" s="31">
        <f t="shared" si="0"/>
        <v>20952881</v>
      </c>
      <c r="J33" s="31">
        <f t="shared" si="0"/>
        <v>40726589</v>
      </c>
      <c r="K33" s="31">
        <f t="shared" si="0"/>
        <v>5767894</v>
      </c>
      <c r="L33" s="31">
        <f t="shared" si="0"/>
        <v>7263397</v>
      </c>
      <c r="M33" s="31">
        <f t="shared" si="0"/>
        <v>6696763</v>
      </c>
      <c r="N33" s="31">
        <f t="shared" si="0"/>
        <v>19728054</v>
      </c>
      <c r="O33" s="31">
        <f t="shared" si="0"/>
        <v>6327668</v>
      </c>
      <c r="P33" s="31">
        <f t="shared" si="0"/>
        <v>7183368</v>
      </c>
      <c r="Q33" s="31">
        <f t="shared" si="0"/>
        <v>6367209</v>
      </c>
      <c r="R33" s="31">
        <f t="shared" si="0"/>
        <v>19878245</v>
      </c>
      <c r="S33" s="31">
        <f t="shared" si="0"/>
        <v>28268840</v>
      </c>
      <c r="T33" s="31">
        <f t="shared" si="0"/>
        <v>15005836</v>
      </c>
      <c r="U33" s="31">
        <f t="shared" si="0"/>
        <v>11141687</v>
      </c>
      <c r="V33" s="31">
        <f t="shared" si="0"/>
        <v>54416363</v>
      </c>
      <c r="W33" s="31">
        <f t="shared" si="0"/>
        <v>134749251</v>
      </c>
      <c r="X33" s="31">
        <f t="shared" si="0"/>
        <v>112101650</v>
      </c>
      <c r="Y33" s="31">
        <f t="shared" si="0"/>
        <v>22647601</v>
      </c>
      <c r="Z33" s="32">
        <f>+IF(X33&lt;&gt;0,+(Y33/X33)*100,0)</f>
        <v>20.202736534208015</v>
      </c>
      <c r="AA33" s="29">
        <f>SUM(AA6:AA32)</f>
        <v>112101650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24008919</v>
      </c>
      <c r="D35" s="20"/>
      <c r="E35" s="21">
        <v>21694420</v>
      </c>
      <c r="F35" s="22">
        <v>26248064</v>
      </c>
      <c r="G35" s="22">
        <v>2097098</v>
      </c>
      <c r="H35" s="22">
        <v>2159340</v>
      </c>
      <c r="I35" s="22">
        <v>2311136</v>
      </c>
      <c r="J35" s="22">
        <v>6567574</v>
      </c>
      <c r="K35" s="22">
        <v>2222655</v>
      </c>
      <c r="L35" s="22">
        <v>2167845</v>
      </c>
      <c r="M35" s="22">
        <v>2165959</v>
      </c>
      <c r="N35" s="22">
        <v>6556459</v>
      </c>
      <c r="O35" s="22">
        <v>2273145</v>
      </c>
      <c r="P35" s="22">
        <v>2119911</v>
      </c>
      <c r="Q35" s="22">
        <v>2117532</v>
      </c>
      <c r="R35" s="22">
        <v>6510588</v>
      </c>
      <c r="S35" s="22">
        <v>2075278</v>
      </c>
      <c r="T35" s="22">
        <v>2132575</v>
      </c>
      <c r="U35" s="22">
        <v>1959218</v>
      </c>
      <c r="V35" s="22">
        <v>6167071</v>
      </c>
      <c r="W35" s="22">
        <v>25801692</v>
      </c>
      <c r="X35" s="22">
        <v>26248064</v>
      </c>
      <c r="Y35" s="22">
        <v>-446372</v>
      </c>
      <c r="Z35" s="23">
        <v>-1.7005901844798914</v>
      </c>
      <c r="AA35" s="20">
        <v>26248064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4426538</v>
      </c>
      <c r="D38" s="20"/>
      <c r="E38" s="21">
        <v>4100000</v>
      </c>
      <c r="F38" s="22">
        <v>4026624</v>
      </c>
      <c r="G38" s="22"/>
      <c r="H38" s="22">
        <v>77126</v>
      </c>
      <c r="I38" s="22">
        <v>159290</v>
      </c>
      <c r="J38" s="22">
        <v>236416</v>
      </c>
      <c r="K38" s="22">
        <v>19524</v>
      </c>
      <c r="L38" s="22"/>
      <c r="M38" s="22">
        <v>7372</v>
      </c>
      <c r="N38" s="22">
        <v>26896</v>
      </c>
      <c r="O38" s="22">
        <v>2227</v>
      </c>
      <c r="P38" s="22">
        <v>115189</v>
      </c>
      <c r="Q38" s="22">
        <v>56680</v>
      </c>
      <c r="R38" s="22">
        <v>174096</v>
      </c>
      <c r="S38" s="22">
        <v>52</v>
      </c>
      <c r="T38" s="22">
        <v>68804</v>
      </c>
      <c r="U38" s="22">
        <v>36101</v>
      </c>
      <c r="V38" s="22">
        <v>104957</v>
      </c>
      <c r="W38" s="22">
        <v>542365</v>
      </c>
      <c r="X38" s="22">
        <v>4026624</v>
      </c>
      <c r="Y38" s="22">
        <v>-3484259</v>
      </c>
      <c r="Z38" s="23">
        <v>-86.530527806917164</v>
      </c>
      <c r="AA38" s="20">
        <v>4026624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29428212</v>
      </c>
      <c r="F39" s="22">
        <v>29428212</v>
      </c>
      <c r="G39" s="22"/>
      <c r="H39" s="22"/>
      <c r="I39" s="22">
        <v>14524425</v>
      </c>
      <c r="J39" s="22">
        <v>14524425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43573275</v>
      </c>
      <c r="V39" s="22">
        <v>43573275</v>
      </c>
      <c r="W39" s="22">
        <v>58097700</v>
      </c>
      <c r="X39" s="22">
        <v>29428212</v>
      </c>
      <c r="Y39" s="22">
        <v>28669488</v>
      </c>
      <c r="Z39" s="23">
        <v>97.421780161159646</v>
      </c>
      <c r="AA39" s="20">
        <v>29428212</v>
      </c>
    </row>
    <row r="40" spans="1:27" x14ac:dyDescent="0.25">
      <c r="A40" s="19" t="s">
        <v>66</v>
      </c>
      <c r="B40" s="15" t="s">
        <v>32</v>
      </c>
      <c r="C40" s="20">
        <v>34196263</v>
      </c>
      <c r="D40" s="20"/>
      <c r="E40" s="21">
        <v>9938697</v>
      </c>
      <c r="F40" s="22">
        <v>12158465</v>
      </c>
      <c r="G40" s="22"/>
      <c r="H40" s="22"/>
      <c r="I40" s="22">
        <v>3289616</v>
      </c>
      <c r="J40" s="22">
        <v>3289616</v>
      </c>
      <c r="K40" s="22">
        <v>1096538</v>
      </c>
      <c r="L40" s="22"/>
      <c r="M40" s="22">
        <v>2193078</v>
      </c>
      <c r="N40" s="22">
        <v>3289616</v>
      </c>
      <c r="O40" s="22"/>
      <c r="P40" s="22"/>
      <c r="Q40" s="22"/>
      <c r="R40" s="22"/>
      <c r="S40" s="22">
        <v>4386155</v>
      </c>
      <c r="T40" s="22">
        <v>1096538</v>
      </c>
      <c r="U40" s="22"/>
      <c r="V40" s="22">
        <v>5482693</v>
      </c>
      <c r="W40" s="22">
        <v>12061925</v>
      </c>
      <c r="X40" s="22">
        <v>12158465</v>
      </c>
      <c r="Y40" s="22">
        <v>-96540</v>
      </c>
      <c r="Z40" s="23">
        <v>-0.79401470498126203</v>
      </c>
      <c r="AA40" s="20">
        <v>12158465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2854201</v>
      </c>
      <c r="D42" s="20"/>
      <c r="E42" s="21">
        <v>5875668</v>
      </c>
      <c r="F42" s="22">
        <v>7573068</v>
      </c>
      <c r="G42" s="22">
        <v>1921825</v>
      </c>
      <c r="H42" s="22">
        <v>293334</v>
      </c>
      <c r="I42" s="22">
        <v>136084</v>
      </c>
      <c r="J42" s="22">
        <v>2351243</v>
      </c>
      <c r="K42" s="22">
        <v>540479</v>
      </c>
      <c r="L42" s="22">
        <v>558742</v>
      </c>
      <c r="M42" s="22">
        <v>336072</v>
      </c>
      <c r="N42" s="22">
        <v>1435293</v>
      </c>
      <c r="O42" s="22">
        <v>907704</v>
      </c>
      <c r="P42" s="22">
        <v>196941</v>
      </c>
      <c r="Q42" s="22">
        <v>375524</v>
      </c>
      <c r="R42" s="22">
        <v>1480169</v>
      </c>
      <c r="S42" s="22">
        <v>199697</v>
      </c>
      <c r="T42" s="22">
        <v>61224</v>
      </c>
      <c r="U42" s="22">
        <v>116363</v>
      </c>
      <c r="V42" s="22">
        <v>377284</v>
      </c>
      <c r="W42" s="22">
        <v>5643989</v>
      </c>
      <c r="X42" s="22">
        <v>7573068</v>
      </c>
      <c r="Y42" s="22">
        <v>-1929079</v>
      </c>
      <c r="Z42" s="23">
        <v>-25.472886285980795</v>
      </c>
      <c r="AA42" s="20">
        <v>7573068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30724958</v>
      </c>
      <c r="D44" s="20"/>
      <c r="E44" s="21">
        <v>16240349</v>
      </c>
      <c r="F44" s="22">
        <v>28342293</v>
      </c>
      <c r="G44" s="22">
        <v>8118936</v>
      </c>
      <c r="H44" s="22">
        <v>146924</v>
      </c>
      <c r="I44" s="22">
        <v>15136985</v>
      </c>
      <c r="J44" s="22">
        <v>23402845</v>
      </c>
      <c r="K44" s="22">
        <v>9001045</v>
      </c>
      <c r="L44" s="22">
        <v>-10917</v>
      </c>
      <c r="M44" s="22">
        <v>4793575</v>
      </c>
      <c r="N44" s="22">
        <v>13783703</v>
      </c>
      <c r="O44" s="22">
        <v>1630821</v>
      </c>
      <c r="P44" s="22">
        <v>1895038</v>
      </c>
      <c r="Q44" s="22">
        <v>1009005</v>
      </c>
      <c r="R44" s="22">
        <v>4534864</v>
      </c>
      <c r="S44" s="22">
        <v>-165731</v>
      </c>
      <c r="T44" s="22">
        <v>758843</v>
      </c>
      <c r="U44" s="22">
        <v>2814328</v>
      </c>
      <c r="V44" s="22">
        <v>3407440</v>
      </c>
      <c r="W44" s="22">
        <v>45128852</v>
      </c>
      <c r="X44" s="22">
        <v>28342293</v>
      </c>
      <c r="Y44" s="22">
        <v>16786559</v>
      </c>
      <c r="Z44" s="23">
        <v>59.227949552282169</v>
      </c>
      <c r="AA44" s="20">
        <v>28342293</v>
      </c>
    </row>
    <row r="45" spans="1:27" x14ac:dyDescent="0.25">
      <c r="A45" s="19" t="s">
        <v>70</v>
      </c>
      <c r="B45" s="15" t="s">
        <v>32</v>
      </c>
      <c r="C45" s="20">
        <v>9902941</v>
      </c>
      <c r="D45" s="20"/>
      <c r="E45" s="21">
        <v>8795328</v>
      </c>
      <c r="F45" s="22">
        <v>10449660</v>
      </c>
      <c r="G45" s="22">
        <v>874100</v>
      </c>
      <c r="H45" s="22">
        <v>761069</v>
      </c>
      <c r="I45" s="22">
        <v>186946</v>
      </c>
      <c r="J45" s="22">
        <v>1822115</v>
      </c>
      <c r="K45" s="22">
        <v>797059</v>
      </c>
      <c r="L45" s="22">
        <v>1482248</v>
      </c>
      <c r="M45" s="22">
        <v>1010206</v>
      </c>
      <c r="N45" s="22">
        <v>3289513</v>
      </c>
      <c r="O45" s="22">
        <v>1258342</v>
      </c>
      <c r="P45" s="22">
        <v>1017827</v>
      </c>
      <c r="Q45" s="22">
        <v>973000</v>
      </c>
      <c r="R45" s="22">
        <v>3249169</v>
      </c>
      <c r="S45" s="22">
        <v>498148</v>
      </c>
      <c r="T45" s="22">
        <v>1020736</v>
      </c>
      <c r="U45" s="22">
        <v>2303070</v>
      </c>
      <c r="V45" s="22">
        <v>3821954</v>
      </c>
      <c r="W45" s="22">
        <v>12182751</v>
      </c>
      <c r="X45" s="22">
        <v>10449660</v>
      </c>
      <c r="Y45" s="22">
        <v>1733091</v>
      </c>
      <c r="Z45" s="23">
        <v>16.585142483104715</v>
      </c>
      <c r="AA45" s="20">
        <v>10449660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106113820</v>
      </c>
      <c r="D48" s="29">
        <f t="shared" ref="D48:Y48" si="1">SUM(D35:D47)</f>
        <v>0</v>
      </c>
      <c r="E48" s="30">
        <f t="shared" si="1"/>
        <v>96072674</v>
      </c>
      <c r="F48" s="31">
        <f t="shared" si="1"/>
        <v>118226386</v>
      </c>
      <c r="G48" s="31">
        <f t="shared" si="1"/>
        <v>13011959</v>
      </c>
      <c r="H48" s="31">
        <f t="shared" si="1"/>
        <v>3437793</v>
      </c>
      <c r="I48" s="31">
        <f t="shared" si="1"/>
        <v>35744482</v>
      </c>
      <c r="J48" s="31">
        <f t="shared" si="1"/>
        <v>52194234</v>
      </c>
      <c r="K48" s="31">
        <f t="shared" si="1"/>
        <v>13677300</v>
      </c>
      <c r="L48" s="31">
        <f t="shared" si="1"/>
        <v>4197918</v>
      </c>
      <c r="M48" s="31">
        <f t="shared" si="1"/>
        <v>10506262</v>
      </c>
      <c r="N48" s="31">
        <f t="shared" si="1"/>
        <v>28381480</v>
      </c>
      <c r="O48" s="31">
        <f t="shared" si="1"/>
        <v>6072239</v>
      </c>
      <c r="P48" s="31">
        <f t="shared" si="1"/>
        <v>5344906</v>
      </c>
      <c r="Q48" s="31">
        <f t="shared" si="1"/>
        <v>4531741</v>
      </c>
      <c r="R48" s="31">
        <f t="shared" si="1"/>
        <v>15948886</v>
      </c>
      <c r="S48" s="31">
        <f t="shared" si="1"/>
        <v>6993599</v>
      </c>
      <c r="T48" s="31">
        <f t="shared" si="1"/>
        <v>5138720</v>
      </c>
      <c r="U48" s="31">
        <f t="shared" si="1"/>
        <v>50802355</v>
      </c>
      <c r="V48" s="31">
        <f t="shared" si="1"/>
        <v>62934674</v>
      </c>
      <c r="W48" s="31">
        <f t="shared" si="1"/>
        <v>159459274</v>
      </c>
      <c r="X48" s="31">
        <f t="shared" si="1"/>
        <v>118226386</v>
      </c>
      <c r="Y48" s="31">
        <f t="shared" si="1"/>
        <v>41232888</v>
      </c>
      <c r="Z48" s="32">
        <f>+IF(X48&lt;&gt;0,+(Y48/X48)*100,0)</f>
        <v>34.87621451948975</v>
      </c>
      <c r="AA48" s="29">
        <f>SUM(AA35:AA47)</f>
        <v>118226386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-3112351</v>
      </c>
      <c r="D49" s="39">
        <f t="shared" si="2"/>
        <v>0</v>
      </c>
      <c r="E49" s="40">
        <f t="shared" si="2"/>
        <v>-18950024</v>
      </c>
      <c r="F49" s="41">
        <f t="shared" si="2"/>
        <v>-6124736</v>
      </c>
      <c r="G49" s="41">
        <f t="shared" si="2"/>
        <v>-3035577</v>
      </c>
      <c r="H49" s="41">
        <f t="shared" si="2"/>
        <v>6359533</v>
      </c>
      <c r="I49" s="41">
        <f t="shared" si="2"/>
        <v>-14791601</v>
      </c>
      <c r="J49" s="41">
        <f t="shared" si="2"/>
        <v>-11467645</v>
      </c>
      <c r="K49" s="41">
        <f t="shared" si="2"/>
        <v>-7909406</v>
      </c>
      <c r="L49" s="41">
        <f t="shared" si="2"/>
        <v>3065479</v>
      </c>
      <c r="M49" s="41">
        <f t="shared" si="2"/>
        <v>-3809499</v>
      </c>
      <c r="N49" s="41">
        <f t="shared" si="2"/>
        <v>-8653426</v>
      </c>
      <c r="O49" s="41">
        <f t="shared" si="2"/>
        <v>255429</v>
      </c>
      <c r="P49" s="41">
        <f t="shared" si="2"/>
        <v>1838462</v>
      </c>
      <c r="Q49" s="41">
        <f t="shared" si="2"/>
        <v>1835468</v>
      </c>
      <c r="R49" s="41">
        <f t="shared" si="2"/>
        <v>3929359</v>
      </c>
      <c r="S49" s="41">
        <f t="shared" si="2"/>
        <v>21275241</v>
      </c>
      <c r="T49" s="41">
        <f t="shared" si="2"/>
        <v>9867116</v>
      </c>
      <c r="U49" s="41">
        <f t="shared" si="2"/>
        <v>-39660668</v>
      </c>
      <c r="V49" s="41">
        <f t="shared" si="2"/>
        <v>-8518311</v>
      </c>
      <c r="W49" s="41">
        <f t="shared" si="2"/>
        <v>-24710023</v>
      </c>
      <c r="X49" s="41">
        <f t="shared" si="2"/>
        <v>-6124736</v>
      </c>
      <c r="Y49" s="41">
        <f t="shared" si="2"/>
        <v>-18585287</v>
      </c>
      <c r="Z49" s="42">
        <f>+IF(X49&lt;&gt;0,+(Y49/X49)*100,0)</f>
        <v>303.44633629922987</v>
      </c>
      <c r="AA49" s="39">
        <f>+AA33-AA48</f>
        <v>-6124736</v>
      </c>
    </row>
    <row r="50" spans="1:27" x14ac:dyDescent="0.25">
      <c r="A50" s="43" t="s">
        <v>75</v>
      </c>
      <c r="B50" s="15" t="s">
        <v>32</v>
      </c>
      <c r="C50" s="20">
        <v>65480407</v>
      </c>
      <c r="D50" s="20"/>
      <c r="E50" s="21">
        <v>95000000</v>
      </c>
      <c r="F50" s="22">
        <v>95000000</v>
      </c>
      <c r="G50" s="22">
        <v>2828136</v>
      </c>
      <c r="H50" s="22">
        <v>5884458</v>
      </c>
      <c r="I50" s="22">
        <v>6153727</v>
      </c>
      <c r="J50" s="22">
        <v>14866321</v>
      </c>
      <c r="K50" s="22">
        <v>9340269</v>
      </c>
      <c r="L50" s="22">
        <v>2829352</v>
      </c>
      <c r="M50" s="22">
        <v>2603242</v>
      </c>
      <c r="N50" s="22">
        <v>14772863</v>
      </c>
      <c r="O50" s="22">
        <v>7220251</v>
      </c>
      <c r="P50" s="22">
        <v>2535658</v>
      </c>
      <c r="Q50" s="22"/>
      <c r="R50" s="22">
        <v>9755909</v>
      </c>
      <c r="S50" s="22">
        <v>3413160</v>
      </c>
      <c r="T50" s="22">
        <v>2525998</v>
      </c>
      <c r="U50" s="22">
        <v>27570603</v>
      </c>
      <c r="V50" s="22">
        <v>33509761</v>
      </c>
      <c r="W50" s="22">
        <v>72904854</v>
      </c>
      <c r="X50" s="22">
        <v>95000000</v>
      </c>
      <c r="Y50" s="22">
        <v>-22095146</v>
      </c>
      <c r="Z50" s="23">
        <v>-23.258048421052631</v>
      </c>
      <c r="AA50" s="20">
        <v>95000000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62368056</v>
      </c>
      <c r="D52" s="48">
        <f t="shared" si="3"/>
        <v>0</v>
      </c>
      <c r="E52" s="49">
        <f t="shared" si="3"/>
        <v>76049976</v>
      </c>
      <c r="F52" s="50">
        <f t="shared" si="3"/>
        <v>88875264</v>
      </c>
      <c r="G52" s="50">
        <f t="shared" si="3"/>
        <v>-207441</v>
      </c>
      <c r="H52" s="50">
        <f t="shared" si="3"/>
        <v>12243991</v>
      </c>
      <c r="I52" s="50">
        <f t="shared" si="3"/>
        <v>-8637874</v>
      </c>
      <c r="J52" s="50">
        <f t="shared" si="3"/>
        <v>3398676</v>
      </c>
      <c r="K52" s="50">
        <f t="shared" si="3"/>
        <v>1430863</v>
      </c>
      <c r="L52" s="50">
        <f t="shared" si="3"/>
        <v>5894831</v>
      </c>
      <c r="M52" s="50">
        <f t="shared" si="3"/>
        <v>-1206257</v>
      </c>
      <c r="N52" s="50">
        <f t="shared" si="3"/>
        <v>6119437</v>
      </c>
      <c r="O52" s="50">
        <f t="shared" si="3"/>
        <v>7475680</v>
      </c>
      <c r="P52" s="50">
        <f t="shared" si="3"/>
        <v>4374120</v>
      </c>
      <c r="Q52" s="50">
        <f t="shared" si="3"/>
        <v>1835468</v>
      </c>
      <c r="R52" s="50">
        <f t="shared" si="3"/>
        <v>13685268</v>
      </c>
      <c r="S52" s="50">
        <f t="shared" si="3"/>
        <v>24688401</v>
      </c>
      <c r="T52" s="50">
        <f t="shared" si="3"/>
        <v>12393114</v>
      </c>
      <c r="U52" s="50">
        <f t="shared" si="3"/>
        <v>-12090065</v>
      </c>
      <c r="V52" s="50">
        <f t="shared" si="3"/>
        <v>24991450</v>
      </c>
      <c r="W52" s="50">
        <f t="shared" si="3"/>
        <v>48194831</v>
      </c>
      <c r="X52" s="50">
        <f t="shared" si="3"/>
        <v>88875264</v>
      </c>
      <c r="Y52" s="50">
        <f t="shared" si="3"/>
        <v>-40680433</v>
      </c>
      <c r="Z52" s="51">
        <f>+IF(X52&lt;&gt;0,+(Y52/X52)*100,0)</f>
        <v>-45.77250313428042</v>
      </c>
      <c r="AA52" s="48">
        <f>SUM(AA49:AA51)</f>
        <v>88875264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62368056</v>
      </c>
      <c r="D54" s="54">
        <f>+D52-D53</f>
        <v>0</v>
      </c>
      <c r="E54" s="55">
        <f t="shared" si="4"/>
        <v>76049976</v>
      </c>
      <c r="F54" s="56">
        <f t="shared" si="4"/>
        <v>88875264</v>
      </c>
      <c r="G54" s="56">
        <f t="shared" si="4"/>
        <v>-207441</v>
      </c>
      <c r="H54" s="56">
        <f t="shared" si="4"/>
        <v>12243991</v>
      </c>
      <c r="I54" s="56">
        <f t="shared" si="4"/>
        <v>-8637874</v>
      </c>
      <c r="J54" s="56">
        <f t="shared" si="4"/>
        <v>3398676</v>
      </c>
      <c r="K54" s="56">
        <f t="shared" si="4"/>
        <v>1430863</v>
      </c>
      <c r="L54" s="56">
        <f t="shared" si="4"/>
        <v>5894831</v>
      </c>
      <c r="M54" s="56">
        <f t="shared" si="4"/>
        <v>-1206257</v>
      </c>
      <c r="N54" s="56">
        <f t="shared" si="4"/>
        <v>6119437</v>
      </c>
      <c r="O54" s="56">
        <f t="shared" si="4"/>
        <v>7475680</v>
      </c>
      <c r="P54" s="56">
        <f t="shared" si="4"/>
        <v>4374120</v>
      </c>
      <c r="Q54" s="56">
        <f t="shared" si="4"/>
        <v>1835468</v>
      </c>
      <c r="R54" s="56">
        <f t="shared" si="4"/>
        <v>13685268</v>
      </c>
      <c r="S54" s="56">
        <f t="shared" si="4"/>
        <v>24688401</v>
      </c>
      <c r="T54" s="56">
        <f t="shared" si="4"/>
        <v>12393114</v>
      </c>
      <c r="U54" s="56">
        <f t="shared" si="4"/>
        <v>-12090065</v>
      </c>
      <c r="V54" s="56">
        <f t="shared" si="4"/>
        <v>24991450</v>
      </c>
      <c r="W54" s="56">
        <f t="shared" si="4"/>
        <v>48194831</v>
      </c>
      <c r="X54" s="56">
        <f t="shared" si="4"/>
        <v>88875264</v>
      </c>
      <c r="Y54" s="56">
        <f t="shared" si="4"/>
        <v>-40680433</v>
      </c>
      <c r="Z54" s="57">
        <f>+IF(X54&lt;&gt;0,+(Y54/X54)*100,0)</f>
        <v>-45.77250313428042</v>
      </c>
      <c r="AA54" s="54">
        <f>+AA52-AA53</f>
        <v>88875264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62368056</v>
      </c>
      <c r="D57" s="48">
        <f>SUM(D54:D56)</f>
        <v>0</v>
      </c>
      <c r="E57" s="49">
        <f t="shared" si="5"/>
        <v>76049976</v>
      </c>
      <c r="F57" s="50">
        <f t="shared" si="5"/>
        <v>88875264</v>
      </c>
      <c r="G57" s="50">
        <f t="shared" si="5"/>
        <v>-207441</v>
      </c>
      <c r="H57" s="50">
        <f t="shared" si="5"/>
        <v>12243991</v>
      </c>
      <c r="I57" s="50">
        <f t="shared" si="5"/>
        <v>-8637874</v>
      </c>
      <c r="J57" s="50">
        <f t="shared" si="5"/>
        <v>3398676</v>
      </c>
      <c r="K57" s="50">
        <f t="shared" si="5"/>
        <v>1430863</v>
      </c>
      <c r="L57" s="50">
        <f t="shared" si="5"/>
        <v>5894831</v>
      </c>
      <c r="M57" s="50">
        <f t="shared" si="5"/>
        <v>-1206257</v>
      </c>
      <c r="N57" s="50">
        <f t="shared" si="5"/>
        <v>6119437</v>
      </c>
      <c r="O57" s="50">
        <f t="shared" si="5"/>
        <v>7475680</v>
      </c>
      <c r="P57" s="50">
        <f t="shared" si="5"/>
        <v>4374120</v>
      </c>
      <c r="Q57" s="50">
        <f t="shared" si="5"/>
        <v>1835468</v>
      </c>
      <c r="R57" s="50">
        <f t="shared" si="5"/>
        <v>13685268</v>
      </c>
      <c r="S57" s="50">
        <f t="shared" si="5"/>
        <v>24688401</v>
      </c>
      <c r="T57" s="50">
        <f t="shared" si="5"/>
        <v>12393114</v>
      </c>
      <c r="U57" s="50">
        <f t="shared" si="5"/>
        <v>-12090065</v>
      </c>
      <c r="V57" s="50">
        <f t="shared" si="5"/>
        <v>24991450</v>
      </c>
      <c r="W57" s="50">
        <f t="shared" si="5"/>
        <v>48194831</v>
      </c>
      <c r="X57" s="50">
        <f t="shared" si="5"/>
        <v>88875264</v>
      </c>
      <c r="Y57" s="50">
        <f t="shared" si="5"/>
        <v>-40680433</v>
      </c>
      <c r="Z57" s="51">
        <f>+IF(X57&lt;&gt;0,+(Y57/X57)*100,0)</f>
        <v>-45.77250313428042</v>
      </c>
      <c r="AA57" s="48">
        <f>SUM(AA54:AA56)</f>
        <v>88875264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62368056</v>
      </c>
      <c r="D60" s="65">
        <f>SUM(D57:D59)</f>
        <v>0</v>
      </c>
      <c r="E60" s="66">
        <f t="shared" si="6"/>
        <v>76049976</v>
      </c>
      <c r="F60" s="67">
        <f t="shared" si="6"/>
        <v>88875264</v>
      </c>
      <c r="G60" s="67">
        <f t="shared" si="6"/>
        <v>-207441</v>
      </c>
      <c r="H60" s="67">
        <f t="shared" si="6"/>
        <v>12243991</v>
      </c>
      <c r="I60" s="67">
        <f t="shared" si="6"/>
        <v>-8637874</v>
      </c>
      <c r="J60" s="67">
        <f t="shared" si="6"/>
        <v>3398676</v>
      </c>
      <c r="K60" s="67">
        <f t="shared" si="6"/>
        <v>1430863</v>
      </c>
      <c r="L60" s="67">
        <f t="shared" si="6"/>
        <v>5894831</v>
      </c>
      <c r="M60" s="67">
        <f t="shared" si="6"/>
        <v>-1206257</v>
      </c>
      <c r="N60" s="67">
        <f t="shared" si="6"/>
        <v>6119437</v>
      </c>
      <c r="O60" s="67">
        <f t="shared" si="6"/>
        <v>7475680</v>
      </c>
      <c r="P60" s="67">
        <f t="shared" si="6"/>
        <v>4374120</v>
      </c>
      <c r="Q60" s="67">
        <f t="shared" si="6"/>
        <v>1835468</v>
      </c>
      <c r="R60" s="67">
        <f t="shared" si="6"/>
        <v>13685268</v>
      </c>
      <c r="S60" s="67">
        <f t="shared" si="6"/>
        <v>24688401</v>
      </c>
      <c r="T60" s="67">
        <f t="shared" si="6"/>
        <v>12393114</v>
      </c>
      <c r="U60" s="67">
        <f t="shared" si="6"/>
        <v>-12090065</v>
      </c>
      <c r="V60" s="67">
        <f t="shared" si="6"/>
        <v>24991450</v>
      </c>
      <c r="W60" s="67">
        <f t="shared" si="6"/>
        <v>48194831</v>
      </c>
      <c r="X60" s="67">
        <f t="shared" si="6"/>
        <v>88875264</v>
      </c>
      <c r="Y60" s="67">
        <f t="shared" si="6"/>
        <v>-40680433</v>
      </c>
      <c r="Z60" s="68">
        <f>+IF(X60&lt;&gt;0,+(Y60/X60)*100,0)</f>
        <v>-45.77250313428042</v>
      </c>
      <c r="AA60" s="65">
        <f>SUM(AA57:AA59)</f>
        <v>88875264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83725561</v>
      </c>
      <c r="D7" s="20"/>
      <c r="E7" s="21">
        <v>124338254</v>
      </c>
      <c r="F7" s="22">
        <v>89576283</v>
      </c>
      <c r="G7" s="22">
        <v>6596389</v>
      </c>
      <c r="H7" s="22">
        <v>6551829</v>
      </c>
      <c r="I7" s="22">
        <v>7171242</v>
      </c>
      <c r="J7" s="22">
        <v>20319460</v>
      </c>
      <c r="K7" s="22">
        <v>7409000</v>
      </c>
      <c r="L7" s="22">
        <v>6894096</v>
      </c>
      <c r="M7" s="22">
        <v>6702240</v>
      </c>
      <c r="N7" s="22">
        <v>21005336</v>
      </c>
      <c r="O7" s="22">
        <v>6458292</v>
      </c>
      <c r="P7" s="22">
        <v>6794694</v>
      </c>
      <c r="Q7" s="22">
        <v>7106043</v>
      </c>
      <c r="R7" s="22">
        <v>20359029</v>
      </c>
      <c r="S7" s="22">
        <v>6352110</v>
      </c>
      <c r="T7" s="22">
        <v>7082886</v>
      </c>
      <c r="U7" s="22">
        <v>6790450</v>
      </c>
      <c r="V7" s="22">
        <v>20225446</v>
      </c>
      <c r="W7" s="22">
        <v>81909271</v>
      </c>
      <c r="X7" s="22">
        <v>89576283</v>
      </c>
      <c r="Y7" s="22">
        <v>-7667012</v>
      </c>
      <c r="Z7" s="23">
        <v>-8.5591986441321755</v>
      </c>
      <c r="AA7" s="20">
        <v>89576283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10097633</v>
      </c>
      <c r="D13" s="20"/>
      <c r="E13" s="21">
        <v>8012644</v>
      </c>
      <c r="F13" s="22">
        <v>47380121</v>
      </c>
      <c r="G13" s="22">
        <v>3712984</v>
      </c>
      <c r="H13" s="22">
        <v>3754269</v>
      </c>
      <c r="I13" s="22">
        <v>3793037</v>
      </c>
      <c r="J13" s="22">
        <v>11260290</v>
      </c>
      <c r="K13" s="22">
        <v>3838762</v>
      </c>
      <c r="L13" s="22">
        <v>3887618</v>
      </c>
      <c r="M13" s="22">
        <v>3929236</v>
      </c>
      <c r="N13" s="22">
        <v>11655616</v>
      </c>
      <c r="O13" s="22">
        <v>4073809</v>
      </c>
      <c r="P13" s="22">
        <v>4113606</v>
      </c>
      <c r="Q13" s="22">
        <v>4162637</v>
      </c>
      <c r="R13" s="22">
        <v>12350052</v>
      </c>
      <c r="S13" s="22">
        <v>4217477</v>
      </c>
      <c r="T13" s="22">
        <v>4271630</v>
      </c>
      <c r="U13" s="22">
        <v>4314733</v>
      </c>
      <c r="V13" s="22">
        <v>12803840</v>
      </c>
      <c r="W13" s="22">
        <v>48069798</v>
      </c>
      <c r="X13" s="22">
        <v>47380121</v>
      </c>
      <c r="Y13" s="22">
        <v>689677</v>
      </c>
      <c r="Z13" s="23">
        <v>1.4556252399608689</v>
      </c>
      <c r="AA13" s="20">
        <v>47380121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2157312</v>
      </c>
      <c r="F26" s="22">
        <v>2373021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2373021</v>
      </c>
      <c r="Y26" s="22">
        <v>-2373021</v>
      </c>
      <c r="Z26" s="23">
        <v>-100</v>
      </c>
      <c r="AA26" s="20">
        <v>2373021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93823194</v>
      </c>
      <c r="D33" s="29">
        <f t="shared" ref="D33:Y33" si="0">SUM(D6:D32)</f>
        <v>0</v>
      </c>
      <c r="E33" s="30">
        <f t="shared" si="0"/>
        <v>134508210</v>
      </c>
      <c r="F33" s="31">
        <f t="shared" si="0"/>
        <v>139329425</v>
      </c>
      <c r="G33" s="31">
        <f t="shared" si="0"/>
        <v>10309373</v>
      </c>
      <c r="H33" s="31">
        <f t="shared" si="0"/>
        <v>10306098</v>
      </c>
      <c r="I33" s="31">
        <f t="shared" si="0"/>
        <v>10964279</v>
      </c>
      <c r="J33" s="31">
        <f t="shared" si="0"/>
        <v>31579750</v>
      </c>
      <c r="K33" s="31">
        <f t="shared" si="0"/>
        <v>11247762</v>
      </c>
      <c r="L33" s="31">
        <f t="shared" si="0"/>
        <v>10781714</v>
      </c>
      <c r="M33" s="31">
        <f t="shared" si="0"/>
        <v>10631476</v>
      </c>
      <c r="N33" s="31">
        <f t="shared" si="0"/>
        <v>32660952</v>
      </c>
      <c r="O33" s="31">
        <f t="shared" si="0"/>
        <v>10532101</v>
      </c>
      <c r="P33" s="31">
        <f t="shared" si="0"/>
        <v>10908300</v>
      </c>
      <c r="Q33" s="31">
        <f t="shared" si="0"/>
        <v>11268680</v>
      </c>
      <c r="R33" s="31">
        <f t="shared" si="0"/>
        <v>32709081</v>
      </c>
      <c r="S33" s="31">
        <f t="shared" si="0"/>
        <v>10569587</v>
      </c>
      <c r="T33" s="31">
        <f t="shared" si="0"/>
        <v>11354516</v>
      </c>
      <c r="U33" s="31">
        <f t="shared" si="0"/>
        <v>11105183</v>
      </c>
      <c r="V33" s="31">
        <f t="shared" si="0"/>
        <v>33029286</v>
      </c>
      <c r="W33" s="31">
        <f t="shared" si="0"/>
        <v>129979069</v>
      </c>
      <c r="X33" s="31">
        <f t="shared" si="0"/>
        <v>139329425</v>
      </c>
      <c r="Y33" s="31">
        <f t="shared" si="0"/>
        <v>-9350356</v>
      </c>
      <c r="Z33" s="32">
        <f>+IF(X33&lt;&gt;0,+(Y33/X33)*100,0)</f>
        <v>-6.7109700624975659</v>
      </c>
      <c r="AA33" s="29">
        <f>SUM(AA6:AA32)</f>
        <v>139329425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54447136</v>
      </c>
      <c r="D35" s="20"/>
      <c r="E35" s="21">
        <v>54971716</v>
      </c>
      <c r="F35" s="22">
        <v>54971716</v>
      </c>
      <c r="G35" s="22">
        <v>4365082</v>
      </c>
      <c r="H35" s="22">
        <v>4846420</v>
      </c>
      <c r="I35" s="22"/>
      <c r="J35" s="22">
        <v>9211502</v>
      </c>
      <c r="K35" s="22">
        <v>5490155</v>
      </c>
      <c r="L35" s="22">
        <v>10039664</v>
      </c>
      <c r="M35" s="22">
        <v>4846057</v>
      </c>
      <c r="N35" s="22">
        <v>20375876</v>
      </c>
      <c r="O35" s="22">
        <v>4990349</v>
      </c>
      <c r="P35" s="22">
        <v>5061539</v>
      </c>
      <c r="Q35" s="22">
        <v>5075350</v>
      </c>
      <c r="R35" s="22">
        <v>15127238</v>
      </c>
      <c r="S35" s="22">
        <v>4869308</v>
      </c>
      <c r="T35" s="22">
        <v>5755738</v>
      </c>
      <c r="U35" s="22">
        <v>5431220</v>
      </c>
      <c r="V35" s="22">
        <v>16056266</v>
      </c>
      <c r="W35" s="22">
        <v>60770882</v>
      </c>
      <c r="X35" s="22">
        <v>54971716</v>
      </c>
      <c r="Y35" s="22">
        <v>5799166</v>
      </c>
      <c r="Z35" s="23">
        <v>10.549363239815907</v>
      </c>
      <c r="AA35" s="20">
        <v>54971716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2327691</v>
      </c>
      <c r="D38" s="20"/>
      <c r="E38" s="21">
        <v>16789502</v>
      </c>
      <c r="F38" s="22">
        <v>22827207</v>
      </c>
      <c r="G38" s="22"/>
      <c r="H38" s="22"/>
      <c r="I38" s="22">
        <v>278011</v>
      </c>
      <c r="J38" s="22">
        <v>278011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22009</v>
      </c>
      <c r="V38" s="22">
        <v>22009</v>
      </c>
      <c r="W38" s="22">
        <v>300020</v>
      </c>
      <c r="X38" s="22">
        <v>22827207</v>
      </c>
      <c r="Y38" s="22">
        <v>-22527187</v>
      </c>
      <c r="Z38" s="23">
        <v>-98.685691157923955</v>
      </c>
      <c r="AA38" s="20">
        <v>22827207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5000000</v>
      </c>
      <c r="Y39" s="22">
        <v>-5000000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44735956</v>
      </c>
      <c r="D40" s="20"/>
      <c r="E40" s="21"/>
      <c r="F40" s="22">
        <v>34044416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34044416</v>
      </c>
      <c r="Y40" s="22">
        <v>-34044416</v>
      </c>
      <c r="Z40" s="23">
        <v>-100</v>
      </c>
      <c r="AA40" s="20">
        <v>34044416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23066</v>
      </c>
      <c r="D42" s="20"/>
      <c r="E42" s="21">
        <v>4268939</v>
      </c>
      <c r="F42" s="22">
        <v>6268939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6268939</v>
      </c>
      <c r="Y42" s="22">
        <v>-6268939</v>
      </c>
      <c r="Z42" s="23">
        <v>-100</v>
      </c>
      <c r="AA42" s="20">
        <v>6268939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191874676</v>
      </c>
      <c r="D44" s="20"/>
      <c r="E44" s="21"/>
      <c r="F44" s="22">
        <v>10000000</v>
      </c>
      <c r="G44" s="22">
        <v>18200</v>
      </c>
      <c r="H44" s="22">
        <v>955486</v>
      </c>
      <c r="I44" s="22">
        <v>-55024</v>
      </c>
      <c r="J44" s="22">
        <v>918662</v>
      </c>
      <c r="K44" s="22"/>
      <c r="L44" s="22"/>
      <c r="M44" s="22"/>
      <c r="N44" s="22"/>
      <c r="O44" s="22"/>
      <c r="P44" s="22">
        <v>13294</v>
      </c>
      <c r="Q44" s="22"/>
      <c r="R44" s="22">
        <v>13294</v>
      </c>
      <c r="S44" s="22">
        <v>49305</v>
      </c>
      <c r="T44" s="22">
        <v>61715</v>
      </c>
      <c r="U44" s="22">
        <v>136602</v>
      </c>
      <c r="V44" s="22">
        <v>247622</v>
      </c>
      <c r="W44" s="22">
        <v>1179578</v>
      </c>
      <c r="X44" s="22">
        <v>10000000</v>
      </c>
      <c r="Y44" s="22">
        <v>-8820422</v>
      </c>
      <c r="Z44" s="23">
        <v>-88.204220000000007</v>
      </c>
      <c r="AA44" s="20">
        <v>10000000</v>
      </c>
    </row>
    <row r="45" spans="1:27" x14ac:dyDescent="0.25">
      <c r="A45" s="19" t="s">
        <v>70</v>
      </c>
      <c r="B45" s="15" t="s">
        <v>32</v>
      </c>
      <c r="C45" s="20">
        <v>13652056</v>
      </c>
      <c r="D45" s="20"/>
      <c r="E45" s="21">
        <v>24734455</v>
      </c>
      <c r="F45" s="22">
        <v>23337688</v>
      </c>
      <c r="G45" s="22">
        <v>43261</v>
      </c>
      <c r="H45" s="22">
        <v>1359839</v>
      </c>
      <c r="I45" s="22"/>
      <c r="J45" s="22">
        <v>1403100</v>
      </c>
      <c r="K45" s="22">
        <v>49058</v>
      </c>
      <c r="L45" s="22">
        <v>89528</v>
      </c>
      <c r="M45" s="22">
        <v>43132</v>
      </c>
      <c r="N45" s="22">
        <v>181718</v>
      </c>
      <c r="O45" s="22">
        <v>1706462</v>
      </c>
      <c r="P45" s="22">
        <v>45193</v>
      </c>
      <c r="Q45" s="22">
        <v>45631</v>
      </c>
      <c r="R45" s="22">
        <v>1797286</v>
      </c>
      <c r="S45" s="22">
        <v>43480</v>
      </c>
      <c r="T45" s="22">
        <v>52523</v>
      </c>
      <c r="U45" s="22">
        <v>48883</v>
      </c>
      <c r="V45" s="22">
        <v>144886</v>
      </c>
      <c r="W45" s="22">
        <v>3526990</v>
      </c>
      <c r="X45" s="22">
        <v>23337688</v>
      </c>
      <c r="Y45" s="22">
        <v>-19810698</v>
      </c>
      <c r="Z45" s="23">
        <v>-84.887149061209485</v>
      </c>
      <c r="AA45" s="20">
        <v>23337688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307060581</v>
      </c>
      <c r="D48" s="29">
        <f t="shared" ref="D48:Y48" si="1">SUM(D35:D47)</f>
        <v>0</v>
      </c>
      <c r="E48" s="30">
        <f t="shared" si="1"/>
        <v>100764612</v>
      </c>
      <c r="F48" s="31">
        <f t="shared" si="1"/>
        <v>156449966</v>
      </c>
      <c r="G48" s="31">
        <f t="shared" si="1"/>
        <v>4426543</v>
      </c>
      <c r="H48" s="31">
        <f t="shared" si="1"/>
        <v>7161745</v>
      </c>
      <c r="I48" s="31">
        <f t="shared" si="1"/>
        <v>222987</v>
      </c>
      <c r="J48" s="31">
        <f t="shared" si="1"/>
        <v>11811275</v>
      </c>
      <c r="K48" s="31">
        <f t="shared" si="1"/>
        <v>5539213</v>
      </c>
      <c r="L48" s="31">
        <f t="shared" si="1"/>
        <v>10129192</v>
      </c>
      <c r="M48" s="31">
        <f t="shared" si="1"/>
        <v>4889189</v>
      </c>
      <c r="N48" s="31">
        <f t="shared" si="1"/>
        <v>20557594</v>
      </c>
      <c r="O48" s="31">
        <f t="shared" si="1"/>
        <v>6696811</v>
      </c>
      <c r="P48" s="31">
        <f t="shared" si="1"/>
        <v>5120026</v>
      </c>
      <c r="Q48" s="31">
        <f t="shared" si="1"/>
        <v>5120981</v>
      </c>
      <c r="R48" s="31">
        <f t="shared" si="1"/>
        <v>16937818</v>
      </c>
      <c r="S48" s="31">
        <f t="shared" si="1"/>
        <v>4962093</v>
      </c>
      <c r="T48" s="31">
        <f t="shared" si="1"/>
        <v>5869976</v>
      </c>
      <c r="U48" s="31">
        <f t="shared" si="1"/>
        <v>5638714</v>
      </c>
      <c r="V48" s="31">
        <f t="shared" si="1"/>
        <v>16470783</v>
      </c>
      <c r="W48" s="31">
        <f t="shared" si="1"/>
        <v>65777470</v>
      </c>
      <c r="X48" s="31">
        <f t="shared" si="1"/>
        <v>156449966</v>
      </c>
      <c r="Y48" s="31">
        <f t="shared" si="1"/>
        <v>-90672496</v>
      </c>
      <c r="Z48" s="32">
        <f>+IF(X48&lt;&gt;0,+(Y48/X48)*100,0)</f>
        <v>-57.956226081889973</v>
      </c>
      <c r="AA48" s="29">
        <f>SUM(AA35:AA47)</f>
        <v>156449966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-213237387</v>
      </c>
      <c r="D49" s="39">
        <f t="shared" si="2"/>
        <v>0</v>
      </c>
      <c r="E49" s="40">
        <f t="shared" si="2"/>
        <v>33743598</v>
      </c>
      <c r="F49" s="41">
        <f t="shared" si="2"/>
        <v>-17120541</v>
      </c>
      <c r="G49" s="41">
        <f t="shared" si="2"/>
        <v>5882830</v>
      </c>
      <c r="H49" s="41">
        <f t="shared" si="2"/>
        <v>3144353</v>
      </c>
      <c r="I49" s="41">
        <f t="shared" si="2"/>
        <v>10741292</v>
      </c>
      <c r="J49" s="41">
        <f t="shared" si="2"/>
        <v>19768475</v>
      </c>
      <c r="K49" s="41">
        <f t="shared" si="2"/>
        <v>5708549</v>
      </c>
      <c r="L49" s="41">
        <f t="shared" si="2"/>
        <v>652522</v>
      </c>
      <c r="M49" s="41">
        <f t="shared" si="2"/>
        <v>5742287</v>
      </c>
      <c r="N49" s="41">
        <f t="shared" si="2"/>
        <v>12103358</v>
      </c>
      <c r="O49" s="41">
        <f t="shared" si="2"/>
        <v>3835290</v>
      </c>
      <c r="P49" s="41">
        <f t="shared" si="2"/>
        <v>5788274</v>
      </c>
      <c r="Q49" s="41">
        <f t="shared" si="2"/>
        <v>6147699</v>
      </c>
      <c r="R49" s="41">
        <f t="shared" si="2"/>
        <v>15771263</v>
      </c>
      <c r="S49" s="41">
        <f t="shared" si="2"/>
        <v>5607494</v>
      </c>
      <c r="T49" s="41">
        <f t="shared" si="2"/>
        <v>5484540</v>
      </c>
      <c r="U49" s="41">
        <f t="shared" si="2"/>
        <v>5466469</v>
      </c>
      <c r="V49" s="41">
        <f t="shared" si="2"/>
        <v>16558503</v>
      </c>
      <c r="W49" s="41">
        <f t="shared" si="2"/>
        <v>64201599</v>
      </c>
      <c r="X49" s="41">
        <f t="shared" si="2"/>
        <v>-17120541</v>
      </c>
      <c r="Y49" s="41">
        <f t="shared" si="2"/>
        <v>81322140</v>
      </c>
      <c r="Z49" s="42">
        <f>+IF(X49&lt;&gt;0,+(Y49/X49)*100,0)</f>
        <v>-474.99748985735903</v>
      </c>
      <c r="AA49" s="39">
        <f>+AA33-AA48</f>
        <v>-17120541</v>
      </c>
    </row>
    <row r="50" spans="1:27" x14ac:dyDescent="0.25">
      <c r="A50" s="43" t="s">
        <v>75</v>
      </c>
      <c r="B50" s="15" t="s">
        <v>32</v>
      </c>
      <c r="C50" s="20">
        <v>101347549</v>
      </c>
      <c r="D50" s="20"/>
      <c r="E50" s="21">
        <v>77636089</v>
      </c>
      <c r="F50" s="22">
        <v>81466632</v>
      </c>
      <c r="G50" s="22"/>
      <c r="H50" s="22">
        <v>6590112</v>
      </c>
      <c r="I50" s="22">
        <v>949134</v>
      </c>
      <c r="J50" s="22">
        <v>7539246</v>
      </c>
      <c r="K50" s="22">
        <v>3874270</v>
      </c>
      <c r="L50" s="22">
        <v>208822</v>
      </c>
      <c r="M50" s="22">
        <v>18993201</v>
      </c>
      <c r="N50" s="22">
        <v>23076293</v>
      </c>
      <c r="O50" s="22">
        <v>2093663</v>
      </c>
      <c r="P50" s="22">
        <v>1670507</v>
      </c>
      <c r="Q50" s="22">
        <v>3001929</v>
      </c>
      <c r="R50" s="22">
        <v>6766099</v>
      </c>
      <c r="S50" s="22">
        <v>4951093</v>
      </c>
      <c r="T50" s="22">
        <v>24614207</v>
      </c>
      <c r="U50" s="22">
        <v>10245376</v>
      </c>
      <c r="V50" s="22">
        <v>39810676</v>
      </c>
      <c r="W50" s="22">
        <v>77192314</v>
      </c>
      <c r="X50" s="22">
        <v>81466632</v>
      </c>
      <c r="Y50" s="22">
        <v>-4274318</v>
      </c>
      <c r="Z50" s="23">
        <v>-5.2467100886164042</v>
      </c>
      <c r="AA50" s="20">
        <v>81466632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-111889838</v>
      </c>
      <c r="D52" s="48">
        <f t="shared" si="3"/>
        <v>0</v>
      </c>
      <c r="E52" s="49">
        <f t="shared" si="3"/>
        <v>111379687</v>
      </c>
      <c r="F52" s="50">
        <f t="shared" si="3"/>
        <v>64346091</v>
      </c>
      <c r="G52" s="50">
        <f t="shared" si="3"/>
        <v>5882830</v>
      </c>
      <c r="H52" s="50">
        <f t="shared" si="3"/>
        <v>9734465</v>
      </c>
      <c r="I52" s="50">
        <f t="shared" si="3"/>
        <v>11690426</v>
      </c>
      <c r="J52" s="50">
        <f t="shared" si="3"/>
        <v>27307721</v>
      </c>
      <c r="K52" s="50">
        <f t="shared" si="3"/>
        <v>9582819</v>
      </c>
      <c r="L52" s="50">
        <f t="shared" si="3"/>
        <v>861344</v>
      </c>
      <c r="M52" s="50">
        <f t="shared" si="3"/>
        <v>24735488</v>
      </c>
      <c r="N52" s="50">
        <f t="shared" si="3"/>
        <v>35179651</v>
      </c>
      <c r="O52" s="50">
        <f t="shared" si="3"/>
        <v>5928953</v>
      </c>
      <c r="P52" s="50">
        <f t="shared" si="3"/>
        <v>7458781</v>
      </c>
      <c r="Q52" s="50">
        <f t="shared" si="3"/>
        <v>9149628</v>
      </c>
      <c r="R52" s="50">
        <f t="shared" si="3"/>
        <v>22537362</v>
      </c>
      <c r="S52" s="50">
        <f t="shared" si="3"/>
        <v>10558587</v>
      </c>
      <c r="T52" s="50">
        <f t="shared" si="3"/>
        <v>30098747</v>
      </c>
      <c r="U52" s="50">
        <f t="shared" si="3"/>
        <v>15711845</v>
      </c>
      <c r="V52" s="50">
        <f t="shared" si="3"/>
        <v>56369179</v>
      </c>
      <c r="W52" s="50">
        <f t="shared" si="3"/>
        <v>141393913</v>
      </c>
      <c r="X52" s="50">
        <f t="shared" si="3"/>
        <v>64346091</v>
      </c>
      <c r="Y52" s="50">
        <f t="shared" si="3"/>
        <v>77047822</v>
      </c>
      <c r="Z52" s="51">
        <f>+IF(X52&lt;&gt;0,+(Y52/X52)*100,0)</f>
        <v>119.73970881929721</v>
      </c>
      <c r="AA52" s="48">
        <f>SUM(AA49:AA51)</f>
        <v>64346091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-111889838</v>
      </c>
      <c r="D54" s="54">
        <f>+D52-D53</f>
        <v>0</v>
      </c>
      <c r="E54" s="55">
        <f t="shared" si="4"/>
        <v>111379687</v>
      </c>
      <c r="F54" s="56">
        <f t="shared" si="4"/>
        <v>64346091</v>
      </c>
      <c r="G54" s="56">
        <f t="shared" si="4"/>
        <v>5882830</v>
      </c>
      <c r="H54" s="56">
        <f t="shared" si="4"/>
        <v>9734465</v>
      </c>
      <c r="I54" s="56">
        <f t="shared" si="4"/>
        <v>11690426</v>
      </c>
      <c r="J54" s="56">
        <f t="shared" si="4"/>
        <v>27307721</v>
      </c>
      <c r="K54" s="56">
        <f t="shared" si="4"/>
        <v>9582819</v>
      </c>
      <c r="L54" s="56">
        <f t="shared" si="4"/>
        <v>861344</v>
      </c>
      <c r="M54" s="56">
        <f t="shared" si="4"/>
        <v>24735488</v>
      </c>
      <c r="N54" s="56">
        <f t="shared" si="4"/>
        <v>35179651</v>
      </c>
      <c r="O54" s="56">
        <f t="shared" si="4"/>
        <v>5928953</v>
      </c>
      <c r="P54" s="56">
        <f t="shared" si="4"/>
        <v>7458781</v>
      </c>
      <c r="Q54" s="56">
        <f t="shared" si="4"/>
        <v>9149628</v>
      </c>
      <c r="R54" s="56">
        <f t="shared" si="4"/>
        <v>22537362</v>
      </c>
      <c r="S54" s="56">
        <f t="shared" si="4"/>
        <v>10558587</v>
      </c>
      <c r="T54" s="56">
        <f t="shared" si="4"/>
        <v>30098747</v>
      </c>
      <c r="U54" s="56">
        <f t="shared" si="4"/>
        <v>15711845</v>
      </c>
      <c r="V54" s="56">
        <f t="shared" si="4"/>
        <v>56369179</v>
      </c>
      <c r="W54" s="56">
        <f t="shared" si="4"/>
        <v>141393913</v>
      </c>
      <c r="X54" s="56">
        <f t="shared" si="4"/>
        <v>64346091</v>
      </c>
      <c r="Y54" s="56">
        <f t="shared" si="4"/>
        <v>77047822</v>
      </c>
      <c r="Z54" s="57">
        <f>+IF(X54&lt;&gt;0,+(Y54/X54)*100,0)</f>
        <v>119.73970881929721</v>
      </c>
      <c r="AA54" s="54">
        <f>+AA52-AA53</f>
        <v>64346091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-111889838</v>
      </c>
      <c r="D57" s="48">
        <f>SUM(D54:D56)</f>
        <v>0</v>
      </c>
      <c r="E57" s="49">
        <f t="shared" si="5"/>
        <v>111379687</v>
      </c>
      <c r="F57" s="50">
        <f t="shared" si="5"/>
        <v>64346091</v>
      </c>
      <c r="G57" s="50">
        <f t="shared" si="5"/>
        <v>5882830</v>
      </c>
      <c r="H57" s="50">
        <f t="shared" si="5"/>
        <v>9734465</v>
      </c>
      <c r="I57" s="50">
        <f t="shared" si="5"/>
        <v>11690426</v>
      </c>
      <c r="J57" s="50">
        <f t="shared" si="5"/>
        <v>27307721</v>
      </c>
      <c r="K57" s="50">
        <f t="shared" si="5"/>
        <v>9582819</v>
      </c>
      <c r="L57" s="50">
        <f t="shared" si="5"/>
        <v>861344</v>
      </c>
      <c r="M57" s="50">
        <f t="shared" si="5"/>
        <v>24735488</v>
      </c>
      <c r="N57" s="50">
        <f t="shared" si="5"/>
        <v>35179651</v>
      </c>
      <c r="O57" s="50">
        <f t="shared" si="5"/>
        <v>5928953</v>
      </c>
      <c r="P57" s="50">
        <f t="shared" si="5"/>
        <v>7458781</v>
      </c>
      <c r="Q57" s="50">
        <f t="shared" si="5"/>
        <v>9149628</v>
      </c>
      <c r="R57" s="50">
        <f t="shared" si="5"/>
        <v>22537362</v>
      </c>
      <c r="S57" s="50">
        <f t="shared" si="5"/>
        <v>10558587</v>
      </c>
      <c r="T57" s="50">
        <f t="shared" si="5"/>
        <v>30098747</v>
      </c>
      <c r="U57" s="50">
        <f t="shared" si="5"/>
        <v>15711845</v>
      </c>
      <c r="V57" s="50">
        <f t="shared" si="5"/>
        <v>56369179</v>
      </c>
      <c r="W57" s="50">
        <f t="shared" si="5"/>
        <v>141393913</v>
      </c>
      <c r="X57" s="50">
        <f t="shared" si="5"/>
        <v>64346091</v>
      </c>
      <c r="Y57" s="50">
        <f t="shared" si="5"/>
        <v>77047822</v>
      </c>
      <c r="Z57" s="51">
        <f>+IF(X57&lt;&gt;0,+(Y57/X57)*100,0)</f>
        <v>119.73970881929721</v>
      </c>
      <c r="AA57" s="48">
        <f>SUM(AA54:AA56)</f>
        <v>64346091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-111889838</v>
      </c>
      <c r="D60" s="65">
        <f>SUM(D57:D59)</f>
        <v>0</v>
      </c>
      <c r="E60" s="66">
        <f t="shared" si="6"/>
        <v>111379687</v>
      </c>
      <c r="F60" s="67">
        <f t="shared" si="6"/>
        <v>64346091</v>
      </c>
      <c r="G60" s="67">
        <f t="shared" si="6"/>
        <v>5882830</v>
      </c>
      <c r="H60" s="67">
        <f t="shared" si="6"/>
        <v>9734465</v>
      </c>
      <c r="I60" s="67">
        <f t="shared" si="6"/>
        <v>11690426</v>
      </c>
      <c r="J60" s="67">
        <f t="shared" si="6"/>
        <v>27307721</v>
      </c>
      <c r="K60" s="67">
        <f t="shared" si="6"/>
        <v>9582819</v>
      </c>
      <c r="L60" s="67">
        <f t="shared" si="6"/>
        <v>861344</v>
      </c>
      <c r="M60" s="67">
        <f t="shared" si="6"/>
        <v>24735488</v>
      </c>
      <c r="N60" s="67">
        <f t="shared" si="6"/>
        <v>35179651</v>
      </c>
      <c r="O60" s="67">
        <f t="shared" si="6"/>
        <v>5928953</v>
      </c>
      <c r="P60" s="67">
        <f t="shared" si="6"/>
        <v>7458781</v>
      </c>
      <c r="Q60" s="67">
        <f t="shared" si="6"/>
        <v>9149628</v>
      </c>
      <c r="R60" s="67">
        <f t="shared" si="6"/>
        <v>22537362</v>
      </c>
      <c r="S60" s="67">
        <f t="shared" si="6"/>
        <v>10558587</v>
      </c>
      <c r="T60" s="67">
        <f t="shared" si="6"/>
        <v>30098747</v>
      </c>
      <c r="U60" s="67">
        <f t="shared" si="6"/>
        <v>15711845</v>
      </c>
      <c r="V60" s="67">
        <f t="shared" si="6"/>
        <v>56369179</v>
      </c>
      <c r="W60" s="67">
        <f t="shared" si="6"/>
        <v>141393913</v>
      </c>
      <c r="X60" s="67">
        <f t="shared" si="6"/>
        <v>64346091</v>
      </c>
      <c r="Y60" s="67">
        <f t="shared" si="6"/>
        <v>77047822</v>
      </c>
      <c r="Z60" s="68">
        <f>+IF(X60&lt;&gt;0,+(Y60/X60)*100,0)</f>
        <v>119.73970881929721</v>
      </c>
      <c r="AA60" s="65">
        <f>SUM(AA57:AA59)</f>
        <v>64346091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21563143</v>
      </c>
      <c r="D7" s="20"/>
      <c r="E7" s="21">
        <v>22412071</v>
      </c>
      <c r="F7" s="22">
        <v>22412071</v>
      </c>
      <c r="G7" s="22">
        <v>2259000</v>
      </c>
      <c r="H7" s="22">
        <v>1607264</v>
      </c>
      <c r="I7" s="22">
        <v>2552657</v>
      </c>
      <c r="J7" s="22">
        <v>6418921</v>
      </c>
      <c r="K7" s="22">
        <v>2427007</v>
      </c>
      <c r="L7" s="22">
        <v>1956636</v>
      </c>
      <c r="M7" s="22">
        <v>1321339</v>
      </c>
      <c r="N7" s="22">
        <v>5704982</v>
      </c>
      <c r="O7" s="22">
        <v>2939102</v>
      </c>
      <c r="P7" s="22">
        <v>1621751</v>
      </c>
      <c r="Q7" s="22">
        <v>1579656</v>
      </c>
      <c r="R7" s="22">
        <v>6140509</v>
      </c>
      <c r="S7" s="22">
        <v>1687223</v>
      </c>
      <c r="T7" s="22">
        <v>2139428</v>
      </c>
      <c r="U7" s="22">
        <v>1705413</v>
      </c>
      <c r="V7" s="22">
        <v>5532064</v>
      </c>
      <c r="W7" s="22">
        <v>23796476</v>
      </c>
      <c r="X7" s="22">
        <v>22412071</v>
      </c>
      <c r="Y7" s="22">
        <v>1384405</v>
      </c>
      <c r="Z7" s="23">
        <v>6.1770507509100785</v>
      </c>
      <c r="AA7" s="20">
        <v>22412071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>
        <v>1398517</v>
      </c>
      <c r="Q8" s="22"/>
      <c r="R8" s="22">
        <v>1398517</v>
      </c>
      <c r="S8" s="22"/>
      <c r="T8" s="22"/>
      <c r="U8" s="22"/>
      <c r="V8" s="22"/>
      <c r="W8" s="22">
        <v>1398517</v>
      </c>
      <c r="X8" s="22"/>
      <c r="Y8" s="22">
        <v>1398517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9042639</v>
      </c>
      <c r="D13" s="20"/>
      <c r="E13" s="21">
        <v>12355228</v>
      </c>
      <c r="F13" s="22">
        <v>12355228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12355228</v>
      </c>
      <c r="Y13" s="22">
        <v>-12355228</v>
      </c>
      <c r="Z13" s="23">
        <v>-100</v>
      </c>
      <c r="AA13" s="20">
        <v>12355228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2199296</v>
      </c>
      <c r="F26" s="22">
        <v>2199296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2199296</v>
      </c>
      <c r="Y26" s="22">
        <v>-2199296</v>
      </c>
      <c r="Z26" s="23">
        <v>-100</v>
      </c>
      <c r="AA26" s="20">
        <v>2199296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-241584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30364198</v>
      </c>
      <c r="D33" s="29">
        <f t="shared" ref="D33:Y33" si="0">SUM(D6:D32)</f>
        <v>0</v>
      </c>
      <c r="E33" s="30">
        <f t="shared" si="0"/>
        <v>36966595</v>
      </c>
      <c r="F33" s="31">
        <f t="shared" si="0"/>
        <v>36966595</v>
      </c>
      <c r="G33" s="31">
        <f t="shared" si="0"/>
        <v>2259000</v>
      </c>
      <c r="H33" s="31">
        <f t="shared" si="0"/>
        <v>1607264</v>
      </c>
      <c r="I33" s="31">
        <f t="shared" si="0"/>
        <v>2552657</v>
      </c>
      <c r="J33" s="31">
        <f t="shared" si="0"/>
        <v>6418921</v>
      </c>
      <c r="K33" s="31">
        <f t="shared" si="0"/>
        <v>2427007</v>
      </c>
      <c r="L33" s="31">
        <f t="shared" si="0"/>
        <v>1956636</v>
      </c>
      <c r="M33" s="31">
        <f t="shared" si="0"/>
        <v>1321339</v>
      </c>
      <c r="N33" s="31">
        <f t="shared" si="0"/>
        <v>5704982</v>
      </c>
      <c r="O33" s="31">
        <f t="shared" si="0"/>
        <v>2939102</v>
      </c>
      <c r="P33" s="31">
        <f t="shared" si="0"/>
        <v>3020268</v>
      </c>
      <c r="Q33" s="31">
        <f t="shared" si="0"/>
        <v>1579656</v>
      </c>
      <c r="R33" s="31">
        <f t="shared" si="0"/>
        <v>7539026</v>
      </c>
      <c r="S33" s="31">
        <f t="shared" si="0"/>
        <v>1687223</v>
      </c>
      <c r="T33" s="31">
        <f t="shared" si="0"/>
        <v>2139428</v>
      </c>
      <c r="U33" s="31">
        <f t="shared" si="0"/>
        <v>1705413</v>
      </c>
      <c r="V33" s="31">
        <f t="shared" si="0"/>
        <v>5532064</v>
      </c>
      <c r="W33" s="31">
        <f t="shared" si="0"/>
        <v>25194993</v>
      </c>
      <c r="X33" s="31">
        <f t="shared" si="0"/>
        <v>36966595</v>
      </c>
      <c r="Y33" s="31">
        <f t="shared" si="0"/>
        <v>-11771602</v>
      </c>
      <c r="Z33" s="32">
        <f>+IF(X33&lt;&gt;0,+(Y33/X33)*100,0)</f>
        <v>-31.843890409706383</v>
      </c>
      <c r="AA33" s="29">
        <f>SUM(AA6:AA32)</f>
        <v>36966595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6833195</v>
      </c>
      <c r="D35" s="20"/>
      <c r="E35" s="21">
        <v>7332929</v>
      </c>
      <c r="F35" s="22">
        <v>7332929</v>
      </c>
      <c r="G35" s="22">
        <v>558224</v>
      </c>
      <c r="H35" s="22">
        <v>559911</v>
      </c>
      <c r="I35" s="22">
        <v>625861</v>
      </c>
      <c r="J35" s="22">
        <v>1743996</v>
      </c>
      <c r="K35" s="22">
        <v>582806</v>
      </c>
      <c r="L35" s="22">
        <v>563117</v>
      </c>
      <c r="M35" s="22">
        <v>566497</v>
      </c>
      <c r="N35" s="22">
        <v>1712420</v>
      </c>
      <c r="O35" s="22">
        <v>598226</v>
      </c>
      <c r="P35" s="22">
        <v>-1104753</v>
      </c>
      <c r="Q35" s="22">
        <v>576689</v>
      </c>
      <c r="R35" s="22">
        <v>70162</v>
      </c>
      <c r="S35" s="22">
        <v>581736</v>
      </c>
      <c r="T35" s="22">
        <v>577384</v>
      </c>
      <c r="U35" s="22">
        <v>611099</v>
      </c>
      <c r="V35" s="22">
        <v>1770219</v>
      </c>
      <c r="W35" s="22">
        <v>5296797</v>
      </c>
      <c r="X35" s="22">
        <v>7332929</v>
      </c>
      <c r="Y35" s="22">
        <v>-2036132</v>
      </c>
      <c r="Z35" s="23">
        <v>-27.766967333244331</v>
      </c>
      <c r="AA35" s="20">
        <v>7332929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13316482</v>
      </c>
      <c r="D38" s="20"/>
      <c r="E38" s="21">
        <v>9094322</v>
      </c>
      <c r="F38" s="22">
        <v>9044322</v>
      </c>
      <c r="G38" s="22"/>
      <c r="H38" s="22">
        <v>1927130</v>
      </c>
      <c r="I38" s="22"/>
      <c r="J38" s="22">
        <v>1927130</v>
      </c>
      <c r="K38" s="22">
        <v>1053711</v>
      </c>
      <c r="L38" s="22">
        <v>1053711</v>
      </c>
      <c r="M38" s="22">
        <v>1005680</v>
      </c>
      <c r="N38" s="22">
        <v>3113102</v>
      </c>
      <c r="O38" s="22">
        <v>1234004</v>
      </c>
      <c r="P38" s="22"/>
      <c r="Q38" s="22">
        <v>2779538</v>
      </c>
      <c r="R38" s="22">
        <v>4013542</v>
      </c>
      <c r="S38" s="22">
        <v>432702</v>
      </c>
      <c r="T38" s="22">
        <v>2455668</v>
      </c>
      <c r="U38" s="22"/>
      <c r="V38" s="22">
        <v>2888370</v>
      </c>
      <c r="W38" s="22">
        <v>11942144</v>
      </c>
      <c r="X38" s="22">
        <v>9044322</v>
      </c>
      <c r="Y38" s="22">
        <v>2897822</v>
      </c>
      <c r="Z38" s="23">
        <v>32.040234746175557</v>
      </c>
      <c r="AA38" s="20">
        <v>9044322</v>
      </c>
    </row>
    <row r="39" spans="1:27" x14ac:dyDescent="0.25">
      <c r="A39" s="19" t="s">
        <v>65</v>
      </c>
      <c r="B39" s="15" t="s">
        <v>32</v>
      </c>
      <c r="C39" s="20">
        <v>11221026</v>
      </c>
      <c r="D39" s="20"/>
      <c r="E39" s="21">
        <v>6198916</v>
      </c>
      <c r="F39" s="22">
        <v>6198916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6198916</v>
      </c>
      <c r="Y39" s="22">
        <v>-6198916</v>
      </c>
      <c r="Z39" s="23">
        <v>-100</v>
      </c>
      <c r="AA39" s="20">
        <v>6198916</v>
      </c>
    </row>
    <row r="40" spans="1:27" x14ac:dyDescent="0.25">
      <c r="A40" s="19" t="s">
        <v>66</v>
      </c>
      <c r="B40" s="15" t="s">
        <v>32</v>
      </c>
      <c r="C40" s="20">
        <v>9110696</v>
      </c>
      <c r="D40" s="20"/>
      <c r="E40" s="21">
        <v>2265123</v>
      </c>
      <c r="F40" s="22">
        <v>1405123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1405123</v>
      </c>
      <c r="Y40" s="22">
        <v>-1405123</v>
      </c>
      <c r="Z40" s="23">
        <v>-100</v>
      </c>
      <c r="AA40" s="20">
        <v>1405123</v>
      </c>
    </row>
    <row r="41" spans="1:27" x14ac:dyDescent="0.25">
      <c r="A41" s="19" t="s">
        <v>40</v>
      </c>
      <c r="B41" s="15" t="s">
        <v>32</v>
      </c>
      <c r="C41" s="20">
        <v>524932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170844</v>
      </c>
      <c r="D42" s="20"/>
      <c r="E42" s="21">
        <v>3024843</v>
      </c>
      <c r="F42" s="22">
        <v>3074843</v>
      </c>
      <c r="G42" s="22">
        <v>142552</v>
      </c>
      <c r="H42" s="22">
        <v>144047</v>
      </c>
      <c r="I42" s="22">
        <v>82663</v>
      </c>
      <c r="J42" s="22">
        <v>369262</v>
      </c>
      <c r="K42" s="22">
        <v>105707</v>
      </c>
      <c r="L42" s="22">
        <v>88283</v>
      </c>
      <c r="M42" s="22">
        <v>101547</v>
      </c>
      <c r="N42" s="22">
        <v>295537</v>
      </c>
      <c r="O42" s="22">
        <v>114795</v>
      </c>
      <c r="P42" s="22">
        <v>261639</v>
      </c>
      <c r="Q42" s="22">
        <v>155070</v>
      </c>
      <c r="R42" s="22">
        <v>531504</v>
      </c>
      <c r="S42" s="22">
        <v>70828</v>
      </c>
      <c r="T42" s="22">
        <v>112945</v>
      </c>
      <c r="U42" s="22">
        <v>83515</v>
      </c>
      <c r="V42" s="22">
        <v>267288</v>
      </c>
      <c r="W42" s="22">
        <v>1463591</v>
      </c>
      <c r="X42" s="22">
        <v>3074843</v>
      </c>
      <c r="Y42" s="22">
        <v>-1611252</v>
      </c>
      <c r="Z42" s="23">
        <v>-52.401114463405122</v>
      </c>
      <c r="AA42" s="20">
        <v>3074843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4131807</v>
      </c>
      <c r="D45" s="20"/>
      <c r="E45" s="21">
        <v>6081612</v>
      </c>
      <c r="F45" s="22">
        <v>4967561</v>
      </c>
      <c r="G45" s="22">
        <v>32966</v>
      </c>
      <c r="H45" s="22">
        <v>320889</v>
      </c>
      <c r="I45" s="22">
        <v>324982</v>
      </c>
      <c r="J45" s="22">
        <v>678837</v>
      </c>
      <c r="K45" s="22">
        <v>689091</v>
      </c>
      <c r="L45" s="22">
        <v>379225</v>
      </c>
      <c r="M45" s="22">
        <v>59631</v>
      </c>
      <c r="N45" s="22">
        <v>1127947</v>
      </c>
      <c r="O45" s="22">
        <v>406680</v>
      </c>
      <c r="P45" s="22">
        <v>586597</v>
      </c>
      <c r="Q45" s="22">
        <v>793678</v>
      </c>
      <c r="R45" s="22">
        <v>1786955</v>
      </c>
      <c r="S45" s="22">
        <v>171874</v>
      </c>
      <c r="T45" s="22">
        <v>585020</v>
      </c>
      <c r="U45" s="22">
        <v>-190277</v>
      </c>
      <c r="V45" s="22">
        <v>566617</v>
      </c>
      <c r="W45" s="22">
        <v>4160356</v>
      </c>
      <c r="X45" s="22">
        <v>4967561</v>
      </c>
      <c r="Y45" s="22">
        <v>-807205</v>
      </c>
      <c r="Z45" s="23">
        <v>-16.249523659598744</v>
      </c>
      <c r="AA45" s="20">
        <v>4967561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45308982</v>
      </c>
      <c r="D48" s="29">
        <f t="shared" ref="D48:Y48" si="1">SUM(D35:D47)</f>
        <v>0</v>
      </c>
      <c r="E48" s="30">
        <f t="shared" si="1"/>
        <v>33997745</v>
      </c>
      <c r="F48" s="31">
        <f t="shared" si="1"/>
        <v>32023694</v>
      </c>
      <c r="G48" s="31">
        <f t="shared" si="1"/>
        <v>733742</v>
      </c>
      <c r="H48" s="31">
        <f t="shared" si="1"/>
        <v>2951977</v>
      </c>
      <c r="I48" s="31">
        <f t="shared" si="1"/>
        <v>1033506</v>
      </c>
      <c r="J48" s="31">
        <f t="shared" si="1"/>
        <v>4719225</v>
      </c>
      <c r="K48" s="31">
        <f t="shared" si="1"/>
        <v>2431315</v>
      </c>
      <c r="L48" s="31">
        <f t="shared" si="1"/>
        <v>2084336</v>
      </c>
      <c r="M48" s="31">
        <f t="shared" si="1"/>
        <v>1733355</v>
      </c>
      <c r="N48" s="31">
        <f t="shared" si="1"/>
        <v>6249006</v>
      </c>
      <c r="O48" s="31">
        <f t="shared" si="1"/>
        <v>2353705</v>
      </c>
      <c r="P48" s="31">
        <f t="shared" si="1"/>
        <v>-256517</v>
      </c>
      <c r="Q48" s="31">
        <f t="shared" si="1"/>
        <v>4304975</v>
      </c>
      <c r="R48" s="31">
        <f t="shared" si="1"/>
        <v>6402163</v>
      </c>
      <c r="S48" s="31">
        <f t="shared" si="1"/>
        <v>1257140</v>
      </c>
      <c r="T48" s="31">
        <f t="shared" si="1"/>
        <v>3731017</v>
      </c>
      <c r="U48" s="31">
        <f t="shared" si="1"/>
        <v>504337</v>
      </c>
      <c r="V48" s="31">
        <f t="shared" si="1"/>
        <v>5492494</v>
      </c>
      <c r="W48" s="31">
        <f t="shared" si="1"/>
        <v>22862888</v>
      </c>
      <c r="X48" s="31">
        <f t="shared" si="1"/>
        <v>32023694</v>
      </c>
      <c r="Y48" s="31">
        <f t="shared" si="1"/>
        <v>-9160806</v>
      </c>
      <c r="Z48" s="32">
        <f>+IF(X48&lt;&gt;0,+(Y48/X48)*100,0)</f>
        <v>-28.606337544944065</v>
      </c>
      <c r="AA48" s="29">
        <f>SUM(AA35:AA47)</f>
        <v>32023694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-14944784</v>
      </c>
      <c r="D49" s="39">
        <f t="shared" si="2"/>
        <v>0</v>
      </c>
      <c r="E49" s="40">
        <f t="shared" si="2"/>
        <v>2968850</v>
      </c>
      <c r="F49" s="41">
        <f t="shared" si="2"/>
        <v>4942901</v>
      </c>
      <c r="G49" s="41">
        <f t="shared" si="2"/>
        <v>1525258</v>
      </c>
      <c r="H49" s="41">
        <f t="shared" si="2"/>
        <v>-1344713</v>
      </c>
      <c r="I49" s="41">
        <f t="shared" si="2"/>
        <v>1519151</v>
      </c>
      <c r="J49" s="41">
        <f t="shared" si="2"/>
        <v>1699696</v>
      </c>
      <c r="K49" s="41">
        <f t="shared" si="2"/>
        <v>-4308</v>
      </c>
      <c r="L49" s="41">
        <f t="shared" si="2"/>
        <v>-127700</v>
      </c>
      <c r="M49" s="41">
        <f t="shared" si="2"/>
        <v>-412016</v>
      </c>
      <c r="N49" s="41">
        <f t="shared" si="2"/>
        <v>-544024</v>
      </c>
      <c r="O49" s="41">
        <f t="shared" si="2"/>
        <v>585397</v>
      </c>
      <c r="P49" s="41">
        <f t="shared" si="2"/>
        <v>3276785</v>
      </c>
      <c r="Q49" s="41">
        <f t="shared" si="2"/>
        <v>-2725319</v>
      </c>
      <c r="R49" s="41">
        <f t="shared" si="2"/>
        <v>1136863</v>
      </c>
      <c r="S49" s="41">
        <f t="shared" si="2"/>
        <v>430083</v>
      </c>
      <c r="T49" s="41">
        <f t="shared" si="2"/>
        <v>-1591589</v>
      </c>
      <c r="U49" s="41">
        <f t="shared" si="2"/>
        <v>1201076</v>
      </c>
      <c r="V49" s="41">
        <f t="shared" si="2"/>
        <v>39570</v>
      </c>
      <c r="W49" s="41">
        <f t="shared" si="2"/>
        <v>2332105</v>
      </c>
      <c r="X49" s="41">
        <f t="shared" si="2"/>
        <v>4942901</v>
      </c>
      <c r="Y49" s="41">
        <f t="shared" si="2"/>
        <v>-2610796</v>
      </c>
      <c r="Z49" s="42">
        <f>+IF(X49&lt;&gt;0,+(Y49/X49)*100,0)</f>
        <v>-52.819103599283089</v>
      </c>
      <c r="AA49" s="39">
        <f>+AA33-AA48</f>
        <v>4942901</v>
      </c>
    </row>
    <row r="50" spans="1:27" x14ac:dyDescent="0.25">
      <c r="A50" s="43" t="s">
        <v>75</v>
      </c>
      <c r="B50" s="15" t="s">
        <v>32</v>
      </c>
      <c r="C50" s="20">
        <v>19221728</v>
      </c>
      <c r="D50" s="20"/>
      <c r="E50" s="21">
        <v>42296600</v>
      </c>
      <c r="F50" s="22">
        <v>42296600</v>
      </c>
      <c r="G50" s="22"/>
      <c r="H50" s="22">
        <v>-2029632</v>
      </c>
      <c r="I50" s="22">
        <v>6179978</v>
      </c>
      <c r="J50" s="22">
        <v>4150346</v>
      </c>
      <c r="K50" s="22"/>
      <c r="L50" s="22">
        <v>4280367</v>
      </c>
      <c r="M50" s="22">
        <v>3506607</v>
      </c>
      <c r="N50" s="22">
        <v>7786974</v>
      </c>
      <c r="O50" s="22">
        <v>1259207</v>
      </c>
      <c r="P50" s="22">
        <v>761983</v>
      </c>
      <c r="Q50" s="22">
        <v>6975097</v>
      </c>
      <c r="R50" s="22">
        <v>8996287</v>
      </c>
      <c r="S50" s="22">
        <v>1519881</v>
      </c>
      <c r="T50" s="22">
        <v>903242</v>
      </c>
      <c r="U50" s="22">
        <v>3400484</v>
      </c>
      <c r="V50" s="22">
        <v>5823607</v>
      </c>
      <c r="W50" s="22">
        <v>26757214</v>
      </c>
      <c r="X50" s="22">
        <v>42296600</v>
      </c>
      <c r="Y50" s="22">
        <v>-15539386</v>
      </c>
      <c r="Z50" s="23">
        <v>-36.739090139632971</v>
      </c>
      <c r="AA50" s="20">
        <v>42296600</v>
      </c>
    </row>
    <row r="51" spans="1:27" x14ac:dyDescent="0.25">
      <c r="A51" s="43" t="s">
        <v>76</v>
      </c>
      <c r="B51" s="15" t="s">
        <v>32</v>
      </c>
      <c r="C51" s="44">
        <v>-287218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3989726</v>
      </c>
      <c r="D52" s="48">
        <f t="shared" si="3"/>
        <v>0</v>
      </c>
      <c r="E52" s="49">
        <f t="shared" si="3"/>
        <v>45265450</v>
      </c>
      <c r="F52" s="50">
        <f t="shared" si="3"/>
        <v>47239501</v>
      </c>
      <c r="G52" s="50">
        <f t="shared" si="3"/>
        <v>1525258</v>
      </c>
      <c r="H52" s="50">
        <f t="shared" si="3"/>
        <v>-3374345</v>
      </c>
      <c r="I52" s="50">
        <f t="shared" si="3"/>
        <v>7699129</v>
      </c>
      <c r="J52" s="50">
        <f t="shared" si="3"/>
        <v>5850042</v>
      </c>
      <c r="K52" s="50">
        <f t="shared" si="3"/>
        <v>-4308</v>
      </c>
      <c r="L52" s="50">
        <f t="shared" si="3"/>
        <v>4152667</v>
      </c>
      <c r="M52" s="50">
        <f t="shared" si="3"/>
        <v>3094591</v>
      </c>
      <c r="N52" s="50">
        <f t="shared" si="3"/>
        <v>7242950</v>
      </c>
      <c r="O52" s="50">
        <f t="shared" si="3"/>
        <v>1844604</v>
      </c>
      <c r="P52" s="50">
        <f t="shared" si="3"/>
        <v>4038768</v>
      </c>
      <c r="Q52" s="50">
        <f t="shared" si="3"/>
        <v>4249778</v>
      </c>
      <c r="R52" s="50">
        <f t="shared" si="3"/>
        <v>10133150</v>
      </c>
      <c r="S52" s="50">
        <f t="shared" si="3"/>
        <v>1949964</v>
      </c>
      <c r="T52" s="50">
        <f t="shared" si="3"/>
        <v>-688347</v>
      </c>
      <c r="U52" s="50">
        <f t="shared" si="3"/>
        <v>4601560</v>
      </c>
      <c r="V52" s="50">
        <f t="shared" si="3"/>
        <v>5863177</v>
      </c>
      <c r="W52" s="50">
        <f t="shared" si="3"/>
        <v>29089319</v>
      </c>
      <c r="X52" s="50">
        <f t="shared" si="3"/>
        <v>47239501</v>
      </c>
      <c r="Y52" s="50">
        <f t="shared" si="3"/>
        <v>-18150182</v>
      </c>
      <c r="Z52" s="51">
        <f>+IF(X52&lt;&gt;0,+(Y52/X52)*100,0)</f>
        <v>-38.421620922710424</v>
      </c>
      <c r="AA52" s="48">
        <f>SUM(AA49:AA51)</f>
        <v>47239501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3989726</v>
      </c>
      <c r="D54" s="54">
        <f>+D52-D53</f>
        <v>0</v>
      </c>
      <c r="E54" s="55">
        <f t="shared" si="4"/>
        <v>45265450</v>
      </c>
      <c r="F54" s="56">
        <f t="shared" si="4"/>
        <v>47239501</v>
      </c>
      <c r="G54" s="56">
        <f t="shared" si="4"/>
        <v>1525258</v>
      </c>
      <c r="H54" s="56">
        <f t="shared" si="4"/>
        <v>-3374345</v>
      </c>
      <c r="I54" s="56">
        <f t="shared" si="4"/>
        <v>7699129</v>
      </c>
      <c r="J54" s="56">
        <f t="shared" si="4"/>
        <v>5850042</v>
      </c>
      <c r="K54" s="56">
        <f t="shared" si="4"/>
        <v>-4308</v>
      </c>
      <c r="L54" s="56">
        <f t="shared" si="4"/>
        <v>4152667</v>
      </c>
      <c r="M54" s="56">
        <f t="shared" si="4"/>
        <v>3094591</v>
      </c>
      <c r="N54" s="56">
        <f t="shared" si="4"/>
        <v>7242950</v>
      </c>
      <c r="O54" s="56">
        <f t="shared" si="4"/>
        <v>1844604</v>
      </c>
      <c r="P54" s="56">
        <f t="shared" si="4"/>
        <v>4038768</v>
      </c>
      <c r="Q54" s="56">
        <f t="shared" si="4"/>
        <v>4249778</v>
      </c>
      <c r="R54" s="56">
        <f t="shared" si="4"/>
        <v>10133150</v>
      </c>
      <c r="S54" s="56">
        <f t="shared" si="4"/>
        <v>1949964</v>
      </c>
      <c r="T54" s="56">
        <f t="shared" si="4"/>
        <v>-688347</v>
      </c>
      <c r="U54" s="56">
        <f t="shared" si="4"/>
        <v>4601560</v>
      </c>
      <c r="V54" s="56">
        <f t="shared" si="4"/>
        <v>5863177</v>
      </c>
      <c r="W54" s="56">
        <f t="shared" si="4"/>
        <v>29089319</v>
      </c>
      <c r="X54" s="56">
        <f t="shared" si="4"/>
        <v>47239501</v>
      </c>
      <c r="Y54" s="56">
        <f t="shared" si="4"/>
        <v>-18150182</v>
      </c>
      <c r="Z54" s="57">
        <f>+IF(X54&lt;&gt;0,+(Y54/X54)*100,0)</f>
        <v>-38.421620922710424</v>
      </c>
      <c r="AA54" s="54">
        <f>+AA52-AA53</f>
        <v>47239501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3989726</v>
      </c>
      <c r="D57" s="48">
        <f>SUM(D54:D56)</f>
        <v>0</v>
      </c>
      <c r="E57" s="49">
        <f t="shared" si="5"/>
        <v>45265450</v>
      </c>
      <c r="F57" s="50">
        <f t="shared" si="5"/>
        <v>47239501</v>
      </c>
      <c r="G57" s="50">
        <f t="shared" si="5"/>
        <v>1525258</v>
      </c>
      <c r="H57" s="50">
        <f t="shared" si="5"/>
        <v>-3374345</v>
      </c>
      <c r="I57" s="50">
        <f t="shared" si="5"/>
        <v>7699129</v>
      </c>
      <c r="J57" s="50">
        <f t="shared" si="5"/>
        <v>5850042</v>
      </c>
      <c r="K57" s="50">
        <f t="shared" si="5"/>
        <v>-4308</v>
      </c>
      <c r="L57" s="50">
        <f t="shared" si="5"/>
        <v>4152667</v>
      </c>
      <c r="M57" s="50">
        <f t="shared" si="5"/>
        <v>3094591</v>
      </c>
      <c r="N57" s="50">
        <f t="shared" si="5"/>
        <v>7242950</v>
      </c>
      <c r="O57" s="50">
        <f t="shared" si="5"/>
        <v>1844604</v>
      </c>
      <c r="P57" s="50">
        <f t="shared" si="5"/>
        <v>4038768</v>
      </c>
      <c r="Q57" s="50">
        <f t="shared" si="5"/>
        <v>4249778</v>
      </c>
      <c r="R57" s="50">
        <f t="shared" si="5"/>
        <v>10133150</v>
      </c>
      <c r="S57" s="50">
        <f t="shared" si="5"/>
        <v>1949964</v>
      </c>
      <c r="T57" s="50">
        <f t="shared" si="5"/>
        <v>-688347</v>
      </c>
      <c r="U57" s="50">
        <f t="shared" si="5"/>
        <v>4601560</v>
      </c>
      <c r="V57" s="50">
        <f t="shared" si="5"/>
        <v>5863177</v>
      </c>
      <c r="W57" s="50">
        <f t="shared" si="5"/>
        <v>29089319</v>
      </c>
      <c r="X57" s="50">
        <f t="shared" si="5"/>
        <v>47239501</v>
      </c>
      <c r="Y57" s="50">
        <f t="shared" si="5"/>
        <v>-18150182</v>
      </c>
      <c r="Z57" s="51">
        <f>+IF(X57&lt;&gt;0,+(Y57/X57)*100,0)</f>
        <v>-38.421620922710424</v>
      </c>
      <c r="AA57" s="48">
        <f>SUM(AA54:AA56)</f>
        <v>47239501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3989726</v>
      </c>
      <c r="D60" s="65">
        <f>SUM(D57:D59)</f>
        <v>0</v>
      </c>
      <c r="E60" s="66">
        <f t="shared" si="6"/>
        <v>45265450</v>
      </c>
      <c r="F60" s="67">
        <f t="shared" si="6"/>
        <v>47239501</v>
      </c>
      <c r="G60" s="67">
        <f t="shared" si="6"/>
        <v>1525258</v>
      </c>
      <c r="H60" s="67">
        <f t="shared" si="6"/>
        <v>-3374345</v>
      </c>
      <c r="I60" s="67">
        <f t="shared" si="6"/>
        <v>7699129</v>
      </c>
      <c r="J60" s="67">
        <f t="shared" si="6"/>
        <v>5850042</v>
      </c>
      <c r="K60" s="67">
        <f t="shared" si="6"/>
        <v>-4308</v>
      </c>
      <c r="L60" s="67">
        <f t="shared" si="6"/>
        <v>4152667</v>
      </c>
      <c r="M60" s="67">
        <f t="shared" si="6"/>
        <v>3094591</v>
      </c>
      <c r="N60" s="67">
        <f t="shared" si="6"/>
        <v>7242950</v>
      </c>
      <c r="O60" s="67">
        <f t="shared" si="6"/>
        <v>1844604</v>
      </c>
      <c r="P60" s="67">
        <f t="shared" si="6"/>
        <v>4038768</v>
      </c>
      <c r="Q60" s="67">
        <f t="shared" si="6"/>
        <v>4249778</v>
      </c>
      <c r="R60" s="67">
        <f t="shared" si="6"/>
        <v>10133150</v>
      </c>
      <c r="S60" s="67">
        <f t="shared" si="6"/>
        <v>1949964</v>
      </c>
      <c r="T60" s="67">
        <f t="shared" si="6"/>
        <v>-688347</v>
      </c>
      <c r="U60" s="67">
        <f t="shared" si="6"/>
        <v>4601560</v>
      </c>
      <c r="V60" s="67">
        <f t="shared" si="6"/>
        <v>5863177</v>
      </c>
      <c r="W60" s="67">
        <f t="shared" si="6"/>
        <v>29089319</v>
      </c>
      <c r="X60" s="67">
        <f t="shared" si="6"/>
        <v>47239501</v>
      </c>
      <c r="Y60" s="67">
        <f t="shared" si="6"/>
        <v>-18150182</v>
      </c>
      <c r="Z60" s="68">
        <f>+IF(X60&lt;&gt;0,+(Y60/X60)*100,0)</f>
        <v>-38.421620922710424</v>
      </c>
      <c r="AA60" s="65">
        <f>SUM(AA57:AA59)</f>
        <v>47239501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32487816</v>
      </c>
      <c r="F7" s="22">
        <v>19537500</v>
      </c>
      <c r="G7" s="22">
        <v>2292434</v>
      </c>
      <c r="H7" s="22">
        <v>2258847</v>
      </c>
      <c r="I7" s="22">
        <v>1874479</v>
      </c>
      <c r="J7" s="22">
        <v>6425760</v>
      </c>
      <c r="K7" s="22">
        <v>2448491</v>
      </c>
      <c r="L7" s="22"/>
      <c r="M7" s="22">
        <v>1757186</v>
      </c>
      <c r="N7" s="22">
        <v>4205677</v>
      </c>
      <c r="O7" s="22">
        <v>1774753</v>
      </c>
      <c r="P7" s="22">
        <v>1149928</v>
      </c>
      <c r="Q7" s="22">
        <v>2833693</v>
      </c>
      <c r="R7" s="22">
        <v>5758374</v>
      </c>
      <c r="S7" s="22">
        <v>2435576</v>
      </c>
      <c r="T7" s="22">
        <v>1689037</v>
      </c>
      <c r="U7" s="22"/>
      <c r="V7" s="22">
        <v>4124613</v>
      </c>
      <c r="W7" s="22">
        <v>20514424</v>
      </c>
      <c r="X7" s="22">
        <v>19537500</v>
      </c>
      <c r="Y7" s="22">
        <v>976924</v>
      </c>
      <c r="Z7" s="23">
        <v>5.0002507997440819</v>
      </c>
      <c r="AA7" s="20">
        <v>19537500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3490978</v>
      </c>
      <c r="H13" s="22">
        <v>3526182</v>
      </c>
      <c r="I13" s="22">
        <v>3560911</v>
      </c>
      <c r="J13" s="22">
        <v>10578071</v>
      </c>
      <c r="K13" s="22">
        <v>3596713</v>
      </c>
      <c r="L13" s="22"/>
      <c r="M13" s="22">
        <v>3667700</v>
      </c>
      <c r="N13" s="22">
        <v>7264413</v>
      </c>
      <c r="O13" s="22">
        <v>3704077</v>
      </c>
      <c r="P13" s="22">
        <v>3734165</v>
      </c>
      <c r="Q13" s="22">
        <v>3307826</v>
      </c>
      <c r="R13" s="22">
        <v>10746068</v>
      </c>
      <c r="S13" s="22">
        <v>3342021</v>
      </c>
      <c r="T13" s="22">
        <v>3379393</v>
      </c>
      <c r="U13" s="22"/>
      <c r="V13" s="22">
        <v>6721414</v>
      </c>
      <c r="W13" s="22">
        <v>35309966</v>
      </c>
      <c r="X13" s="22"/>
      <c r="Y13" s="22">
        <v>35309966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4051200</v>
      </c>
      <c r="F26" s="22">
        <v>4051200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4051200</v>
      </c>
      <c r="Y26" s="22">
        <v>-4051200</v>
      </c>
      <c r="Z26" s="23">
        <v>-100</v>
      </c>
      <c r="AA26" s="20">
        <v>4051200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36539016</v>
      </c>
      <c r="F33" s="31">
        <f t="shared" si="0"/>
        <v>23588700</v>
      </c>
      <c r="G33" s="31">
        <f t="shared" si="0"/>
        <v>5783412</v>
      </c>
      <c r="H33" s="31">
        <f t="shared" si="0"/>
        <v>5785029</v>
      </c>
      <c r="I33" s="31">
        <f t="shared" si="0"/>
        <v>5435390</v>
      </c>
      <c r="J33" s="31">
        <f t="shared" si="0"/>
        <v>17003831</v>
      </c>
      <c r="K33" s="31">
        <f t="shared" si="0"/>
        <v>6045204</v>
      </c>
      <c r="L33" s="31">
        <f t="shared" si="0"/>
        <v>0</v>
      </c>
      <c r="M33" s="31">
        <f t="shared" si="0"/>
        <v>5424886</v>
      </c>
      <c r="N33" s="31">
        <f t="shared" si="0"/>
        <v>11470090</v>
      </c>
      <c r="O33" s="31">
        <f t="shared" si="0"/>
        <v>5478830</v>
      </c>
      <c r="P33" s="31">
        <f t="shared" si="0"/>
        <v>4884093</v>
      </c>
      <c r="Q33" s="31">
        <f t="shared" si="0"/>
        <v>6141519</v>
      </c>
      <c r="R33" s="31">
        <f t="shared" si="0"/>
        <v>16504442</v>
      </c>
      <c r="S33" s="31">
        <f t="shared" si="0"/>
        <v>5777597</v>
      </c>
      <c r="T33" s="31">
        <f t="shared" si="0"/>
        <v>5068430</v>
      </c>
      <c r="U33" s="31">
        <f t="shared" si="0"/>
        <v>0</v>
      </c>
      <c r="V33" s="31">
        <f t="shared" si="0"/>
        <v>10846027</v>
      </c>
      <c r="W33" s="31">
        <f t="shared" si="0"/>
        <v>55824390</v>
      </c>
      <c r="X33" s="31">
        <f t="shared" si="0"/>
        <v>23588700</v>
      </c>
      <c r="Y33" s="31">
        <f t="shared" si="0"/>
        <v>32235690</v>
      </c>
      <c r="Z33" s="32">
        <f>+IF(X33&lt;&gt;0,+(Y33/X33)*100,0)</f>
        <v>136.65734016711392</v>
      </c>
      <c r="AA33" s="29">
        <f>SUM(AA6:AA32)</f>
        <v>23588700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36203160</v>
      </c>
      <c r="F35" s="22">
        <v>36203160</v>
      </c>
      <c r="G35" s="22">
        <v>1405857</v>
      </c>
      <c r="H35" s="22">
        <v>1355944</v>
      </c>
      <c r="I35" s="22">
        <v>1541970</v>
      </c>
      <c r="J35" s="22">
        <v>4303771</v>
      </c>
      <c r="K35" s="22">
        <v>1444774</v>
      </c>
      <c r="L35" s="22"/>
      <c r="M35" s="22"/>
      <c r="N35" s="22">
        <v>1444774</v>
      </c>
      <c r="O35" s="22">
        <v>4311814</v>
      </c>
      <c r="P35" s="22">
        <v>1435494</v>
      </c>
      <c r="Q35" s="22">
        <v>1486126</v>
      </c>
      <c r="R35" s="22">
        <v>7233434</v>
      </c>
      <c r="S35" s="22">
        <v>1551815</v>
      </c>
      <c r="T35" s="22"/>
      <c r="U35" s="22"/>
      <c r="V35" s="22">
        <v>1551815</v>
      </c>
      <c r="W35" s="22">
        <v>14533794</v>
      </c>
      <c r="X35" s="22">
        <v>36203160</v>
      </c>
      <c r="Y35" s="22">
        <v>-21669366</v>
      </c>
      <c r="Z35" s="23">
        <v>-59.854902168760958</v>
      </c>
      <c r="AA35" s="20">
        <v>36203160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15461472</v>
      </c>
      <c r="F38" s="22">
        <v>11505543</v>
      </c>
      <c r="G38" s="22">
        <v>62569</v>
      </c>
      <c r="H38" s="22">
        <v>669596</v>
      </c>
      <c r="I38" s="22">
        <v>520130</v>
      </c>
      <c r="J38" s="22">
        <v>1252295</v>
      </c>
      <c r="K38" s="22">
        <v>731518</v>
      </c>
      <c r="L38" s="22"/>
      <c r="M38" s="22">
        <v>189</v>
      </c>
      <c r="N38" s="22">
        <v>731707</v>
      </c>
      <c r="O38" s="22">
        <v>3154134</v>
      </c>
      <c r="P38" s="22">
        <v>890453</v>
      </c>
      <c r="Q38" s="22">
        <v>1528828</v>
      </c>
      <c r="R38" s="22">
        <v>5573415</v>
      </c>
      <c r="S38" s="22">
        <v>1001342</v>
      </c>
      <c r="T38" s="22">
        <v>117505</v>
      </c>
      <c r="U38" s="22"/>
      <c r="V38" s="22">
        <v>1118847</v>
      </c>
      <c r="W38" s="22">
        <v>8676264</v>
      </c>
      <c r="X38" s="22">
        <v>11505543</v>
      </c>
      <c r="Y38" s="22">
        <v>-2829279</v>
      </c>
      <c r="Z38" s="23">
        <v>-24.590573430562991</v>
      </c>
      <c r="AA38" s="20">
        <v>11505543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54896602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54896602</v>
      </c>
      <c r="Y39" s="22">
        <v>-54896602</v>
      </c>
      <c r="Z39" s="23">
        <v>-100</v>
      </c>
      <c r="AA39" s="20">
        <v>54896602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7007004</v>
      </c>
      <c r="F40" s="22">
        <v>8564698</v>
      </c>
      <c r="G40" s="22">
        <v>613628</v>
      </c>
      <c r="H40" s="22"/>
      <c r="I40" s="22">
        <v>1207462</v>
      </c>
      <c r="J40" s="22">
        <v>1821090</v>
      </c>
      <c r="K40" s="22">
        <v>613627</v>
      </c>
      <c r="L40" s="22"/>
      <c r="M40" s="22">
        <v>613626</v>
      </c>
      <c r="N40" s="22">
        <v>1227253</v>
      </c>
      <c r="O40" s="22">
        <v>613567</v>
      </c>
      <c r="P40" s="22">
        <v>554020</v>
      </c>
      <c r="Q40" s="22">
        <v>608332</v>
      </c>
      <c r="R40" s="22">
        <v>1775919</v>
      </c>
      <c r="S40" s="22">
        <v>588521</v>
      </c>
      <c r="T40" s="22">
        <v>607937</v>
      </c>
      <c r="U40" s="22"/>
      <c r="V40" s="22">
        <v>1196458</v>
      </c>
      <c r="W40" s="22">
        <v>6020720</v>
      </c>
      <c r="X40" s="22">
        <v>8564698</v>
      </c>
      <c r="Y40" s="22">
        <v>-2543978</v>
      </c>
      <c r="Z40" s="23">
        <v>-29.703067171778851</v>
      </c>
      <c r="AA40" s="20">
        <v>8564698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4404396</v>
      </c>
      <c r="F42" s="22">
        <v>5254922</v>
      </c>
      <c r="G42" s="22">
        <v>1475</v>
      </c>
      <c r="H42" s="22">
        <v>24660</v>
      </c>
      <c r="I42" s="22">
        <v>20410</v>
      </c>
      <c r="J42" s="22">
        <v>46545</v>
      </c>
      <c r="K42" s="22">
        <v>149198</v>
      </c>
      <c r="L42" s="22"/>
      <c r="M42" s="22"/>
      <c r="N42" s="22">
        <v>149198</v>
      </c>
      <c r="O42" s="22">
        <v>87254</v>
      </c>
      <c r="P42" s="22">
        <v>69645</v>
      </c>
      <c r="Q42" s="22">
        <v>177882</v>
      </c>
      <c r="R42" s="22">
        <v>334781</v>
      </c>
      <c r="S42" s="22">
        <v>130599</v>
      </c>
      <c r="T42" s="22">
        <v>136783</v>
      </c>
      <c r="U42" s="22"/>
      <c r="V42" s="22">
        <v>267382</v>
      </c>
      <c r="W42" s="22">
        <v>797906</v>
      </c>
      <c r="X42" s="22">
        <v>5254922</v>
      </c>
      <c r="Y42" s="22">
        <v>-4457016</v>
      </c>
      <c r="Z42" s="23">
        <v>-84.816025813513505</v>
      </c>
      <c r="AA42" s="20">
        <v>5254922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275314</v>
      </c>
      <c r="Y44" s="22">
        <v>-275314</v>
      </c>
      <c r="Z44" s="23">
        <v>-100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600504</v>
      </c>
      <c r="F45" s="22">
        <v>742300</v>
      </c>
      <c r="G45" s="22">
        <v>76334</v>
      </c>
      <c r="H45" s="22">
        <v>96085</v>
      </c>
      <c r="I45" s="22">
        <v>86954</v>
      </c>
      <c r="J45" s="22">
        <v>259373</v>
      </c>
      <c r="K45" s="22">
        <v>89209</v>
      </c>
      <c r="L45" s="22"/>
      <c r="M45" s="22"/>
      <c r="N45" s="22">
        <v>89209</v>
      </c>
      <c r="O45" s="22">
        <v>251637</v>
      </c>
      <c r="P45" s="22">
        <v>88035</v>
      </c>
      <c r="Q45" s="22">
        <v>58570</v>
      </c>
      <c r="R45" s="22">
        <v>398242</v>
      </c>
      <c r="S45" s="22">
        <v>120548</v>
      </c>
      <c r="T45" s="22"/>
      <c r="U45" s="22"/>
      <c r="V45" s="22">
        <v>120548</v>
      </c>
      <c r="W45" s="22">
        <v>867372</v>
      </c>
      <c r="X45" s="22">
        <v>742300</v>
      </c>
      <c r="Y45" s="22">
        <v>125072</v>
      </c>
      <c r="Z45" s="23">
        <v>16.849252323858277</v>
      </c>
      <c r="AA45" s="20">
        <v>742300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82574604</v>
      </c>
      <c r="F48" s="31">
        <f t="shared" si="1"/>
        <v>117442539</v>
      </c>
      <c r="G48" s="31">
        <f t="shared" si="1"/>
        <v>2159863</v>
      </c>
      <c r="H48" s="31">
        <f t="shared" si="1"/>
        <v>2146285</v>
      </c>
      <c r="I48" s="31">
        <f t="shared" si="1"/>
        <v>3376926</v>
      </c>
      <c r="J48" s="31">
        <f t="shared" si="1"/>
        <v>7683074</v>
      </c>
      <c r="K48" s="31">
        <f t="shared" si="1"/>
        <v>3028326</v>
      </c>
      <c r="L48" s="31">
        <f t="shared" si="1"/>
        <v>0</v>
      </c>
      <c r="M48" s="31">
        <f t="shared" si="1"/>
        <v>613815</v>
      </c>
      <c r="N48" s="31">
        <f t="shared" si="1"/>
        <v>3642141</v>
      </c>
      <c r="O48" s="31">
        <f t="shared" si="1"/>
        <v>8418406</v>
      </c>
      <c r="P48" s="31">
        <f t="shared" si="1"/>
        <v>3037647</v>
      </c>
      <c r="Q48" s="31">
        <f t="shared" si="1"/>
        <v>3859738</v>
      </c>
      <c r="R48" s="31">
        <f t="shared" si="1"/>
        <v>15315791</v>
      </c>
      <c r="S48" s="31">
        <f t="shared" si="1"/>
        <v>3392825</v>
      </c>
      <c r="T48" s="31">
        <f t="shared" si="1"/>
        <v>862225</v>
      </c>
      <c r="U48" s="31">
        <f t="shared" si="1"/>
        <v>0</v>
      </c>
      <c r="V48" s="31">
        <f t="shared" si="1"/>
        <v>4255050</v>
      </c>
      <c r="W48" s="31">
        <f t="shared" si="1"/>
        <v>30896056</v>
      </c>
      <c r="X48" s="31">
        <f t="shared" si="1"/>
        <v>117442539</v>
      </c>
      <c r="Y48" s="31">
        <f t="shared" si="1"/>
        <v>-86546483</v>
      </c>
      <c r="Z48" s="32">
        <f>+IF(X48&lt;&gt;0,+(Y48/X48)*100,0)</f>
        <v>-73.69261916246549</v>
      </c>
      <c r="AA48" s="29">
        <f>SUM(AA35:AA47)</f>
        <v>117442539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-46035588</v>
      </c>
      <c r="F49" s="41">
        <f t="shared" si="2"/>
        <v>-93853839</v>
      </c>
      <c r="G49" s="41">
        <f t="shared" si="2"/>
        <v>3623549</v>
      </c>
      <c r="H49" s="41">
        <f t="shared" si="2"/>
        <v>3638744</v>
      </c>
      <c r="I49" s="41">
        <f t="shared" si="2"/>
        <v>2058464</v>
      </c>
      <c r="J49" s="41">
        <f t="shared" si="2"/>
        <v>9320757</v>
      </c>
      <c r="K49" s="41">
        <f t="shared" si="2"/>
        <v>3016878</v>
      </c>
      <c r="L49" s="41">
        <f t="shared" si="2"/>
        <v>0</v>
      </c>
      <c r="M49" s="41">
        <f t="shared" si="2"/>
        <v>4811071</v>
      </c>
      <c r="N49" s="41">
        <f t="shared" si="2"/>
        <v>7827949</v>
      </c>
      <c r="O49" s="41">
        <f t="shared" si="2"/>
        <v>-2939576</v>
      </c>
      <c r="P49" s="41">
        <f t="shared" si="2"/>
        <v>1846446</v>
      </c>
      <c r="Q49" s="41">
        <f t="shared" si="2"/>
        <v>2281781</v>
      </c>
      <c r="R49" s="41">
        <f t="shared" si="2"/>
        <v>1188651</v>
      </c>
      <c r="S49" s="41">
        <f t="shared" si="2"/>
        <v>2384772</v>
      </c>
      <c r="T49" s="41">
        <f t="shared" si="2"/>
        <v>4206205</v>
      </c>
      <c r="U49" s="41">
        <f t="shared" si="2"/>
        <v>0</v>
      </c>
      <c r="V49" s="41">
        <f t="shared" si="2"/>
        <v>6590977</v>
      </c>
      <c r="W49" s="41">
        <f t="shared" si="2"/>
        <v>24928334</v>
      </c>
      <c r="X49" s="41">
        <f t="shared" si="2"/>
        <v>-93853839</v>
      </c>
      <c r="Y49" s="41">
        <f t="shared" si="2"/>
        <v>118782173</v>
      </c>
      <c r="Z49" s="42">
        <f>+IF(X49&lt;&gt;0,+(Y49/X49)*100,0)</f>
        <v>-126.56080376211357</v>
      </c>
      <c r="AA49" s="39">
        <f>+AA33-AA48</f>
        <v>-93853839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12981588</v>
      </c>
      <c r="F50" s="22">
        <v>12981588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6412774</v>
      </c>
      <c r="Q50" s="22"/>
      <c r="R50" s="22">
        <v>6412774</v>
      </c>
      <c r="S50" s="22"/>
      <c r="T50" s="22"/>
      <c r="U50" s="22"/>
      <c r="V50" s="22"/>
      <c r="W50" s="22">
        <v>6412774</v>
      </c>
      <c r="X50" s="22">
        <v>12981588</v>
      </c>
      <c r="Y50" s="22">
        <v>-6568814</v>
      </c>
      <c r="Z50" s="23">
        <v>-50.601005054235273</v>
      </c>
      <c r="AA50" s="20">
        <v>12981588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-33054000</v>
      </c>
      <c r="F52" s="50">
        <f t="shared" si="3"/>
        <v>-80872251</v>
      </c>
      <c r="G52" s="50">
        <f t="shared" si="3"/>
        <v>3623549</v>
      </c>
      <c r="H52" s="50">
        <f t="shared" si="3"/>
        <v>3638744</v>
      </c>
      <c r="I52" s="50">
        <f t="shared" si="3"/>
        <v>2058464</v>
      </c>
      <c r="J52" s="50">
        <f t="shared" si="3"/>
        <v>9320757</v>
      </c>
      <c r="K52" s="50">
        <f t="shared" si="3"/>
        <v>3016878</v>
      </c>
      <c r="L52" s="50">
        <f t="shared" si="3"/>
        <v>0</v>
      </c>
      <c r="M52" s="50">
        <f t="shared" si="3"/>
        <v>4811071</v>
      </c>
      <c r="N52" s="50">
        <f t="shared" si="3"/>
        <v>7827949</v>
      </c>
      <c r="O52" s="50">
        <f t="shared" si="3"/>
        <v>-2939576</v>
      </c>
      <c r="P52" s="50">
        <f t="shared" si="3"/>
        <v>8259220</v>
      </c>
      <c r="Q52" s="50">
        <f t="shared" si="3"/>
        <v>2281781</v>
      </c>
      <c r="R52" s="50">
        <f t="shared" si="3"/>
        <v>7601425</v>
      </c>
      <c r="S52" s="50">
        <f t="shared" si="3"/>
        <v>2384772</v>
      </c>
      <c r="T52" s="50">
        <f t="shared" si="3"/>
        <v>4206205</v>
      </c>
      <c r="U52" s="50">
        <f t="shared" si="3"/>
        <v>0</v>
      </c>
      <c r="V52" s="50">
        <f t="shared" si="3"/>
        <v>6590977</v>
      </c>
      <c r="W52" s="50">
        <f t="shared" si="3"/>
        <v>31341108</v>
      </c>
      <c r="X52" s="50">
        <f t="shared" si="3"/>
        <v>-80872251</v>
      </c>
      <c r="Y52" s="50">
        <f t="shared" si="3"/>
        <v>112213359</v>
      </c>
      <c r="Z52" s="51">
        <f>+IF(X52&lt;&gt;0,+(Y52/X52)*100,0)</f>
        <v>-138.75384648314042</v>
      </c>
      <c r="AA52" s="48">
        <f>SUM(AA49:AA51)</f>
        <v>-80872251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-33054000</v>
      </c>
      <c r="F54" s="56">
        <f t="shared" si="4"/>
        <v>-80872251</v>
      </c>
      <c r="G54" s="56">
        <f t="shared" si="4"/>
        <v>3623549</v>
      </c>
      <c r="H54" s="56">
        <f t="shared" si="4"/>
        <v>3638744</v>
      </c>
      <c r="I54" s="56">
        <f t="shared" si="4"/>
        <v>2058464</v>
      </c>
      <c r="J54" s="56">
        <f t="shared" si="4"/>
        <v>9320757</v>
      </c>
      <c r="K54" s="56">
        <f t="shared" si="4"/>
        <v>3016878</v>
      </c>
      <c r="L54" s="56">
        <f t="shared" si="4"/>
        <v>0</v>
      </c>
      <c r="M54" s="56">
        <f t="shared" si="4"/>
        <v>4811071</v>
      </c>
      <c r="N54" s="56">
        <f t="shared" si="4"/>
        <v>7827949</v>
      </c>
      <c r="O54" s="56">
        <f t="shared" si="4"/>
        <v>-2939576</v>
      </c>
      <c r="P54" s="56">
        <f t="shared" si="4"/>
        <v>8259220</v>
      </c>
      <c r="Q54" s="56">
        <f t="shared" si="4"/>
        <v>2281781</v>
      </c>
      <c r="R54" s="56">
        <f t="shared" si="4"/>
        <v>7601425</v>
      </c>
      <c r="S54" s="56">
        <f t="shared" si="4"/>
        <v>2384772</v>
      </c>
      <c r="T54" s="56">
        <f t="shared" si="4"/>
        <v>4206205</v>
      </c>
      <c r="U54" s="56">
        <f t="shared" si="4"/>
        <v>0</v>
      </c>
      <c r="V54" s="56">
        <f t="shared" si="4"/>
        <v>6590977</v>
      </c>
      <c r="W54" s="56">
        <f t="shared" si="4"/>
        <v>31341108</v>
      </c>
      <c r="X54" s="56">
        <f t="shared" si="4"/>
        <v>-80872251</v>
      </c>
      <c r="Y54" s="56">
        <f t="shared" si="4"/>
        <v>112213359</v>
      </c>
      <c r="Z54" s="57">
        <f>+IF(X54&lt;&gt;0,+(Y54/X54)*100,0)</f>
        <v>-138.75384648314042</v>
      </c>
      <c r="AA54" s="54">
        <f>+AA52-AA53</f>
        <v>-80872251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-33054000</v>
      </c>
      <c r="F57" s="50">
        <f t="shared" si="5"/>
        <v>-80872251</v>
      </c>
      <c r="G57" s="50">
        <f t="shared" si="5"/>
        <v>3623549</v>
      </c>
      <c r="H57" s="50">
        <f t="shared" si="5"/>
        <v>3638744</v>
      </c>
      <c r="I57" s="50">
        <f t="shared" si="5"/>
        <v>2058464</v>
      </c>
      <c r="J57" s="50">
        <f t="shared" si="5"/>
        <v>9320757</v>
      </c>
      <c r="K57" s="50">
        <f t="shared" si="5"/>
        <v>3016878</v>
      </c>
      <c r="L57" s="50">
        <f t="shared" si="5"/>
        <v>0</v>
      </c>
      <c r="M57" s="50">
        <f t="shared" si="5"/>
        <v>4811071</v>
      </c>
      <c r="N57" s="50">
        <f t="shared" si="5"/>
        <v>7827949</v>
      </c>
      <c r="O57" s="50">
        <f t="shared" si="5"/>
        <v>-2939576</v>
      </c>
      <c r="P57" s="50">
        <f t="shared" si="5"/>
        <v>8259220</v>
      </c>
      <c r="Q57" s="50">
        <f t="shared" si="5"/>
        <v>2281781</v>
      </c>
      <c r="R57" s="50">
        <f t="shared" si="5"/>
        <v>7601425</v>
      </c>
      <c r="S57" s="50">
        <f t="shared" si="5"/>
        <v>2384772</v>
      </c>
      <c r="T57" s="50">
        <f t="shared" si="5"/>
        <v>4206205</v>
      </c>
      <c r="U57" s="50">
        <f t="shared" si="5"/>
        <v>0</v>
      </c>
      <c r="V57" s="50">
        <f t="shared" si="5"/>
        <v>6590977</v>
      </c>
      <c r="W57" s="50">
        <f t="shared" si="5"/>
        <v>31341108</v>
      </c>
      <c r="X57" s="50">
        <f t="shared" si="5"/>
        <v>-80872251</v>
      </c>
      <c r="Y57" s="50">
        <f t="shared" si="5"/>
        <v>112213359</v>
      </c>
      <c r="Z57" s="51">
        <f>+IF(X57&lt;&gt;0,+(Y57/X57)*100,0)</f>
        <v>-138.75384648314042</v>
      </c>
      <c r="AA57" s="48">
        <f>SUM(AA54:AA56)</f>
        <v>-80872251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-33054000</v>
      </c>
      <c r="F60" s="67">
        <f t="shared" si="6"/>
        <v>-80872251</v>
      </c>
      <c r="G60" s="67">
        <f t="shared" si="6"/>
        <v>3623549</v>
      </c>
      <c r="H60" s="67">
        <f t="shared" si="6"/>
        <v>3638744</v>
      </c>
      <c r="I60" s="67">
        <f t="shared" si="6"/>
        <v>2058464</v>
      </c>
      <c r="J60" s="67">
        <f t="shared" si="6"/>
        <v>9320757</v>
      </c>
      <c r="K60" s="67">
        <f t="shared" si="6"/>
        <v>3016878</v>
      </c>
      <c r="L60" s="67">
        <f t="shared" si="6"/>
        <v>0</v>
      </c>
      <c r="M60" s="67">
        <f t="shared" si="6"/>
        <v>4811071</v>
      </c>
      <c r="N60" s="67">
        <f t="shared" si="6"/>
        <v>7827949</v>
      </c>
      <c r="O60" s="67">
        <f t="shared" si="6"/>
        <v>-2939576</v>
      </c>
      <c r="P60" s="67">
        <f t="shared" si="6"/>
        <v>8259220</v>
      </c>
      <c r="Q60" s="67">
        <f t="shared" si="6"/>
        <v>2281781</v>
      </c>
      <c r="R60" s="67">
        <f t="shared" si="6"/>
        <v>7601425</v>
      </c>
      <c r="S60" s="67">
        <f t="shared" si="6"/>
        <v>2384772</v>
      </c>
      <c r="T60" s="67">
        <f t="shared" si="6"/>
        <v>4206205</v>
      </c>
      <c r="U60" s="67">
        <f t="shared" si="6"/>
        <v>0</v>
      </c>
      <c r="V60" s="67">
        <f t="shared" si="6"/>
        <v>6590977</v>
      </c>
      <c r="W60" s="67">
        <f t="shared" si="6"/>
        <v>31341108</v>
      </c>
      <c r="X60" s="67">
        <f t="shared" si="6"/>
        <v>-80872251</v>
      </c>
      <c r="Y60" s="67">
        <f t="shared" si="6"/>
        <v>112213359</v>
      </c>
      <c r="Z60" s="68">
        <f>+IF(X60&lt;&gt;0,+(Y60/X60)*100,0)</f>
        <v>-138.75384648314042</v>
      </c>
      <c r="AA60" s="65">
        <f>SUM(AA57:AA59)</f>
        <v>-80872251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173152654</v>
      </c>
      <c r="D7" s="20"/>
      <c r="E7" s="21">
        <v>195587449</v>
      </c>
      <c r="F7" s="22">
        <v>195438348</v>
      </c>
      <c r="G7" s="22">
        <v>12829138</v>
      </c>
      <c r="H7" s="22">
        <v>17784361</v>
      </c>
      <c r="I7" s="22">
        <v>12924816</v>
      </c>
      <c r="J7" s="22">
        <v>43538315</v>
      </c>
      <c r="K7" s="22">
        <v>12537992</v>
      </c>
      <c r="L7" s="22">
        <v>14763580</v>
      </c>
      <c r="M7" s="22">
        <v>13319067</v>
      </c>
      <c r="N7" s="22">
        <v>40620639</v>
      </c>
      <c r="O7" s="22">
        <v>14161150</v>
      </c>
      <c r="P7" s="22">
        <v>16078115</v>
      </c>
      <c r="Q7" s="22">
        <v>15312207</v>
      </c>
      <c r="R7" s="22">
        <v>45551472</v>
      </c>
      <c r="S7" s="22">
        <v>12847462</v>
      </c>
      <c r="T7" s="22">
        <v>14532249</v>
      </c>
      <c r="U7" s="22">
        <v>9776479</v>
      </c>
      <c r="V7" s="22">
        <v>37156190</v>
      </c>
      <c r="W7" s="22">
        <v>166866616</v>
      </c>
      <c r="X7" s="22">
        <v>195438348</v>
      </c>
      <c r="Y7" s="22">
        <v>-28571732</v>
      </c>
      <c r="Z7" s="23">
        <v>-14.619306954027261</v>
      </c>
      <c r="AA7" s="20">
        <v>195438348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33800509</v>
      </c>
      <c r="D13" s="20"/>
      <c r="E13" s="21">
        <v>18354288</v>
      </c>
      <c r="F13" s="22">
        <v>38860450</v>
      </c>
      <c r="G13" s="22">
        <v>3135216</v>
      </c>
      <c r="H13" s="22">
        <v>3153808</v>
      </c>
      <c r="I13" s="22">
        <v>3174850</v>
      </c>
      <c r="J13" s="22">
        <v>9463874</v>
      </c>
      <c r="K13" s="22">
        <v>3233871</v>
      </c>
      <c r="L13" s="22">
        <v>3294512</v>
      </c>
      <c r="M13" s="22">
        <v>3326241</v>
      </c>
      <c r="N13" s="22">
        <v>9854624</v>
      </c>
      <c r="O13" s="22">
        <v>4336445</v>
      </c>
      <c r="P13" s="22">
        <v>4397123</v>
      </c>
      <c r="Q13" s="22">
        <v>4402266</v>
      </c>
      <c r="R13" s="22">
        <v>13135834</v>
      </c>
      <c r="S13" s="22">
        <v>4431389</v>
      </c>
      <c r="T13" s="22">
        <v>4460492</v>
      </c>
      <c r="U13" s="22">
        <v>4432011</v>
      </c>
      <c r="V13" s="22">
        <v>13323892</v>
      </c>
      <c r="W13" s="22">
        <v>45778224</v>
      </c>
      <c r="X13" s="22">
        <v>38860450</v>
      </c>
      <c r="Y13" s="22">
        <v>6917774</v>
      </c>
      <c r="Z13" s="23">
        <v>17.801579755252448</v>
      </c>
      <c r="AA13" s="20">
        <v>38860450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307523</v>
      </c>
      <c r="Y17" s="22">
        <v>-307523</v>
      </c>
      <c r="Z17" s="23">
        <v>-100</v>
      </c>
      <c r="AA17" s="20">
        <v>307523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32842480</v>
      </c>
      <c r="F26" s="22">
        <v>32842480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32842480</v>
      </c>
      <c r="Y26" s="22">
        <v>-32842480</v>
      </c>
      <c r="Z26" s="23">
        <v>-100</v>
      </c>
      <c r="AA26" s="20">
        <v>32842480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150000</v>
      </c>
      <c r="G27" s="22">
        <v>19937</v>
      </c>
      <c r="H27" s="22">
        <v>20206</v>
      </c>
      <c r="I27" s="22">
        <v>20524</v>
      </c>
      <c r="J27" s="22">
        <v>60667</v>
      </c>
      <c r="K27" s="22">
        <v>20807</v>
      </c>
      <c r="L27" s="22">
        <v>21085</v>
      </c>
      <c r="M27" s="22">
        <v>21409</v>
      </c>
      <c r="N27" s="22">
        <v>63301</v>
      </c>
      <c r="O27" s="22">
        <v>22137</v>
      </c>
      <c r="P27" s="22">
        <v>22413</v>
      </c>
      <c r="Q27" s="22">
        <v>22648</v>
      </c>
      <c r="R27" s="22">
        <v>67198</v>
      </c>
      <c r="S27" s="22">
        <v>22948</v>
      </c>
      <c r="T27" s="22">
        <v>23252</v>
      </c>
      <c r="U27" s="22">
        <v>23557</v>
      </c>
      <c r="V27" s="22">
        <v>69757</v>
      </c>
      <c r="W27" s="22">
        <v>260923</v>
      </c>
      <c r="X27" s="22">
        <v>150000</v>
      </c>
      <c r="Y27" s="22">
        <v>110923</v>
      </c>
      <c r="Z27" s="23">
        <v>73.948666666666668</v>
      </c>
      <c r="AA27" s="20">
        <v>150000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417256</v>
      </c>
      <c r="D29" s="20"/>
      <c r="E29" s="21">
        <v>382770</v>
      </c>
      <c r="F29" s="22">
        <v>382770</v>
      </c>
      <c r="G29" s="22">
        <v>36842</v>
      </c>
      <c r="H29" s="22">
        <v>36842</v>
      </c>
      <c r="I29" s="22">
        <v>36842</v>
      </c>
      <c r="J29" s="22">
        <v>110526</v>
      </c>
      <c r="K29" s="22">
        <v>36842</v>
      </c>
      <c r="L29" s="22">
        <v>36842</v>
      </c>
      <c r="M29" s="22">
        <v>36770</v>
      </c>
      <c r="N29" s="22">
        <v>110454</v>
      </c>
      <c r="O29" s="22">
        <v>36722</v>
      </c>
      <c r="P29" s="22">
        <v>36842</v>
      </c>
      <c r="Q29" s="22">
        <v>36998</v>
      </c>
      <c r="R29" s="22">
        <v>110562</v>
      </c>
      <c r="S29" s="22">
        <v>36998</v>
      </c>
      <c r="T29" s="22">
        <v>36998</v>
      </c>
      <c r="U29" s="22">
        <v>36998</v>
      </c>
      <c r="V29" s="22">
        <v>110994</v>
      </c>
      <c r="W29" s="22">
        <v>442536</v>
      </c>
      <c r="X29" s="22">
        <v>382770</v>
      </c>
      <c r="Y29" s="22">
        <v>59766</v>
      </c>
      <c r="Z29" s="23">
        <v>15.614076338271024</v>
      </c>
      <c r="AA29" s="20">
        <v>382770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207370419</v>
      </c>
      <c r="D33" s="29">
        <f t="shared" ref="D33:Y33" si="0">SUM(D6:D32)</f>
        <v>0</v>
      </c>
      <c r="E33" s="30">
        <f t="shared" si="0"/>
        <v>247474510</v>
      </c>
      <c r="F33" s="31">
        <f t="shared" si="0"/>
        <v>267981571</v>
      </c>
      <c r="G33" s="31">
        <f t="shared" si="0"/>
        <v>16021133</v>
      </c>
      <c r="H33" s="31">
        <f t="shared" si="0"/>
        <v>20995217</v>
      </c>
      <c r="I33" s="31">
        <f t="shared" si="0"/>
        <v>16157032</v>
      </c>
      <c r="J33" s="31">
        <f t="shared" si="0"/>
        <v>53173382</v>
      </c>
      <c r="K33" s="31">
        <f t="shared" si="0"/>
        <v>15829512</v>
      </c>
      <c r="L33" s="31">
        <f t="shared" si="0"/>
        <v>18116019</v>
      </c>
      <c r="M33" s="31">
        <f t="shared" si="0"/>
        <v>16703487</v>
      </c>
      <c r="N33" s="31">
        <f t="shared" si="0"/>
        <v>50649018</v>
      </c>
      <c r="O33" s="31">
        <f t="shared" si="0"/>
        <v>18556454</v>
      </c>
      <c r="P33" s="31">
        <f t="shared" si="0"/>
        <v>20534493</v>
      </c>
      <c r="Q33" s="31">
        <f t="shared" si="0"/>
        <v>19774119</v>
      </c>
      <c r="R33" s="31">
        <f t="shared" si="0"/>
        <v>58865066</v>
      </c>
      <c r="S33" s="31">
        <f t="shared" si="0"/>
        <v>17338797</v>
      </c>
      <c r="T33" s="31">
        <f t="shared" si="0"/>
        <v>19052991</v>
      </c>
      <c r="U33" s="31">
        <f t="shared" si="0"/>
        <v>14269045</v>
      </c>
      <c r="V33" s="31">
        <f t="shared" si="0"/>
        <v>50660833</v>
      </c>
      <c r="W33" s="31">
        <f t="shared" si="0"/>
        <v>213348299</v>
      </c>
      <c r="X33" s="31">
        <f t="shared" si="0"/>
        <v>267981571</v>
      </c>
      <c r="Y33" s="31">
        <f t="shared" si="0"/>
        <v>-54633272</v>
      </c>
      <c r="Z33" s="32">
        <f>+IF(X33&lt;&gt;0,+(Y33/X33)*100,0)</f>
        <v>-20.386951160906509</v>
      </c>
      <c r="AA33" s="29">
        <f>SUM(AA6:AA32)</f>
        <v>267981571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26688135</v>
      </c>
      <c r="D35" s="20"/>
      <c r="E35" s="21">
        <v>31992521</v>
      </c>
      <c r="F35" s="22">
        <v>27303744</v>
      </c>
      <c r="G35" s="22">
        <v>2482113</v>
      </c>
      <c r="H35" s="22">
        <v>2053481</v>
      </c>
      <c r="I35" s="22">
        <v>2390992</v>
      </c>
      <c r="J35" s="22">
        <v>6926586</v>
      </c>
      <c r="K35" s="22">
        <v>2088794</v>
      </c>
      <c r="L35" s="22">
        <v>2454821</v>
      </c>
      <c r="M35" s="22">
        <v>2040188</v>
      </c>
      <c r="N35" s="22">
        <v>6583803</v>
      </c>
      <c r="O35" s="22">
        <v>2172330</v>
      </c>
      <c r="P35" s="22">
        <v>2059316</v>
      </c>
      <c r="Q35" s="22">
        <v>1969198</v>
      </c>
      <c r="R35" s="22">
        <v>6200844</v>
      </c>
      <c r="S35" s="22">
        <v>2152136</v>
      </c>
      <c r="T35" s="22">
        <v>2122486</v>
      </c>
      <c r="U35" s="22">
        <v>2079147</v>
      </c>
      <c r="V35" s="22">
        <v>6353769</v>
      </c>
      <c r="W35" s="22">
        <v>26065002</v>
      </c>
      <c r="X35" s="22">
        <v>27303744</v>
      </c>
      <c r="Y35" s="22">
        <v>-1238742</v>
      </c>
      <c r="Z35" s="23">
        <v>-4.5368942808722492</v>
      </c>
      <c r="AA35" s="20">
        <v>27303744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10320507</v>
      </c>
      <c r="D38" s="20"/>
      <c r="E38" s="21">
        <v>15930820</v>
      </c>
      <c r="F38" s="22">
        <v>23351942</v>
      </c>
      <c r="G38" s="22">
        <v>209130</v>
      </c>
      <c r="H38" s="22">
        <v>3186215</v>
      </c>
      <c r="I38" s="22">
        <v>2482948</v>
      </c>
      <c r="J38" s="22">
        <v>5878293</v>
      </c>
      <c r="K38" s="22">
        <v>5238692</v>
      </c>
      <c r="L38" s="22">
        <v>2465148</v>
      </c>
      <c r="M38" s="22">
        <v>664369</v>
      </c>
      <c r="N38" s="22">
        <v>8368209</v>
      </c>
      <c r="O38" s="22">
        <v>3036129</v>
      </c>
      <c r="P38" s="22">
        <v>1616957</v>
      </c>
      <c r="Q38" s="22">
        <v>1979764</v>
      </c>
      <c r="R38" s="22">
        <v>6632850</v>
      </c>
      <c r="S38" s="22">
        <v>941529</v>
      </c>
      <c r="T38" s="22">
        <v>2934223</v>
      </c>
      <c r="U38" s="22">
        <v>956863</v>
      </c>
      <c r="V38" s="22">
        <v>4832615</v>
      </c>
      <c r="W38" s="22">
        <v>25711967</v>
      </c>
      <c r="X38" s="22">
        <v>23351942</v>
      </c>
      <c r="Y38" s="22">
        <v>2360025</v>
      </c>
      <c r="Z38" s="23">
        <v>10.106332912269139</v>
      </c>
      <c r="AA38" s="20">
        <v>23351942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39500000</v>
      </c>
      <c r="F39" s="22">
        <v>30000000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30000000</v>
      </c>
      <c r="Y39" s="22">
        <v>-30000000</v>
      </c>
      <c r="Z39" s="23">
        <v>-100</v>
      </c>
      <c r="AA39" s="20">
        <v>30000000</v>
      </c>
    </row>
    <row r="40" spans="1:27" x14ac:dyDescent="0.25">
      <c r="A40" s="19" t="s">
        <v>66</v>
      </c>
      <c r="B40" s="15" t="s">
        <v>32</v>
      </c>
      <c r="C40" s="20">
        <v>18530884</v>
      </c>
      <c r="D40" s="20"/>
      <c r="E40" s="21">
        <v>1360805</v>
      </c>
      <c r="F40" s="22">
        <v>1360805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1360805</v>
      </c>
      <c r="Y40" s="22">
        <v>-1360805</v>
      </c>
      <c r="Z40" s="23">
        <v>-100</v>
      </c>
      <c r="AA40" s="20">
        <v>1360805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15067458</v>
      </c>
      <c r="D42" s="20"/>
      <c r="E42" s="21">
        <v>17708082</v>
      </c>
      <c r="F42" s="22">
        <v>17669082</v>
      </c>
      <c r="G42" s="22">
        <v>488633</v>
      </c>
      <c r="H42" s="22">
        <v>748907</v>
      </c>
      <c r="I42" s="22">
        <v>1381879</v>
      </c>
      <c r="J42" s="22">
        <v>2619419</v>
      </c>
      <c r="K42" s="22">
        <v>1404374</v>
      </c>
      <c r="L42" s="22">
        <v>595486</v>
      </c>
      <c r="M42" s="22">
        <v>1510287</v>
      </c>
      <c r="N42" s="22">
        <v>3510147</v>
      </c>
      <c r="O42" s="22">
        <v>1363765</v>
      </c>
      <c r="P42" s="22">
        <v>1116403</v>
      </c>
      <c r="Q42" s="22">
        <v>1420569</v>
      </c>
      <c r="R42" s="22">
        <v>3900737</v>
      </c>
      <c r="S42" s="22">
        <v>617499</v>
      </c>
      <c r="T42" s="22">
        <v>1244054</v>
      </c>
      <c r="U42" s="22">
        <v>10798458</v>
      </c>
      <c r="V42" s="22">
        <v>12660011</v>
      </c>
      <c r="W42" s="22">
        <v>22690314</v>
      </c>
      <c r="X42" s="22">
        <v>17669082</v>
      </c>
      <c r="Y42" s="22">
        <v>5021232</v>
      </c>
      <c r="Z42" s="23">
        <v>28.418182676383523</v>
      </c>
      <c r="AA42" s="20">
        <v>17669082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85375372</v>
      </c>
      <c r="D44" s="20"/>
      <c r="E44" s="21">
        <v>600000</v>
      </c>
      <c r="F44" s="22">
        <v>1208496</v>
      </c>
      <c r="G44" s="22">
        <v>88814</v>
      </c>
      <c r="H44" s="22">
        <v>97070</v>
      </c>
      <c r="I44" s="22">
        <v>34761</v>
      </c>
      <c r="J44" s="22">
        <v>220645</v>
      </c>
      <c r="K44" s="22">
        <v>53296</v>
      </c>
      <c r="L44" s="22">
        <v>43398</v>
      </c>
      <c r="M44" s="22">
        <v>114918</v>
      </c>
      <c r="N44" s="22">
        <v>211612</v>
      </c>
      <c r="O44" s="22">
        <v>35012</v>
      </c>
      <c r="P44" s="22">
        <v>70754</v>
      </c>
      <c r="Q44" s="22">
        <v>50168</v>
      </c>
      <c r="R44" s="22">
        <v>155934</v>
      </c>
      <c r="S44" s="22">
        <v>86544</v>
      </c>
      <c r="T44" s="22">
        <v>58774</v>
      </c>
      <c r="U44" s="22">
        <v>762265</v>
      </c>
      <c r="V44" s="22">
        <v>907583</v>
      </c>
      <c r="W44" s="22">
        <v>1495774</v>
      </c>
      <c r="X44" s="22">
        <v>1208496</v>
      </c>
      <c r="Y44" s="22">
        <v>287278</v>
      </c>
      <c r="Z44" s="23">
        <v>23.771530894599568</v>
      </c>
      <c r="AA44" s="20">
        <v>1208496</v>
      </c>
    </row>
    <row r="45" spans="1:27" x14ac:dyDescent="0.25">
      <c r="A45" s="19" t="s">
        <v>70</v>
      </c>
      <c r="B45" s="15" t="s">
        <v>32</v>
      </c>
      <c r="C45" s="20">
        <v>7930365</v>
      </c>
      <c r="D45" s="20"/>
      <c r="E45" s="21">
        <v>9440138</v>
      </c>
      <c r="F45" s="22">
        <v>10492317</v>
      </c>
      <c r="G45" s="22">
        <v>51130</v>
      </c>
      <c r="H45" s="22">
        <v>88528</v>
      </c>
      <c r="I45" s="22">
        <v>367087</v>
      </c>
      <c r="J45" s="22">
        <v>506745</v>
      </c>
      <c r="K45" s="22">
        <v>1088254</v>
      </c>
      <c r="L45" s="22">
        <v>465688</v>
      </c>
      <c r="M45" s="22">
        <v>372011</v>
      </c>
      <c r="N45" s="22">
        <v>1925953</v>
      </c>
      <c r="O45" s="22">
        <v>2633202</v>
      </c>
      <c r="P45" s="22">
        <v>788165</v>
      </c>
      <c r="Q45" s="22">
        <v>850113</v>
      </c>
      <c r="R45" s="22">
        <v>4271480</v>
      </c>
      <c r="S45" s="22">
        <v>916014</v>
      </c>
      <c r="T45" s="22">
        <v>483826</v>
      </c>
      <c r="U45" s="22">
        <v>2536384</v>
      </c>
      <c r="V45" s="22">
        <v>3936224</v>
      </c>
      <c r="W45" s="22">
        <v>10640402</v>
      </c>
      <c r="X45" s="22">
        <v>10492317</v>
      </c>
      <c r="Y45" s="22">
        <v>148085</v>
      </c>
      <c r="Z45" s="23">
        <v>1.4113660500345158</v>
      </c>
      <c r="AA45" s="20">
        <v>10492317</v>
      </c>
    </row>
    <row r="46" spans="1:27" x14ac:dyDescent="0.25">
      <c r="A46" s="19" t="s">
        <v>71</v>
      </c>
      <c r="B46" s="15" t="s">
        <v>32</v>
      </c>
      <c r="C46" s="20">
        <v>150736</v>
      </c>
      <c r="D46" s="20"/>
      <c r="E46" s="21">
        <v>60389</v>
      </c>
      <c r="F46" s="22">
        <v>60389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60389</v>
      </c>
      <c r="Y46" s="22">
        <v>-60389</v>
      </c>
      <c r="Z46" s="23">
        <v>-100</v>
      </c>
      <c r="AA46" s="20">
        <v>60389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164063457</v>
      </c>
      <c r="D48" s="29">
        <f t="shared" ref="D48:Y48" si="1">SUM(D35:D47)</f>
        <v>0</v>
      </c>
      <c r="E48" s="30">
        <f t="shared" si="1"/>
        <v>116592755</v>
      </c>
      <c r="F48" s="31">
        <f t="shared" si="1"/>
        <v>111446775</v>
      </c>
      <c r="G48" s="31">
        <f t="shared" si="1"/>
        <v>3319820</v>
      </c>
      <c r="H48" s="31">
        <f t="shared" si="1"/>
        <v>6174201</v>
      </c>
      <c r="I48" s="31">
        <f t="shared" si="1"/>
        <v>6657667</v>
      </c>
      <c r="J48" s="31">
        <f t="shared" si="1"/>
        <v>16151688</v>
      </c>
      <c r="K48" s="31">
        <f t="shared" si="1"/>
        <v>9873410</v>
      </c>
      <c r="L48" s="31">
        <f t="shared" si="1"/>
        <v>6024541</v>
      </c>
      <c r="M48" s="31">
        <f t="shared" si="1"/>
        <v>4701773</v>
      </c>
      <c r="N48" s="31">
        <f t="shared" si="1"/>
        <v>20599724</v>
      </c>
      <c r="O48" s="31">
        <f t="shared" si="1"/>
        <v>9240438</v>
      </c>
      <c r="P48" s="31">
        <f t="shared" si="1"/>
        <v>5651595</v>
      </c>
      <c r="Q48" s="31">
        <f t="shared" si="1"/>
        <v>6269812</v>
      </c>
      <c r="R48" s="31">
        <f t="shared" si="1"/>
        <v>21161845</v>
      </c>
      <c r="S48" s="31">
        <f t="shared" si="1"/>
        <v>4713722</v>
      </c>
      <c r="T48" s="31">
        <f t="shared" si="1"/>
        <v>6843363</v>
      </c>
      <c r="U48" s="31">
        <f t="shared" si="1"/>
        <v>17133117</v>
      </c>
      <c r="V48" s="31">
        <f t="shared" si="1"/>
        <v>28690202</v>
      </c>
      <c r="W48" s="31">
        <f t="shared" si="1"/>
        <v>86603459</v>
      </c>
      <c r="X48" s="31">
        <f t="shared" si="1"/>
        <v>111446775</v>
      </c>
      <c r="Y48" s="31">
        <f t="shared" si="1"/>
        <v>-24843316</v>
      </c>
      <c r="Z48" s="32">
        <f>+IF(X48&lt;&gt;0,+(Y48/X48)*100,0)</f>
        <v>-22.29164190708973</v>
      </c>
      <c r="AA48" s="29">
        <f>SUM(AA35:AA47)</f>
        <v>111446775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43306962</v>
      </c>
      <c r="D49" s="39">
        <f t="shared" si="2"/>
        <v>0</v>
      </c>
      <c r="E49" s="40">
        <f t="shared" si="2"/>
        <v>130881755</v>
      </c>
      <c r="F49" s="41">
        <f t="shared" si="2"/>
        <v>156534796</v>
      </c>
      <c r="G49" s="41">
        <f t="shared" si="2"/>
        <v>12701313</v>
      </c>
      <c r="H49" s="41">
        <f t="shared" si="2"/>
        <v>14821016</v>
      </c>
      <c r="I49" s="41">
        <f t="shared" si="2"/>
        <v>9499365</v>
      </c>
      <c r="J49" s="41">
        <f t="shared" si="2"/>
        <v>37021694</v>
      </c>
      <c r="K49" s="41">
        <f t="shared" si="2"/>
        <v>5956102</v>
      </c>
      <c r="L49" s="41">
        <f t="shared" si="2"/>
        <v>12091478</v>
      </c>
      <c r="M49" s="41">
        <f t="shared" si="2"/>
        <v>12001714</v>
      </c>
      <c r="N49" s="41">
        <f t="shared" si="2"/>
        <v>30049294</v>
      </c>
      <c r="O49" s="41">
        <f t="shared" si="2"/>
        <v>9316016</v>
      </c>
      <c r="P49" s="41">
        <f t="shared" si="2"/>
        <v>14882898</v>
      </c>
      <c r="Q49" s="41">
        <f t="shared" si="2"/>
        <v>13504307</v>
      </c>
      <c r="R49" s="41">
        <f t="shared" si="2"/>
        <v>37703221</v>
      </c>
      <c r="S49" s="41">
        <f t="shared" si="2"/>
        <v>12625075</v>
      </c>
      <c r="T49" s="41">
        <f t="shared" si="2"/>
        <v>12209628</v>
      </c>
      <c r="U49" s="41">
        <f t="shared" si="2"/>
        <v>-2864072</v>
      </c>
      <c r="V49" s="41">
        <f t="shared" si="2"/>
        <v>21970631</v>
      </c>
      <c r="W49" s="41">
        <f t="shared" si="2"/>
        <v>126744840</v>
      </c>
      <c r="X49" s="41">
        <f t="shared" si="2"/>
        <v>156534796</v>
      </c>
      <c r="Y49" s="41">
        <f t="shared" si="2"/>
        <v>-29789956</v>
      </c>
      <c r="Z49" s="42">
        <f>+IF(X49&lt;&gt;0,+(Y49/X49)*100,0)</f>
        <v>-19.030884353661534</v>
      </c>
      <c r="AA49" s="39">
        <f>+AA33-AA48</f>
        <v>156534796</v>
      </c>
    </row>
    <row r="50" spans="1:27" x14ac:dyDescent="0.25">
      <c r="A50" s="43" t="s">
        <v>75</v>
      </c>
      <c r="B50" s="15" t="s">
        <v>32</v>
      </c>
      <c r="C50" s="20">
        <v>4819939</v>
      </c>
      <c r="D50" s="20"/>
      <c r="E50" s="21">
        <v>17971000</v>
      </c>
      <c r="F50" s="22">
        <v>17971000</v>
      </c>
      <c r="G50" s="22"/>
      <c r="H50" s="22"/>
      <c r="I50" s="22"/>
      <c r="J50" s="22"/>
      <c r="K50" s="22"/>
      <c r="L50" s="22"/>
      <c r="M50" s="22">
        <v>1151740</v>
      </c>
      <c r="N50" s="22">
        <v>1151740</v>
      </c>
      <c r="O50" s="22"/>
      <c r="P50" s="22"/>
      <c r="Q50" s="22"/>
      <c r="R50" s="22"/>
      <c r="S50" s="22"/>
      <c r="T50" s="22"/>
      <c r="U50" s="22"/>
      <c r="V50" s="22"/>
      <c r="W50" s="22">
        <v>1151740</v>
      </c>
      <c r="X50" s="22">
        <v>17971000</v>
      </c>
      <c r="Y50" s="22">
        <v>-16819260</v>
      </c>
      <c r="Z50" s="23">
        <v>-93.591119025095992</v>
      </c>
      <c r="AA50" s="20">
        <v>17971000</v>
      </c>
    </row>
    <row r="51" spans="1:27" x14ac:dyDescent="0.25">
      <c r="A51" s="43" t="s">
        <v>76</v>
      </c>
      <c r="B51" s="15" t="s">
        <v>32</v>
      </c>
      <c r="C51" s="44">
        <v>6500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3800</v>
      </c>
      <c r="T51" s="22"/>
      <c r="U51" s="45"/>
      <c r="V51" s="45">
        <v>3800</v>
      </c>
      <c r="W51" s="45">
        <v>3800</v>
      </c>
      <c r="X51" s="22"/>
      <c r="Y51" s="45">
        <v>3800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48133401</v>
      </c>
      <c r="D52" s="48">
        <f t="shared" si="3"/>
        <v>0</v>
      </c>
      <c r="E52" s="49">
        <f t="shared" si="3"/>
        <v>148852755</v>
      </c>
      <c r="F52" s="50">
        <f t="shared" si="3"/>
        <v>174505796</v>
      </c>
      <c r="G52" s="50">
        <f t="shared" si="3"/>
        <v>12701313</v>
      </c>
      <c r="H52" s="50">
        <f t="shared" si="3"/>
        <v>14821016</v>
      </c>
      <c r="I52" s="50">
        <f t="shared" si="3"/>
        <v>9499365</v>
      </c>
      <c r="J52" s="50">
        <f t="shared" si="3"/>
        <v>37021694</v>
      </c>
      <c r="K52" s="50">
        <f t="shared" si="3"/>
        <v>5956102</v>
      </c>
      <c r="L52" s="50">
        <f t="shared" si="3"/>
        <v>12091478</v>
      </c>
      <c r="M52" s="50">
        <f t="shared" si="3"/>
        <v>13153454</v>
      </c>
      <c r="N52" s="50">
        <f t="shared" si="3"/>
        <v>31201034</v>
      </c>
      <c r="O52" s="50">
        <f t="shared" si="3"/>
        <v>9316016</v>
      </c>
      <c r="P52" s="50">
        <f t="shared" si="3"/>
        <v>14882898</v>
      </c>
      <c r="Q52" s="50">
        <f t="shared" si="3"/>
        <v>13504307</v>
      </c>
      <c r="R52" s="50">
        <f t="shared" si="3"/>
        <v>37703221</v>
      </c>
      <c r="S52" s="50">
        <f t="shared" si="3"/>
        <v>12628875</v>
      </c>
      <c r="T52" s="50">
        <f t="shared" si="3"/>
        <v>12209628</v>
      </c>
      <c r="U52" s="50">
        <f t="shared" si="3"/>
        <v>-2864072</v>
      </c>
      <c r="V52" s="50">
        <f t="shared" si="3"/>
        <v>21974431</v>
      </c>
      <c r="W52" s="50">
        <f t="shared" si="3"/>
        <v>127900380</v>
      </c>
      <c r="X52" s="50">
        <f t="shared" si="3"/>
        <v>174505796</v>
      </c>
      <c r="Y52" s="50">
        <f t="shared" si="3"/>
        <v>-46605416</v>
      </c>
      <c r="Z52" s="51">
        <f>+IF(X52&lt;&gt;0,+(Y52/X52)*100,0)</f>
        <v>-26.7070877118603</v>
      </c>
      <c r="AA52" s="48">
        <f>SUM(AA49:AA51)</f>
        <v>174505796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48133401</v>
      </c>
      <c r="D54" s="54">
        <f>+D52-D53</f>
        <v>0</v>
      </c>
      <c r="E54" s="55">
        <f t="shared" si="4"/>
        <v>148852755</v>
      </c>
      <c r="F54" s="56">
        <f t="shared" si="4"/>
        <v>174505796</v>
      </c>
      <c r="G54" s="56">
        <f t="shared" si="4"/>
        <v>12701313</v>
      </c>
      <c r="H54" s="56">
        <f t="shared" si="4"/>
        <v>14821016</v>
      </c>
      <c r="I54" s="56">
        <f t="shared" si="4"/>
        <v>9499365</v>
      </c>
      <c r="J54" s="56">
        <f t="shared" si="4"/>
        <v>37021694</v>
      </c>
      <c r="K54" s="56">
        <f t="shared" si="4"/>
        <v>5956102</v>
      </c>
      <c r="L54" s="56">
        <f t="shared" si="4"/>
        <v>12091478</v>
      </c>
      <c r="M54" s="56">
        <f t="shared" si="4"/>
        <v>13153454</v>
      </c>
      <c r="N54" s="56">
        <f t="shared" si="4"/>
        <v>31201034</v>
      </c>
      <c r="O54" s="56">
        <f t="shared" si="4"/>
        <v>9316016</v>
      </c>
      <c r="P54" s="56">
        <f t="shared" si="4"/>
        <v>14882898</v>
      </c>
      <c r="Q54" s="56">
        <f t="shared" si="4"/>
        <v>13504307</v>
      </c>
      <c r="R54" s="56">
        <f t="shared" si="4"/>
        <v>37703221</v>
      </c>
      <c r="S54" s="56">
        <f t="shared" si="4"/>
        <v>12628875</v>
      </c>
      <c r="T54" s="56">
        <f t="shared" si="4"/>
        <v>12209628</v>
      </c>
      <c r="U54" s="56">
        <f t="shared" si="4"/>
        <v>-2864072</v>
      </c>
      <c r="V54" s="56">
        <f t="shared" si="4"/>
        <v>21974431</v>
      </c>
      <c r="W54" s="56">
        <f t="shared" si="4"/>
        <v>127900380</v>
      </c>
      <c r="X54" s="56">
        <f t="shared" si="4"/>
        <v>174505796</v>
      </c>
      <c r="Y54" s="56">
        <f t="shared" si="4"/>
        <v>-46605416</v>
      </c>
      <c r="Z54" s="57">
        <f>+IF(X54&lt;&gt;0,+(Y54/X54)*100,0)</f>
        <v>-26.7070877118603</v>
      </c>
      <c r="AA54" s="54">
        <f>+AA52-AA53</f>
        <v>174505796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48133401</v>
      </c>
      <c r="D57" s="48">
        <f>SUM(D54:D56)</f>
        <v>0</v>
      </c>
      <c r="E57" s="49">
        <f t="shared" si="5"/>
        <v>148852755</v>
      </c>
      <c r="F57" s="50">
        <f t="shared" si="5"/>
        <v>174505796</v>
      </c>
      <c r="G57" s="50">
        <f t="shared" si="5"/>
        <v>12701313</v>
      </c>
      <c r="H57" s="50">
        <f t="shared" si="5"/>
        <v>14821016</v>
      </c>
      <c r="I57" s="50">
        <f t="shared" si="5"/>
        <v>9499365</v>
      </c>
      <c r="J57" s="50">
        <f t="shared" si="5"/>
        <v>37021694</v>
      </c>
      <c r="K57" s="50">
        <f t="shared" si="5"/>
        <v>5956102</v>
      </c>
      <c r="L57" s="50">
        <f t="shared" si="5"/>
        <v>12091478</v>
      </c>
      <c r="M57" s="50">
        <f t="shared" si="5"/>
        <v>13153454</v>
      </c>
      <c r="N57" s="50">
        <f t="shared" si="5"/>
        <v>31201034</v>
      </c>
      <c r="O57" s="50">
        <f t="shared" si="5"/>
        <v>9316016</v>
      </c>
      <c r="P57" s="50">
        <f t="shared" si="5"/>
        <v>14882898</v>
      </c>
      <c r="Q57" s="50">
        <f t="shared" si="5"/>
        <v>13504307</v>
      </c>
      <c r="R57" s="50">
        <f t="shared" si="5"/>
        <v>37703221</v>
      </c>
      <c r="S57" s="50">
        <f t="shared" si="5"/>
        <v>12628875</v>
      </c>
      <c r="T57" s="50">
        <f t="shared" si="5"/>
        <v>12209628</v>
      </c>
      <c r="U57" s="50">
        <f t="shared" si="5"/>
        <v>-2864072</v>
      </c>
      <c r="V57" s="50">
        <f t="shared" si="5"/>
        <v>21974431</v>
      </c>
      <c r="W57" s="50">
        <f t="shared" si="5"/>
        <v>127900380</v>
      </c>
      <c r="X57" s="50">
        <f t="shared" si="5"/>
        <v>174505796</v>
      </c>
      <c r="Y57" s="50">
        <f t="shared" si="5"/>
        <v>-46605416</v>
      </c>
      <c r="Z57" s="51">
        <f>+IF(X57&lt;&gt;0,+(Y57/X57)*100,0)</f>
        <v>-26.7070877118603</v>
      </c>
      <c r="AA57" s="48">
        <f>SUM(AA54:AA56)</f>
        <v>174505796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48133401</v>
      </c>
      <c r="D60" s="65">
        <f>SUM(D57:D59)</f>
        <v>0</v>
      </c>
      <c r="E60" s="66">
        <f t="shared" si="6"/>
        <v>148852755</v>
      </c>
      <c r="F60" s="67">
        <f t="shared" si="6"/>
        <v>174505796</v>
      </c>
      <c r="G60" s="67">
        <f t="shared" si="6"/>
        <v>12701313</v>
      </c>
      <c r="H60" s="67">
        <f t="shared" si="6"/>
        <v>14821016</v>
      </c>
      <c r="I60" s="67">
        <f t="shared" si="6"/>
        <v>9499365</v>
      </c>
      <c r="J60" s="67">
        <f t="shared" si="6"/>
        <v>37021694</v>
      </c>
      <c r="K60" s="67">
        <f t="shared" si="6"/>
        <v>5956102</v>
      </c>
      <c r="L60" s="67">
        <f t="shared" si="6"/>
        <v>12091478</v>
      </c>
      <c r="M60" s="67">
        <f t="shared" si="6"/>
        <v>13153454</v>
      </c>
      <c r="N60" s="67">
        <f t="shared" si="6"/>
        <v>31201034</v>
      </c>
      <c r="O60" s="67">
        <f t="shared" si="6"/>
        <v>9316016</v>
      </c>
      <c r="P60" s="67">
        <f t="shared" si="6"/>
        <v>14882898</v>
      </c>
      <c r="Q60" s="67">
        <f t="shared" si="6"/>
        <v>13504307</v>
      </c>
      <c r="R60" s="67">
        <f t="shared" si="6"/>
        <v>37703221</v>
      </c>
      <c r="S60" s="67">
        <f t="shared" si="6"/>
        <v>12628875</v>
      </c>
      <c r="T60" s="67">
        <f t="shared" si="6"/>
        <v>12209628</v>
      </c>
      <c r="U60" s="67">
        <f t="shared" si="6"/>
        <v>-2864072</v>
      </c>
      <c r="V60" s="67">
        <f t="shared" si="6"/>
        <v>21974431</v>
      </c>
      <c r="W60" s="67">
        <f t="shared" si="6"/>
        <v>127900380</v>
      </c>
      <c r="X60" s="67">
        <f t="shared" si="6"/>
        <v>174505796</v>
      </c>
      <c r="Y60" s="67">
        <f t="shared" si="6"/>
        <v>-46605416</v>
      </c>
      <c r="Z60" s="68">
        <f>+IF(X60&lt;&gt;0,+(Y60/X60)*100,0)</f>
        <v>-26.7070877118603</v>
      </c>
      <c r="AA60" s="65">
        <f>SUM(AA57:AA59)</f>
        <v>174505796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117752729</v>
      </c>
      <c r="D7" s="20"/>
      <c r="E7" s="21">
        <v>79573710</v>
      </c>
      <c r="F7" s="22">
        <v>79573611</v>
      </c>
      <c r="G7" s="22">
        <v>5404489</v>
      </c>
      <c r="H7" s="22">
        <v>4370116</v>
      </c>
      <c r="I7" s="22">
        <v>5882632</v>
      </c>
      <c r="J7" s="22">
        <v>15657237</v>
      </c>
      <c r="K7" s="22">
        <v>6933682</v>
      </c>
      <c r="L7" s="22">
        <v>7963063</v>
      </c>
      <c r="M7" s="22">
        <v>6559715</v>
      </c>
      <c r="N7" s="22">
        <v>21456460</v>
      </c>
      <c r="O7" s="22">
        <v>6266909</v>
      </c>
      <c r="P7" s="22">
        <v>3478900</v>
      </c>
      <c r="Q7" s="22">
        <v>1941226</v>
      </c>
      <c r="R7" s="22">
        <v>11687035</v>
      </c>
      <c r="S7" s="22">
        <v>3359417</v>
      </c>
      <c r="T7" s="22">
        <v>4491412</v>
      </c>
      <c r="U7" s="22">
        <v>-131913</v>
      </c>
      <c r="V7" s="22">
        <v>7718916</v>
      </c>
      <c r="W7" s="22">
        <v>56519648</v>
      </c>
      <c r="X7" s="22">
        <v>79573611</v>
      </c>
      <c r="Y7" s="22">
        <v>-23053963</v>
      </c>
      <c r="Z7" s="23">
        <v>-28.971869832575525</v>
      </c>
      <c r="AA7" s="20">
        <v>79573611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27723316</v>
      </c>
      <c r="D13" s="20"/>
      <c r="E13" s="21">
        <v>29275436</v>
      </c>
      <c r="F13" s="22">
        <v>33282646</v>
      </c>
      <c r="G13" s="22">
        <v>2709536</v>
      </c>
      <c r="H13" s="22">
        <v>2721188</v>
      </c>
      <c r="I13" s="22">
        <v>2696420</v>
      </c>
      <c r="J13" s="22">
        <v>8127144</v>
      </c>
      <c r="K13" s="22">
        <v>2850731</v>
      </c>
      <c r="L13" s="22">
        <v>2831872</v>
      </c>
      <c r="M13" s="22">
        <v>2781306</v>
      </c>
      <c r="N13" s="22">
        <v>8463909</v>
      </c>
      <c r="O13" s="22">
        <v>2293587</v>
      </c>
      <c r="P13" s="22">
        <v>2259496</v>
      </c>
      <c r="Q13" s="22">
        <v>2323018</v>
      </c>
      <c r="R13" s="22">
        <v>6876101</v>
      </c>
      <c r="S13" s="22">
        <v>2566178</v>
      </c>
      <c r="T13" s="22">
        <v>2330291</v>
      </c>
      <c r="U13" s="22">
        <v>2405017</v>
      </c>
      <c r="V13" s="22">
        <v>7301486</v>
      </c>
      <c r="W13" s="22">
        <v>30768640</v>
      </c>
      <c r="X13" s="22">
        <v>33282646</v>
      </c>
      <c r="Y13" s="22">
        <v>-2514006</v>
      </c>
      <c r="Z13" s="23">
        <v>-7.5535040092665708</v>
      </c>
      <c r="AA13" s="20">
        <v>33282646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14702544</v>
      </c>
      <c r="F26" s="22">
        <v>14702544</v>
      </c>
      <c r="G26" s="22"/>
      <c r="H26" s="22"/>
      <c r="I26" s="22"/>
      <c r="J26" s="22"/>
      <c r="K26" s="22"/>
      <c r="L26" s="22">
        <v>4540000</v>
      </c>
      <c r="M26" s="22"/>
      <c r="N26" s="22">
        <v>4540000</v>
      </c>
      <c r="O26" s="22">
        <v>4285491</v>
      </c>
      <c r="P26" s="22"/>
      <c r="Q26" s="22"/>
      <c r="R26" s="22">
        <v>4285491</v>
      </c>
      <c r="S26" s="22">
        <v>3060309</v>
      </c>
      <c r="T26" s="22"/>
      <c r="U26" s="22"/>
      <c r="V26" s="22">
        <v>3060309</v>
      </c>
      <c r="W26" s="22">
        <v>11885800</v>
      </c>
      <c r="X26" s="22">
        <v>14702544</v>
      </c>
      <c r="Y26" s="22">
        <v>-2816744</v>
      </c>
      <c r="Z26" s="23">
        <v>-19.158208266542172</v>
      </c>
      <c r="AA26" s="20">
        <v>14702544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145476045</v>
      </c>
      <c r="D33" s="29">
        <f t="shared" ref="D33:Y33" si="0">SUM(D6:D32)</f>
        <v>0</v>
      </c>
      <c r="E33" s="30">
        <f t="shared" si="0"/>
        <v>123551690</v>
      </c>
      <c r="F33" s="31">
        <f t="shared" si="0"/>
        <v>127558801</v>
      </c>
      <c r="G33" s="31">
        <f t="shared" si="0"/>
        <v>8114025</v>
      </c>
      <c r="H33" s="31">
        <f t="shared" si="0"/>
        <v>7091304</v>
      </c>
      <c r="I33" s="31">
        <f t="shared" si="0"/>
        <v>8579052</v>
      </c>
      <c r="J33" s="31">
        <f t="shared" si="0"/>
        <v>23784381</v>
      </c>
      <c r="K33" s="31">
        <f t="shared" si="0"/>
        <v>9784413</v>
      </c>
      <c r="L33" s="31">
        <f t="shared" si="0"/>
        <v>15334935</v>
      </c>
      <c r="M33" s="31">
        <f t="shared" si="0"/>
        <v>9341021</v>
      </c>
      <c r="N33" s="31">
        <f t="shared" si="0"/>
        <v>34460369</v>
      </c>
      <c r="O33" s="31">
        <f t="shared" si="0"/>
        <v>12845987</v>
      </c>
      <c r="P33" s="31">
        <f t="shared" si="0"/>
        <v>5738396</v>
      </c>
      <c r="Q33" s="31">
        <f t="shared" si="0"/>
        <v>4264244</v>
      </c>
      <c r="R33" s="31">
        <f t="shared" si="0"/>
        <v>22848627</v>
      </c>
      <c r="S33" s="31">
        <f t="shared" si="0"/>
        <v>8985904</v>
      </c>
      <c r="T33" s="31">
        <f t="shared" si="0"/>
        <v>6821703</v>
      </c>
      <c r="U33" s="31">
        <f t="shared" si="0"/>
        <v>2273104</v>
      </c>
      <c r="V33" s="31">
        <f t="shared" si="0"/>
        <v>18080711</v>
      </c>
      <c r="W33" s="31">
        <f t="shared" si="0"/>
        <v>99174088</v>
      </c>
      <c r="X33" s="31">
        <f t="shared" si="0"/>
        <v>127558801</v>
      </c>
      <c r="Y33" s="31">
        <f t="shared" si="0"/>
        <v>-28384713</v>
      </c>
      <c r="Z33" s="32">
        <f>+IF(X33&lt;&gt;0,+(Y33/X33)*100,0)</f>
        <v>-22.252257607846282</v>
      </c>
      <c r="AA33" s="29">
        <f>SUM(AA6:AA32)</f>
        <v>127558801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20281179</v>
      </c>
      <c r="D35" s="20"/>
      <c r="E35" s="21">
        <v>7513913</v>
      </c>
      <c r="F35" s="22">
        <v>21736305</v>
      </c>
      <c r="G35" s="22"/>
      <c r="H35" s="22">
        <v>3379072</v>
      </c>
      <c r="I35" s="22">
        <v>1991051</v>
      </c>
      <c r="J35" s="22">
        <v>5370123</v>
      </c>
      <c r="K35" s="22">
        <v>1691857</v>
      </c>
      <c r="L35" s="22">
        <v>1787846</v>
      </c>
      <c r="M35" s="22">
        <v>1737376</v>
      </c>
      <c r="N35" s="22">
        <v>5217079</v>
      </c>
      <c r="O35" s="22">
        <v>1744951</v>
      </c>
      <c r="P35" s="22"/>
      <c r="Q35" s="22">
        <v>3373141</v>
      </c>
      <c r="R35" s="22">
        <v>5118092</v>
      </c>
      <c r="S35" s="22">
        <v>1777052</v>
      </c>
      <c r="T35" s="22">
        <v>1853846</v>
      </c>
      <c r="U35" s="22">
        <v>1830224</v>
      </c>
      <c r="V35" s="22">
        <v>5461122</v>
      </c>
      <c r="W35" s="22">
        <v>21166416</v>
      </c>
      <c r="X35" s="22">
        <v>21736305</v>
      </c>
      <c r="Y35" s="22">
        <v>-569889</v>
      </c>
      <c r="Z35" s="23">
        <v>-2.6218301592657998</v>
      </c>
      <c r="AA35" s="20">
        <v>21736305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35198663</v>
      </c>
      <c r="D38" s="20"/>
      <c r="E38" s="21">
        <v>54463235</v>
      </c>
      <c r="F38" s="22">
        <v>65463235</v>
      </c>
      <c r="G38" s="22">
        <v>2316714</v>
      </c>
      <c r="H38" s="22">
        <v>2444790</v>
      </c>
      <c r="I38" s="22">
        <v>6296183</v>
      </c>
      <c r="J38" s="22">
        <v>11057687</v>
      </c>
      <c r="K38" s="22">
        <v>4834902</v>
      </c>
      <c r="L38" s="22">
        <v>4428633</v>
      </c>
      <c r="M38" s="22">
        <v>6110336</v>
      </c>
      <c r="N38" s="22">
        <v>15373871</v>
      </c>
      <c r="O38" s="22">
        <v>1097271</v>
      </c>
      <c r="P38" s="22">
        <v>3667176</v>
      </c>
      <c r="Q38" s="22">
        <v>13442239</v>
      </c>
      <c r="R38" s="22">
        <v>18206686</v>
      </c>
      <c r="S38" s="22">
        <v>9517211</v>
      </c>
      <c r="T38" s="22">
        <v>7520527</v>
      </c>
      <c r="U38" s="22">
        <v>-7953584</v>
      </c>
      <c r="V38" s="22">
        <v>9084154</v>
      </c>
      <c r="W38" s="22">
        <v>53722398</v>
      </c>
      <c r="X38" s="22">
        <v>65463235</v>
      </c>
      <c r="Y38" s="22">
        <v>-11740837</v>
      </c>
      <c r="Z38" s="23">
        <v>-17.935008864135725</v>
      </c>
      <c r="AA38" s="20">
        <v>65463235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24790386</v>
      </c>
      <c r="F39" s="22">
        <v>24790386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24790386</v>
      </c>
      <c r="Y39" s="22">
        <v>-24790386</v>
      </c>
      <c r="Z39" s="23">
        <v>-100</v>
      </c>
      <c r="AA39" s="20">
        <v>24790386</v>
      </c>
    </row>
    <row r="40" spans="1:27" x14ac:dyDescent="0.25">
      <c r="A40" s="19" t="s">
        <v>66</v>
      </c>
      <c r="B40" s="15" t="s">
        <v>32</v>
      </c>
      <c r="C40" s="20">
        <v>8299092</v>
      </c>
      <c r="D40" s="20"/>
      <c r="E40" s="21">
        <v>10526593</v>
      </c>
      <c r="F40" s="22">
        <v>4133842</v>
      </c>
      <c r="G40" s="22"/>
      <c r="H40" s="22"/>
      <c r="I40" s="22"/>
      <c r="J40" s="22"/>
      <c r="K40" s="22">
        <v>3508864</v>
      </c>
      <c r="L40" s="22"/>
      <c r="M40" s="22"/>
      <c r="N40" s="22">
        <v>3508864</v>
      </c>
      <c r="O40" s="22">
        <v>-522927</v>
      </c>
      <c r="P40" s="22"/>
      <c r="Q40" s="22"/>
      <c r="R40" s="22">
        <v>-522927</v>
      </c>
      <c r="S40" s="22">
        <v>1264649</v>
      </c>
      <c r="T40" s="22"/>
      <c r="U40" s="22">
        <v>843100</v>
      </c>
      <c r="V40" s="22">
        <v>2107749</v>
      </c>
      <c r="W40" s="22">
        <v>5093686</v>
      </c>
      <c r="X40" s="22">
        <v>4133842</v>
      </c>
      <c r="Y40" s="22">
        <v>959844</v>
      </c>
      <c r="Z40" s="23">
        <v>23.219174801552647</v>
      </c>
      <c r="AA40" s="20">
        <v>4133842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173167</v>
      </c>
      <c r="D45" s="20"/>
      <c r="E45" s="21">
        <v>14617047</v>
      </c>
      <c r="F45" s="22">
        <v>16655858</v>
      </c>
      <c r="G45" s="22">
        <v>1175221</v>
      </c>
      <c r="H45" s="22">
        <v>1025280</v>
      </c>
      <c r="I45" s="22">
        <v>886514</v>
      </c>
      <c r="J45" s="22">
        <v>3087015</v>
      </c>
      <c r="K45" s="22">
        <v>789726</v>
      </c>
      <c r="L45" s="22">
        <v>436387</v>
      </c>
      <c r="M45" s="22">
        <v>1674472</v>
      </c>
      <c r="N45" s="22">
        <v>2900585</v>
      </c>
      <c r="O45" s="22">
        <v>748453</v>
      </c>
      <c r="P45" s="22">
        <v>39000</v>
      </c>
      <c r="Q45" s="22">
        <v>-216121</v>
      </c>
      <c r="R45" s="22">
        <v>571332</v>
      </c>
      <c r="S45" s="22">
        <v>911239</v>
      </c>
      <c r="T45" s="22">
        <v>350695</v>
      </c>
      <c r="U45" s="22">
        <v>823807</v>
      </c>
      <c r="V45" s="22">
        <v>2085741</v>
      </c>
      <c r="W45" s="22">
        <v>8644673</v>
      </c>
      <c r="X45" s="22">
        <v>16655858</v>
      </c>
      <c r="Y45" s="22">
        <v>-8011185</v>
      </c>
      <c r="Z45" s="23">
        <v>-48.098302711274314</v>
      </c>
      <c r="AA45" s="20">
        <v>16655858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63952101</v>
      </c>
      <c r="D48" s="29">
        <f t="shared" ref="D48:Y48" si="1">SUM(D35:D47)</f>
        <v>0</v>
      </c>
      <c r="E48" s="30">
        <f t="shared" si="1"/>
        <v>111911174</v>
      </c>
      <c r="F48" s="31">
        <f t="shared" si="1"/>
        <v>132779626</v>
      </c>
      <c r="G48" s="31">
        <f t="shared" si="1"/>
        <v>3491935</v>
      </c>
      <c r="H48" s="31">
        <f t="shared" si="1"/>
        <v>6849142</v>
      </c>
      <c r="I48" s="31">
        <f t="shared" si="1"/>
        <v>9173748</v>
      </c>
      <c r="J48" s="31">
        <f t="shared" si="1"/>
        <v>19514825</v>
      </c>
      <c r="K48" s="31">
        <f t="shared" si="1"/>
        <v>10825349</v>
      </c>
      <c r="L48" s="31">
        <f t="shared" si="1"/>
        <v>6652866</v>
      </c>
      <c r="M48" s="31">
        <f t="shared" si="1"/>
        <v>9522184</v>
      </c>
      <c r="N48" s="31">
        <f t="shared" si="1"/>
        <v>27000399</v>
      </c>
      <c r="O48" s="31">
        <f t="shared" si="1"/>
        <v>3067748</v>
      </c>
      <c r="P48" s="31">
        <f t="shared" si="1"/>
        <v>3706176</v>
      </c>
      <c r="Q48" s="31">
        <f t="shared" si="1"/>
        <v>16599259</v>
      </c>
      <c r="R48" s="31">
        <f t="shared" si="1"/>
        <v>23373183</v>
      </c>
      <c r="S48" s="31">
        <f t="shared" si="1"/>
        <v>13470151</v>
      </c>
      <c r="T48" s="31">
        <f t="shared" si="1"/>
        <v>9725068</v>
      </c>
      <c r="U48" s="31">
        <f t="shared" si="1"/>
        <v>-4456453</v>
      </c>
      <c r="V48" s="31">
        <f t="shared" si="1"/>
        <v>18738766</v>
      </c>
      <c r="W48" s="31">
        <f t="shared" si="1"/>
        <v>88627173</v>
      </c>
      <c r="X48" s="31">
        <f t="shared" si="1"/>
        <v>132779626</v>
      </c>
      <c r="Y48" s="31">
        <f t="shared" si="1"/>
        <v>-44152453</v>
      </c>
      <c r="Z48" s="32">
        <f>+IF(X48&lt;&gt;0,+(Y48/X48)*100,0)</f>
        <v>-33.252430610099779</v>
      </c>
      <c r="AA48" s="29">
        <f>SUM(AA35:AA47)</f>
        <v>132779626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81523944</v>
      </c>
      <c r="D49" s="39">
        <f t="shared" si="2"/>
        <v>0</v>
      </c>
      <c r="E49" s="40">
        <f t="shared" si="2"/>
        <v>11640516</v>
      </c>
      <c r="F49" s="41">
        <f t="shared" si="2"/>
        <v>-5220825</v>
      </c>
      <c r="G49" s="41">
        <f t="shared" si="2"/>
        <v>4622090</v>
      </c>
      <c r="H49" s="41">
        <f t="shared" si="2"/>
        <v>242162</v>
      </c>
      <c r="I49" s="41">
        <f t="shared" si="2"/>
        <v>-594696</v>
      </c>
      <c r="J49" s="41">
        <f t="shared" si="2"/>
        <v>4269556</v>
      </c>
      <c r="K49" s="41">
        <f t="shared" si="2"/>
        <v>-1040936</v>
      </c>
      <c r="L49" s="41">
        <f t="shared" si="2"/>
        <v>8682069</v>
      </c>
      <c r="M49" s="41">
        <f t="shared" si="2"/>
        <v>-181163</v>
      </c>
      <c r="N49" s="41">
        <f t="shared" si="2"/>
        <v>7459970</v>
      </c>
      <c r="O49" s="41">
        <f t="shared" si="2"/>
        <v>9778239</v>
      </c>
      <c r="P49" s="41">
        <f t="shared" si="2"/>
        <v>2032220</v>
      </c>
      <c r="Q49" s="41">
        <f t="shared" si="2"/>
        <v>-12335015</v>
      </c>
      <c r="R49" s="41">
        <f t="shared" si="2"/>
        <v>-524556</v>
      </c>
      <c r="S49" s="41">
        <f t="shared" si="2"/>
        <v>-4484247</v>
      </c>
      <c r="T49" s="41">
        <f t="shared" si="2"/>
        <v>-2903365</v>
      </c>
      <c r="U49" s="41">
        <f t="shared" si="2"/>
        <v>6729557</v>
      </c>
      <c r="V49" s="41">
        <f t="shared" si="2"/>
        <v>-658055</v>
      </c>
      <c r="W49" s="41">
        <f t="shared" si="2"/>
        <v>10546915</v>
      </c>
      <c r="X49" s="41">
        <f t="shared" si="2"/>
        <v>-5220825</v>
      </c>
      <c r="Y49" s="41">
        <f t="shared" si="2"/>
        <v>15767740</v>
      </c>
      <c r="Z49" s="42">
        <f>+IF(X49&lt;&gt;0,+(Y49/X49)*100,0)</f>
        <v>-302.01625222067389</v>
      </c>
      <c r="AA49" s="39">
        <f>+AA33-AA48</f>
        <v>-5220825</v>
      </c>
    </row>
    <row r="50" spans="1:27" x14ac:dyDescent="0.25">
      <c r="A50" s="43" t="s">
        <v>75</v>
      </c>
      <c r="B50" s="15" t="s">
        <v>32</v>
      </c>
      <c r="C50" s="20">
        <v>39958286</v>
      </c>
      <c r="D50" s="20"/>
      <c r="E50" s="21">
        <v>60000000</v>
      </c>
      <c r="F50" s="22">
        <v>67000000</v>
      </c>
      <c r="G50" s="22"/>
      <c r="H50" s="22">
        <v>10209697</v>
      </c>
      <c r="I50" s="22"/>
      <c r="J50" s="22">
        <v>10209697</v>
      </c>
      <c r="K50" s="22"/>
      <c r="L50" s="22">
        <v>10193111</v>
      </c>
      <c r="M50" s="22">
        <v>19170090</v>
      </c>
      <c r="N50" s="22">
        <v>29363201</v>
      </c>
      <c r="O50" s="22"/>
      <c r="P50" s="22"/>
      <c r="Q50" s="22">
        <v>4208326</v>
      </c>
      <c r="R50" s="22">
        <v>4208326</v>
      </c>
      <c r="S50" s="22">
        <v>2751985</v>
      </c>
      <c r="T50" s="22">
        <v>12294617</v>
      </c>
      <c r="U50" s="22">
        <v>8172175</v>
      </c>
      <c r="V50" s="22">
        <v>23218777</v>
      </c>
      <c r="W50" s="22">
        <v>67000001</v>
      </c>
      <c r="X50" s="22">
        <v>67000000</v>
      </c>
      <c r="Y50" s="22">
        <v>1</v>
      </c>
      <c r="Z50" s="23"/>
      <c r="AA50" s="20">
        <v>67000000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121482230</v>
      </c>
      <c r="D52" s="48">
        <f t="shared" si="3"/>
        <v>0</v>
      </c>
      <c r="E52" s="49">
        <f t="shared" si="3"/>
        <v>71640516</v>
      </c>
      <c r="F52" s="50">
        <f t="shared" si="3"/>
        <v>61779175</v>
      </c>
      <c r="G52" s="50">
        <f t="shared" si="3"/>
        <v>4622090</v>
      </c>
      <c r="H52" s="50">
        <f t="shared" si="3"/>
        <v>10451859</v>
      </c>
      <c r="I52" s="50">
        <f t="shared" si="3"/>
        <v>-594696</v>
      </c>
      <c r="J52" s="50">
        <f t="shared" si="3"/>
        <v>14479253</v>
      </c>
      <c r="K52" s="50">
        <f t="shared" si="3"/>
        <v>-1040936</v>
      </c>
      <c r="L52" s="50">
        <f t="shared" si="3"/>
        <v>18875180</v>
      </c>
      <c r="M52" s="50">
        <f t="shared" si="3"/>
        <v>18988927</v>
      </c>
      <c r="N52" s="50">
        <f t="shared" si="3"/>
        <v>36823171</v>
      </c>
      <c r="O52" s="50">
        <f t="shared" si="3"/>
        <v>9778239</v>
      </c>
      <c r="P52" s="50">
        <f t="shared" si="3"/>
        <v>2032220</v>
      </c>
      <c r="Q52" s="50">
        <f t="shared" si="3"/>
        <v>-8126689</v>
      </c>
      <c r="R52" s="50">
        <f t="shared" si="3"/>
        <v>3683770</v>
      </c>
      <c r="S52" s="50">
        <f t="shared" si="3"/>
        <v>-1732262</v>
      </c>
      <c r="T52" s="50">
        <f t="shared" si="3"/>
        <v>9391252</v>
      </c>
      <c r="U52" s="50">
        <f t="shared" si="3"/>
        <v>14901732</v>
      </c>
      <c r="V52" s="50">
        <f t="shared" si="3"/>
        <v>22560722</v>
      </c>
      <c r="W52" s="50">
        <f t="shared" si="3"/>
        <v>77546916</v>
      </c>
      <c r="X52" s="50">
        <f t="shared" si="3"/>
        <v>61779175</v>
      </c>
      <c r="Y52" s="50">
        <f t="shared" si="3"/>
        <v>15767741</v>
      </c>
      <c r="Z52" s="51">
        <f>+IF(X52&lt;&gt;0,+(Y52/X52)*100,0)</f>
        <v>25.522744517064204</v>
      </c>
      <c r="AA52" s="48">
        <f>SUM(AA49:AA51)</f>
        <v>61779175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121482230</v>
      </c>
      <c r="D54" s="54">
        <f>+D52-D53</f>
        <v>0</v>
      </c>
      <c r="E54" s="55">
        <f t="shared" si="4"/>
        <v>71640516</v>
      </c>
      <c r="F54" s="56">
        <f t="shared" si="4"/>
        <v>61779175</v>
      </c>
      <c r="G54" s="56">
        <f t="shared" si="4"/>
        <v>4622090</v>
      </c>
      <c r="H54" s="56">
        <f t="shared" si="4"/>
        <v>10451859</v>
      </c>
      <c r="I54" s="56">
        <f t="shared" si="4"/>
        <v>-594696</v>
      </c>
      <c r="J54" s="56">
        <f t="shared" si="4"/>
        <v>14479253</v>
      </c>
      <c r="K54" s="56">
        <f t="shared" si="4"/>
        <v>-1040936</v>
      </c>
      <c r="L54" s="56">
        <f t="shared" si="4"/>
        <v>18875180</v>
      </c>
      <c r="M54" s="56">
        <f t="shared" si="4"/>
        <v>18988927</v>
      </c>
      <c r="N54" s="56">
        <f t="shared" si="4"/>
        <v>36823171</v>
      </c>
      <c r="O54" s="56">
        <f t="shared" si="4"/>
        <v>9778239</v>
      </c>
      <c r="P54" s="56">
        <f t="shared" si="4"/>
        <v>2032220</v>
      </c>
      <c r="Q54" s="56">
        <f t="shared" si="4"/>
        <v>-8126689</v>
      </c>
      <c r="R54" s="56">
        <f t="shared" si="4"/>
        <v>3683770</v>
      </c>
      <c r="S54" s="56">
        <f t="shared" si="4"/>
        <v>-1732262</v>
      </c>
      <c r="T54" s="56">
        <f t="shared" si="4"/>
        <v>9391252</v>
      </c>
      <c r="U54" s="56">
        <f t="shared" si="4"/>
        <v>14901732</v>
      </c>
      <c r="V54" s="56">
        <f t="shared" si="4"/>
        <v>22560722</v>
      </c>
      <c r="W54" s="56">
        <f t="shared" si="4"/>
        <v>77546916</v>
      </c>
      <c r="X54" s="56">
        <f t="shared" si="4"/>
        <v>61779175</v>
      </c>
      <c r="Y54" s="56">
        <f t="shared" si="4"/>
        <v>15767741</v>
      </c>
      <c r="Z54" s="57">
        <f>+IF(X54&lt;&gt;0,+(Y54/X54)*100,0)</f>
        <v>25.522744517064204</v>
      </c>
      <c r="AA54" s="54">
        <f>+AA52-AA53</f>
        <v>61779175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121482230</v>
      </c>
      <c r="D57" s="48">
        <f>SUM(D54:D56)</f>
        <v>0</v>
      </c>
      <c r="E57" s="49">
        <f t="shared" si="5"/>
        <v>71640516</v>
      </c>
      <c r="F57" s="50">
        <f t="shared" si="5"/>
        <v>61779175</v>
      </c>
      <c r="G57" s="50">
        <f t="shared" si="5"/>
        <v>4622090</v>
      </c>
      <c r="H57" s="50">
        <f t="shared" si="5"/>
        <v>10451859</v>
      </c>
      <c r="I57" s="50">
        <f t="shared" si="5"/>
        <v>-594696</v>
      </c>
      <c r="J57" s="50">
        <f t="shared" si="5"/>
        <v>14479253</v>
      </c>
      <c r="K57" s="50">
        <f t="shared" si="5"/>
        <v>-1040936</v>
      </c>
      <c r="L57" s="50">
        <f t="shared" si="5"/>
        <v>18875180</v>
      </c>
      <c r="M57" s="50">
        <f t="shared" si="5"/>
        <v>18988927</v>
      </c>
      <c r="N57" s="50">
        <f t="shared" si="5"/>
        <v>36823171</v>
      </c>
      <c r="O57" s="50">
        <f t="shared" si="5"/>
        <v>9778239</v>
      </c>
      <c r="P57" s="50">
        <f t="shared" si="5"/>
        <v>2032220</v>
      </c>
      <c r="Q57" s="50">
        <f t="shared" si="5"/>
        <v>-8126689</v>
      </c>
      <c r="R57" s="50">
        <f t="shared" si="5"/>
        <v>3683770</v>
      </c>
      <c r="S57" s="50">
        <f t="shared" si="5"/>
        <v>-1732262</v>
      </c>
      <c r="T57" s="50">
        <f t="shared" si="5"/>
        <v>9391252</v>
      </c>
      <c r="U57" s="50">
        <f t="shared" si="5"/>
        <v>14901732</v>
      </c>
      <c r="V57" s="50">
        <f t="shared" si="5"/>
        <v>22560722</v>
      </c>
      <c r="W57" s="50">
        <f t="shared" si="5"/>
        <v>77546916</v>
      </c>
      <c r="X57" s="50">
        <f t="shared" si="5"/>
        <v>61779175</v>
      </c>
      <c r="Y57" s="50">
        <f t="shared" si="5"/>
        <v>15767741</v>
      </c>
      <c r="Z57" s="51">
        <f>+IF(X57&lt;&gt;0,+(Y57/X57)*100,0)</f>
        <v>25.522744517064204</v>
      </c>
      <c r="AA57" s="48">
        <f>SUM(AA54:AA56)</f>
        <v>61779175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121482230</v>
      </c>
      <c r="D60" s="65">
        <f>SUM(D57:D59)</f>
        <v>0</v>
      </c>
      <c r="E60" s="66">
        <f t="shared" si="6"/>
        <v>71640516</v>
      </c>
      <c r="F60" s="67">
        <f t="shared" si="6"/>
        <v>61779175</v>
      </c>
      <c r="G60" s="67">
        <f t="shared" si="6"/>
        <v>4622090</v>
      </c>
      <c r="H60" s="67">
        <f t="shared" si="6"/>
        <v>10451859</v>
      </c>
      <c r="I60" s="67">
        <f t="shared" si="6"/>
        <v>-594696</v>
      </c>
      <c r="J60" s="67">
        <f t="shared" si="6"/>
        <v>14479253</v>
      </c>
      <c r="K60" s="67">
        <f t="shared" si="6"/>
        <v>-1040936</v>
      </c>
      <c r="L60" s="67">
        <f t="shared" si="6"/>
        <v>18875180</v>
      </c>
      <c r="M60" s="67">
        <f t="shared" si="6"/>
        <v>18988927</v>
      </c>
      <c r="N60" s="67">
        <f t="shared" si="6"/>
        <v>36823171</v>
      </c>
      <c r="O60" s="67">
        <f t="shared" si="6"/>
        <v>9778239</v>
      </c>
      <c r="P60" s="67">
        <f t="shared" si="6"/>
        <v>2032220</v>
      </c>
      <c r="Q60" s="67">
        <f t="shared" si="6"/>
        <v>-8126689</v>
      </c>
      <c r="R60" s="67">
        <f t="shared" si="6"/>
        <v>3683770</v>
      </c>
      <c r="S60" s="67">
        <f t="shared" si="6"/>
        <v>-1732262</v>
      </c>
      <c r="T60" s="67">
        <f t="shared" si="6"/>
        <v>9391252</v>
      </c>
      <c r="U60" s="67">
        <f t="shared" si="6"/>
        <v>14901732</v>
      </c>
      <c r="V60" s="67">
        <f t="shared" si="6"/>
        <v>22560722</v>
      </c>
      <c r="W60" s="67">
        <f t="shared" si="6"/>
        <v>77546916</v>
      </c>
      <c r="X60" s="67">
        <f t="shared" si="6"/>
        <v>61779175</v>
      </c>
      <c r="Y60" s="67">
        <f t="shared" si="6"/>
        <v>15767741</v>
      </c>
      <c r="Z60" s="68">
        <f>+IF(X60&lt;&gt;0,+(Y60/X60)*100,0)</f>
        <v>25.522744517064204</v>
      </c>
      <c r="AA60" s="65">
        <f>SUM(AA57:AA59)</f>
        <v>61779175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526547328</v>
      </c>
      <c r="D7" s="20"/>
      <c r="E7" s="21">
        <v>680243420</v>
      </c>
      <c r="F7" s="22">
        <v>530243420</v>
      </c>
      <c r="G7" s="22">
        <v>42045537</v>
      </c>
      <c r="H7" s="22">
        <v>47684501</v>
      </c>
      <c r="I7" s="22">
        <v>38728524</v>
      </c>
      <c r="J7" s="22">
        <v>128458562</v>
      </c>
      <c r="K7" s="22">
        <v>45695954</v>
      </c>
      <c r="L7" s="22">
        <v>41856425</v>
      </c>
      <c r="M7" s="22">
        <v>42906173</v>
      </c>
      <c r="N7" s="22">
        <v>130458552</v>
      </c>
      <c r="O7" s="22">
        <v>43807135</v>
      </c>
      <c r="P7" s="22">
        <v>42544719</v>
      </c>
      <c r="Q7" s="22">
        <v>42112065</v>
      </c>
      <c r="R7" s="22">
        <v>128463919</v>
      </c>
      <c r="S7" s="22">
        <v>39666297</v>
      </c>
      <c r="T7" s="22">
        <v>32326074</v>
      </c>
      <c r="U7" s="22">
        <v>7230303</v>
      </c>
      <c r="V7" s="22">
        <v>79222674</v>
      </c>
      <c r="W7" s="22">
        <v>466603707</v>
      </c>
      <c r="X7" s="22">
        <v>530243420</v>
      </c>
      <c r="Y7" s="22">
        <v>-63639713</v>
      </c>
      <c r="Z7" s="23">
        <v>-12.001980712933694</v>
      </c>
      <c r="AA7" s="20">
        <v>530243420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81269069</v>
      </c>
      <c r="D13" s="20"/>
      <c r="E13" s="21">
        <v>77951170</v>
      </c>
      <c r="F13" s="22">
        <v>93951170</v>
      </c>
      <c r="G13" s="22">
        <v>7698335</v>
      </c>
      <c r="H13" s="22">
        <v>7864948</v>
      </c>
      <c r="I13" s="22">
        <v>7932881</v>
      </c>
      <c r="J13" s="22">
        <v>23496164</v>
      </c>
      <c r="K13" s="22">
        <v>7892394</v>
      </c>
      <c r="L13" s="22">
        <v>7842223</v>
      </c>
      <c r="M13" s="22">
        <v>7609639</v>
      </c>
      <c r="N13" s="22">
        <v>23344256</v>
      </c>
      <c r="O13" s="22">
        <v>8012970</v>
      </c>
      <c r="P13" s="22">
        <v>7881983</v>
      </c>
      <c r="Q13" s="22">
        <v>8014825</v>
      </c>
      <c r="R13" s="22">
        <v>23909778</v>
      </c>
      <c r="S13" s="22">
        <v>8164746</v>
      </c>
      <c r="T13" s="22">
        <v>8345446</v>
      </c>
      <c r="U13" s="22">
        <v>8069066</v>
      </c>
      <c r="V13" s="22">
        <v>24579258</v>
      </c>
      <c r="W13" s="22">
        <v>95329456</v>
      </c>
      <c r="X13" s="22">
        <v>93951170</v>
      </c>
      <c r="Y13" s="22">
        <v>1378286</v>
      </c>
      <c r="Z13" s="23">
        <v>1.4670237741584273</v>
      </c>
      <c r="AA13" s="20">
        <v>93951170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3702870</v>
      </c>
      <c r="F26" s="22">
        <v>3702870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4981472</v>
      </c>
      <c r="Q26" s="22">
        <v>630785</v>
      </c>
      <c r="R26" s="22">
        <v>5612257</v>
      </c>
      <c r="S26" s="22"/>
      <c r="T26" s="22"/>
      <c r="U26" s="22">
        <v>443750</v>
      </c>
      <c r="V26" s="22">
        <v>443750</v>
      </c>
      <c r="W26" s="22">
        <v>6056007</v>
      </c>
      <c r="X26" s="22">
        <v>3702870</v>
      </c>
      <c r="Y26" s="22">
        <v>2353137</v>
      </c>
      <c r="Z26" s="23">
        <v>63.549003880773554</v>
      </c>
      <c r="AA26" s="20">
        <v>3702870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1434939</v>
      </c>
      <c r="D29" s="20"/>
      <c r="E29" s="21">
        <v>1508740</v>
      </c>
      <c r="F29" s="22">
        <v>1508740</v>
      </c>
      <c r="G29" s="22">
        <v>125266</v>
      </c>
      <c r="H29" s="22">
        <v>125266</v>
      </c>
      <c r="I29" s="22">
        <v>125266</v>
      </c>
      <c r="J29" s="22">
        <v>375798</v>
      </c>
      <c r="K29" s="22">
        <v>-224124</v>
      </c>
      <c r="L29" s="22">
        <v>38166</v>
      </c>
      <c r="M29" s="22">
        <v>38166</v>
      </c>
      <c r="N29" s="22">
        <v>-147792</v>
      </c>
      <c r="O29" s="22">
        <v>38136</v>
      </c>
      <c r="P29" s="22">
        <v>38166</v>
      </c>
      <c r="Q29" s="22">
        <v>38166</v>
      </c>
      <c r="R29" s="22">
        <v>114468</v>
      </c>
      <c r="S29" s="22">
        <v>38166</v>
      </c>
      <c r="T29" s="22">
        <v>38166</v>
      </c>
      <c r="U29" s="22">
        <v>38136</v>
      </c>
      <c r="V29" s="22">
        <v>114468</v>
      </c>
      <c r="W29" s="22">
        <v>456942</v>
      </c>
      <c r="X29" s="22">
        <v>1508740</v>
      </c>
      <c r="Y29" s="22">
        <v>-1051798</v>
      </c>
      <c r="Z29" s="23">
        <v>-69.713668359028063</v>
      </c>
      <c r="AA29" s="20">
        <v>1508740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609251336</v>
      </c>
      <c r="D33" s="29">
        <f t="shared" ref="D33:Y33" si="0">SUM(D6:D32)</f>
        <v>0</v>
      </c>
      <c r="E33" s="30">
        <f t="shared" si="0"/>
        <v>763406200</v>
      </c>
      <c r="F33" s="31">
        <f t="shared" si="0"/>
        <v>629406200</v>
      </c>
      <c r="G33" s="31">
        <f t="shared" si="0"/>
        <v>49869138</v>
      </c>
      <c r="H33" s="31">
        <f t="shared" si="0"/>
        <v>55674715</v>
      </c>
      <c r="I33" s="31">
        <f t="shared" si="0"/>
        <v>46786671</v>
      </c>
      <c r="J33" s="31">
        <f t="shared" si="0"/>
        <v>152330524</v>
      </c>
      <c r="K33" s="31">
        <f t="shared" si="0"/>
        <v>53364224</v>
      </c>
      <c r="L33" s="31">
        <f t="shared" si="0"/>
        <v>49736814</v>
      </c>
      <c r="M33" s="31">
        <f t="shared" si="0"/>
        <v>50553978</v>
      </c>
      <c r="N33" s="31">
        <f t="shared" si="0"/>
        <v>153655016</v>
      </c>
      <c r="O33" s="31">
        <f t="shared" si="0"/>
        <v>51858241</v>
      </c>
      <c r="P33" s="31">
        <f t="shared" si="0"/>
        <v>55446340</v>
      </c>
      <c r="Q33" s="31">
        <f t="shared" si="0"/>
        <v>50795841</v>
      </c>
      <c r="R33" s="31">
        <f t="shared" si="0"/>
        <v>158100422</v>
      </c>
      <c r="S33" s="31">
        <f t="shared" si="0"/>
        <v>47869209</v>
      </c>
      <c r="T33" s="31">
        <f t="shared" si="0"/>
        <v>40709686</v>
      </c>
      <c r="U33" s="31">
        <f t="shared" si="0"/>
        <v>15781255</v>
      </c>
      <c r="V33" s="31">
        <f t="shared" si="0"/>
        <v>104360150</v>
      </c>
      <c r="W33" s="31">
        <f t="shared" si="0"/>
        <v>568446112</v>
      </c>
      <c r="X33" s="31">
        <f t="shared" si="0"/>
        <v>629406200</v>
      </c>
      <c r="Y33" s="31">
        <f t="shared" si="0"/>
        <v>-60960088</v>
      </c>
      <c r="Z33" s="32">
        <f>+IF(X33&lt;&gt;0,+(Y33/X33)*100,0)</f>
        <v>-9.685333255376257</v>
      </c>
      <c r="AA33" s="29">
        <f>SUM(AA6:AA32)</f>
        <v>629406200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23037592</v>
      </c>
      <c r="D35" s="20"/>
      <c r="E35" s="21">
        <v>22901840</v>
      </c>
      <c r="F35" s="22">
        <v>27675500</v>
      </c>
      <c r="G35" s="22">
        <v>2054522</v>
      </c>
      <c r="H35" s="22">
        <v>2033944</v>
      </c>
      <c r="I35" s="22">
        <v>2301051</v>
      </c>
      <c r="J35" s="22">
        <v>6389517</v>
      </c>
      <c r="K35" s="22">
        <v>2112091</v>
      </c>
      <c r="L35" s="22">
        <v>2487960</v>
      </c>
      <c r="M35" s="22">
        <v>2353127</v>
      </c>
      <c r="N35" s="22">
        <v>6953178</v>
      </c>
      <c r="O35" s="22">
        <v>2801293</v>
      </c>
      <c r="P35" s="22">
        <v>2001829</v>
      </c>
      <c r="Q35" s="22">
        <v>2468014</v>
      </c>
      <c r="R35" s="22">
        <v>7271136</v>
      </c>
      <c r="S35" s="22">
        <v>2196782</v>
      </c>
      <c r="T35" s="22">
        <v>2268039</v>
      </c>
      <c r="U35" s="22">
        <v>2307449</v>
      </c>
      <c r="V35" s="22">
        <v>6772270</v>
      </c>
      <c r="W35" s="22">
        <v>27386101</v>
      </c>
      <c r="X35" s="22">
        <v>27675500</v>
      </c>
      <c r="Y35" s="22">
        <v>-289399</v>
      </c>
      <c r="Z35" s="23">
        <v>-1.0456866181279472</v>
      </c>
      <c r="AA35" s="20">
        <v>27675500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224047846</v>
      </c>
      <c r="D38" s="20"/>
      <c r="E38" s="21">
        <v>222267500</v>
      </c>
      <c r="F38" s="22">
        <v>187477500</v>
      </c>
      <c r="G38" s="22">
        <v>14658209</v>
      </c>
      <c r="H38" s="22">
        <v>16145963</v>
      </c>
      <c r="I38" s="22">
        <v>15290234</v>
      </c>
      <c r="J38" s="22">
        <v>46094406</v>
      </c>
      <c r="K38" s="22">
        <v>16069655</v>
      </c>
      <c r="L38" s="22">
        <v>13737310</v>
      </c>
      <c r="M38" s="22">
        <v>15091476</v>
      </c>
      <c r="N38" s="22">
        <v>44898441</v>
      </c>
      <c r="O38" s="22">
        <v>15486011</v>
      </c>
      <c r="P38" s="22">
        <v>14686362</v>
      </c>
      <c r="Q38" s="22">
        <v>13511690</v>
      </c>
      <c r="R38" s="22">
        <v>43684063</v>
      </c>
      <c r="S38" s="22">
        <v>33764672</v>
      </c>
      <c r="T38" s="22">
        <v>13688881</v>
      </c>
      <c r="U38" s="22">
        <v>-3464337</v>
      </c>
      <c r="V38" s="22">
        <v>43989216</v>
      </c>
      <c r="W38" s="22">
        <v>178666126</v>
      </c>
      <c r="X38" s="22">
        <v>187477500</v>
      </c>
      <c r="Y38" s="22">
        <v>-8811374</v>
      </c>
      <c r="Z38" s="23">
        <v>-4.69996346228214</v>
      </c>
      <c r="AA38" s="20">
        <v>187477500</v>
      </c>
    </row>
    <row r="39" spans="1:27" x14ac:dyDescent="0.25">
      <c r="A39" s="19" t="s">
        <v>65</v>
      </c>
      <c r="B39" s="15" t="s">
        <v>32</v>
      </c>
      <c r="C39" s="20">
        <v>284421850</v>
      </c>
      <c r="D39" s="20"/>
      <c r="E39" s="21">
        <v>139222180</v>
      </c>
      <c r="F39" s="22">
        <v>139222180</v>
      </c>
      <c r="G39" s="22">
        <v>11601848</v>
      </c>
      <c r="H39" s="22">
        <v>11601848</v>
      </c>
      <c r="I39" s="22">
        <v>11601848</v>
      </c>
      <c r="J39" s="22">
        <v>34805544</v>
      </c>
      <c r="K39" s="22">
        <v>11601848</v>
      </c>
      <c r="L39" s="22">
        <v>11601848</v>
      </c>
      <c r="M39" s="22">
        <v>11601848</v>
      </c>
      <c r="N39" s="22">
        <v>34805544</v>
      </c>
      <c r="O39" s="22">
        <v>11601848</v>
      </c>
      <c r="P39" s="22">
        <v>11601848</v>
      </c>
      <c r="Q39" s="22">
        <v>11601848</v>
      </c>
      <c r="R39" s="22">
        <v>34805544</v>
      </c>
      <c r="S39" s="22">
        <v>11601848</v>
      </c>
      <c r="T39" s="22">
        <v>11601848</v>
      </c>
      <c r="U39" s="22">
        <v>11601848</v>
      </c>
      <c r="V39" s="22">
        <v>34805544</v>
      </c>
      <c r="W39" s="22">
        <v>139222176</v>
      </c>
      <c r="X39" s="22">
        <v>139222180</v>
      </c>
      <c r="Y39" s="22">
        <v>-4</v>
      </c>
      <c r="Z39" s="23"/>
      <c r="AA39" s="20">
        <v>139222180</v>
      </c>
    </row>
    <row r="40" spans="1:27" x14ac:dyDescent="0.25">
      <c r="A40" s="19" t="s">
        <v>66</v>
      </c>
      <c r="B40" s="15" t="s">
        <v>32</v>
      </c>
      <c r="C40" s="20">
        <v>24080752</v>
      </c>
      <c r="D40" s="20"/>
      <c r="E40" s="21">
        <v>18803970</v>
      </c>
      <c r="F40" s="22">
        <v>9924590</v>
      </c>
      <c r="G40" s="22"/>
      <c r="H40" s="22"/>
      <c r="I40" s="22">
        <v>2456218</v>
      </c>
      <c r="J40" s="22">
        <v>2456218</v>
      </c>
      <c r="K40" s="22">
        <v>818170</v>
      </c>
      <c r="L40" s="22">
        <v>818186</v>
      </c>
      <c r="M40" s="22">
        <v>818169</v>
      </c>
      <c r="N40" s="22">
        <v>2454525</v>
      </c>
      <c r="O40" s="22">
        <v>810931</v>
      </c>
      <c r="P40" s="22">
        <v>811773</v>
      </c>
      <c r="Q40" s="22">
        <v>811791</v>
      </c>
      <c r="R40" s="22">
        <v>2434495</v>
      </c>
      <c r="S40" s="22">
        <v>813463</v>
      </c>
      <c r="T40" s="22">
        <v>812211</v>
      </c>
      <c r="U40" s="22">
        <v>812193</v>
      </c>
      <c r="V40" s="22">
        <v>2437867</v>
      </c>
      <c r="W40" s="22">
        <v>9783105</v>
      </c>
      <c r="X40" s="22">
        <v>9924590</v>
      </c>
      <c r="Y40" s="22">
        <v>-141485</v>
      </c>
      <c r="Z40" s="23">
        <v>-1.4256004530161952</v>
      </c>
      <c r="AA40" s="20">
        <v>9924590</v>
      </c>
    </row>
    <row r="41" spans="1:27" x14ac:dyDescent="0.25">
      <c r="A41" s="19" t="s">
        <v>40</v>
      </c>
      <c r="B41" s="15" t="s">
        <v>32</v>
      </c>
      <c r="C41" s="20">
        <v>4518859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1362794</v>
      </c>
      <c r="D42" s="20"/>
      <c r="E42" s="21">
        <v>2884670</v>
      </c>
      <c r="F42" s="22">
        <v>2904670</v>
      </c>
      <c r="G42" s="22"/>
      <c r="H42" s="22"/>
      <c r="I42" s="22"/>
      <c r="J42" s="22"/>
      <c r="K42" s="22"/>
      <c r="L42" s="22">
        <v>17020</v>
      </c>
      <c r="M42" s="22">
        <v>525094</v>
      </c>
      <c r="N42" s="22">
        <v>542114</v>
      </c>
      <c r="O42" s="22">
        <v>6149</v>
      </c>
      <c r="P42" s="22">
        <v>39105</v>
      </c>
      <c r="Q42" s="22"/>
      <c r="R42" s="22">
        <v>45254</v>
      </c>
      <c r="S42" s="22">
        <v>26070</v>
      </c>
      <c r="T42" s="22"/>
      <c r="U42" s="22">
        <v>55979</v>
      </c>
      <c r="V42" s="22">
        <v>82049</v>
      </c>
      <c r="W42" s="22">
        <v>669417</v>
      </c>
      <c r="X42" s="22">
        <v>2904670</v>
      </c>
      <c r="Y42" s="22">
        <v>-2235253</v>
      </c>
      <c r="Z42" s="23">
        <v>-76.953767553629163</v>
      </c>
      <c r="AA42" s="20">
        <v>2904670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12412423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3049</v>
      </c>
      <c r="Q44" s="22">
        <v>5413</v>
      </c>
      <c r="R44" s="22">
        <v>8462</v>
      </c>
      <c r="S44" s="22">
        <v>11555</v>
      </c>
      <c r="T44" s="22">
        <v>9495</v>
      </c>
      <c r="U44" s="22">
        <v>39012</v>
      </c>
      <c r="V44" s="22">
        <v>60062</v>
      </c>
      <c r="W44" s="22">
        <v>68524</v>
      </c>
      <c r="X44" s="22">
        <v>1500000</v>
      </c>
      <c r="Y44" s="22">
        <v>-1431476</v>
      </c>
      <c r="Z44" s="23">
        <v>-95.431733333333341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1053530</v>
      </c>
      <c r="D45" s="20"/>
      <c r="E45" s="21">
        <v>2059230</v>
      </c>
      <c r="F45" s="22">
        <v>2152459</v>
      </c>
      <c r="G45" s="22">
        <v>16653</v>
      </c>
      <c r="H45" s="22">
        <v>94611</v>
      </c>
      <c r="I45" s="22">
        <v>315299</v>
      </c>
      <c r="J45" s="22">
        <v>426563</v>
      </c>
      <c r="K45" s="22">
        <v>261559</v>
      </c>
      <c r="L45" s="22">
        <v>59743</v>
      </c>
      <c r="M45" s="22">
        <v>66992</v>
      </c>
      <c r="N45" s="22">
        <v>388294</v>
      </c>
      <c r="O45" s="22">
        <v>636571</v>
      </c>
      <c r="P45" s="22">
        <v>16020</v>
      </c>
      <c r="Q45" s="22">
        <v>69810</v>
      </c>
      <c r="R45" s="22">
        <v>722401</v>
      </c>
      <c r="S45" s="22">
        <v>121072</v>
      </c>
      <c r="T45" s="22">
        <v>123401</v>
      </c>
      <c r="U45" s="22">
        <v>1165028</v>
      </c>
      <c r="V45" s="22">
        <v>1409501</v>
      </c>
      <c r="W45" s="22">
        <v>2946759</v>
      </c>
      <c r="X45" s="22">
        <v>2152459</v>
      </c>
      <c r="Y45" s="22">
        <v>794300</v>
      </c>
      <c r="Z45" s="23">
        <v>36.901980479070687</v>
      </c>
      <c r="AA45" s="20">
        <v>2152459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35288450</v>
      </c>
      <c r="F47" s="22">
        <v>1000000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1000000</v>
      </c>
      <c r="Y47" s="22">
        <v>-1000000</v>
      </c>
      <c r="Z47" s="23">
        <v>-100</v>
      </c>
      <c r="AA47" s="20">
        <v>1000000</v>
      </c>
    </row>
    <row r="48" spans="1:27" x14ac:dyDescent="0.25">
      <c r="A48" s="37" t="s">
        <v>73</v>
      </c>
      <c r="B48" s="28" t="s">
        <v>32</v>
      </c>
      <c r="C48" s="29">
        <f>SUM(C35:C47)</f>
        <v>574935646</v>
      </c>
      <c r="D48" s="29">
        <f t="shared" ref="D48:Y48" si="1">SUM(D35:D47)</f>
        <v>0</v>
      </c>
      <c r="E48" s="30">
        <f t="shared" si="1"/>
        <v>443427840</v>
      </c>
      <c r="F48" s="31">
        <f t="shared" si="1"/>
        <v>371856899</v>
      </c>
      <c r="G48" s="31">
        <f t="shared" si="1"/>
        <v>28331232</v>
      </c>
      <c r="H48" s="31">
        <f t="shared" si="1"/>
        <v>29876366</v>
      </c>
      <c r="I48" s="31">
        <f t="shared" si="1"/>
        <v>31964650</v>
      </c>
      <c r="J48" s="31">
        <f t="shared" si="1"/>
        <v>90172248</v>
      </c>
      <c r="K48" s="31">
        <f t="shared" si="1"/>
        <v>30863323</v>
      </c>
      <c r="L48" s="31">
        <f t="shared" si="1"/>
        <v>28722067</v>
      </c>
      <c r="M48" s="31">
        <f t="shared" si="1"/>
        <v>30456706</v>
      </c>
      <c r="N48" s="31">
        <f t="shared" si="1"/>
        <v>90042096</v>
      </c>
      <c r="O48" s="31">
        <f t="shared" si="1"/>
        <v>31342803</v>
      </c>
      <c r="P48" s="31">
        <f t="shared" si="1"/>
        <v>29159986</v>
      </c>
      <c r="Q48" s="31">
        <f t="shared" si="1"/>
        <v>28468566</v>
      </c>
      <c r="R48" s="31">
        <f t="shared" si="1"/>
        <v>88971355</v>
      </c>
      <c r="S48" s="31">
        <f t="shared" si="1"/>
        <v>48535462</v>
      </c>
      <c r="T48" s="31">
        <f t="shared" si="1"/>
        <v>28503875</v>
      </c>
      <c r="U48" s="31">
        <f t="shared" si="1"/>
        <v>12517172</v>
      </c>
      <c r="V48" s="31">
        <f t="shared" si="1"/>
        <v>89556509</v>
      </c>
      <c r="W48" s="31">
        <f t="shared" si="1"/>
        <v>358742208</v>
      </c>
      <c r="X48" s="31">
        <f t="shared" si="1"/>
        <v>371856899</v>
      </c>
      <c r="Y48" s="31">
        <f t="shared" si="1"/>
        <v>-13114691</v>
      </c>
      <c r="Z48" s="32">
        <f>+IF(X48&lt;&gt;0,+(Y48/X48)*100,0)</f>
        <v>-3.5268112640287468</v>
      </c>
      <c r="AA48" s="29">
        <f>SUM(AA35:AA47)</f>
        <v>371856899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34315690</v>
      </c>
      <c r="D49" s="39">
        <f t="shared" si="2"/>
        <v>0</v>
      </c>
      <c r="E49" s="40">
        <f t="shared" si="2"/>
        <v>319978360</v>
      </c>
      <c r="F49" s="41">
        <f t="shared" si="2"/>
        <v>257549301</v>
      </c>
      <c r="G49" s="41">
        <f t="shared" si="2"/>
        <v>21537906</v>
      </c>
      <c r="H49" s="41">
        <f t="shared" si="2"/>
        <v>25798349</v>
      </c>
      <c r="I49" s="41">
        <f t="shared" si="2"/>
        <v>14822021</v>
      </c>
      <c r="J49" s="41">
        <f t="shared" si="2"/>
        <v>62158276</v>
      </c>
      <c r="K49" s="41">
        <f t="shared" si="2"/>
        <v>22500901</v>
      </c>
      <c r="L49" s="41">
        <f t="shared" si="2"/>
        <v>21014747</v>
      </c>
      <c r="M49" s="41">
        <f t="shared" si="2"/>
        <v>20097272</v>
      </c>
      <c r="N49" s="41">
        <f t="shared" si="2"/>
        <v>63612920</v>
      </c>
      <c r="O49" s="41">
        <f t="shared" si="2"/>
        <v>20515438</v>
      </c>
      <c r="P49" s="41">
        <f t="shared" si="2"/>
        <v>26286354</v>
      </c>
      <c r="Q49" s="41">
        <f t="shared" si="2"/>
        <v>22327275</v>
      </c>
      <c r="R49" s="41">
        <f t="shared" si="2"/>
        <v>69129067</v>
      </c>
      <c r="S49" s="41">
        <f t="shared" si="2"/>
        <v>-666253</v>
      </c>
      <c r="T49" s="41">
        <f t="shared" si="2"/>
        <v>12205811</v>
      </c>
      <c r="U49" s="41">
        <f t="shared" si="2"/>
        <v>3264083</v>
      </c>
      <c r="V49" s="41">
        <f t="shared" si="2"/>
        <v>14803641</v>
      </c>
      <c r="W49" s="41">
        <f t="shared" si="2"/>
        <v>209703904</v>
      </c>
      <c r="X49" s="41">
        <f t="shared" si="2"/>
        <v>257549301</v>
      </c>
      <c r="Y49" s="41">
        <f t="shared" si="2"/>
        <v>-47845397</v>
      </c>
      <c r="Z49" s="42">
        <f>+IF(X49&lt;&gt;0,+(Y49/X49)*100,0)</f>
        <v>-18.577179908556616</v>
      </c>
      <c r="AA49" s="39">
        <f>+AA33-AA48</f>
        <v>257549301</v>
      </c>
    </row>
    <row r="50" spans="1:27" x14ac:dyDescent="0.25">
      <c r="A50" s="43" t="s">
        <v>75</v>
      </c>
      <c r="B50" s="15" t="s">
        <v>32</v>
      </c>
      <c r="C50" s="20">
        <v>-2179415</v>
      </c>
      <c r="D50" s="20"/>
      <c r="E50" s="21">
        <v>14295410</v>
      </c>
      <c r="F50" s="22">
        <v>11531131</v>
      </c>
      <c r="G50" s="22"/>
      <c r="H50" s="22"/>
      <c r="I50" s="22"/>
      <c r="J50" s="22"/>
      <c r="K50" s="22"/>
      <c r="L50" s="22"/>
      <c r="M50" s="22">
        <v>4595662</v>
      </c>
      <c r="N50" s="22">
        <v>4595662</v>
      </c>
      <c r="O50" s="22">
        <v>313478</v>
      </c>
      <c r="P50" s="22">
        <v>-3996228</v>
      </c>
      <c r="Q50" s="22">
        <v>3515943</v>
      </c>
      <c r="R50" s="22">
        <v>-166807</v>
      </c>
      <c r="S50" s="22">
        <v>80962</v>
      </c>
      <c r="T50" s="22">
        <v>607560</v>
      </c>
      <c r="U50" s="22">
        <v>5289869</v>
      </c>
      <c r="V50" s="22">
        <v>5978391</v>
      </c>
      <c r="W50" s="22">
        <v>10407246</v>
      </c>
      <c r="X50" s="22">
        <v>11531131</v>
      </c>
      <c r="Y50" s="22">
        <v>-1123885</v>
      </c>
      <c r="Z50" s="23">
        <v>-9.7465287663456426</v>
      </c>
      <c r="AA50" s="20">
        <v>11531131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32136275</v>
      </c>
      <c r="D52" s="48">
        <f t="shared" si="3"/>
        <v>0</v>
      </c>
      <c r="E52" s="49">
        <f t="shared" si="3"/>
        <v>334273770</v>
      </c>
      <c r="F52" s="50">
        <f t="shared" si="3"/>
        <v>269080432</v>
      </c>
      <c r="G52" s="50">
        <f t="shared" si="3"/>
        <v>21537906</v>
      </c>
      <c r="H52" s="50">
        <f t="shared" si="3"/>
        <v>25798349</v>
      </c>
      <c r="I52" s="50">
        <f t="shared" si="3"/>
        <v>14822021</v>
      </c>
      <c r="J52" s="50">
        <f t="shared" si="3"/>
        <v>62158276</v>
      </c>
      <c r="K52" s="50">
        <f t="shared" si="3"/>
        <v>22500901</v>
      </c>
      <c r="L52" s="50">
        <f t="shared" si="3"/>
        <v>21014747</v>
      </c>
      <c r="M52" s="50">
        <f t="shared" si="3"/>
        <v>24692934</v>
      </c>
      <c r="N52" s="50">
        <f t="shared" si="3"/>
        <v>68208582</v>
      </c>
      <c r="O52" s="50">
        <f t="shared" si="3"/>
        <v>20828916</v>
      </c>
      <c r="P52" s="50">
        <f t="shared" si="3"/>
        <v>22290126</v>
      </c>
      <c r="Q52" s="50">
        <f t="shared" si="3"/>
        <v>25843218</v>
      </c>
      <c r="R52" s="50">
        <f t="shared" si="3"/>
        <v>68962260</v>
      </c>
      <c r="S52" s="50">
        <f t="shared" si="3"/>
        <v>-585291</v>
      </c>
      <c r="T52" s="50">
        <f t="shared" si="3"/>
        <v>12813371</v>
      </c>
      <c r="U52" s="50">
        <f t="shared" si="3"/>
        <v>8553952</v>
      </c>
      <c r="V52" s="50">
        <f t="shared" si="3"/>
        <v>20782032</v>
      </c>
      <c r="W52" s="50">
        <f t="shared" si="3"/>
        <v>220111150</v>
      </c>
      <c r="X52" s="50">
        <f t="shared" si="3"/>
        <v>269080432</v>
      </c>
      <c r="Y52" s="50">
        <f t="shared" si="3"/>
        <v>-48969282</v>
      </c>
      <c r="Z52" s="51">
        <f>+IF(X52&lt;&gt;0,+(Y52/X52)*100,0)</f>
        <v>-18.198752557376601</v>
      </c>
      <c r="AA52" s="48">
        <f>SUM(AA49:AA51)</f>
        <v>269080432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32136275</v>
      </c>
      <c r="D54" s="54">
        <f>+D52-D53</f>
        <v>0</v>
      </c>
      <c r="E54" s="55">
        <f t="shared" si="4"/>
        <v>334273770</v>
      </c>
      <c r="F54" s="56">
        <f t="shared" si="4"/>
        <v>269080432</v>
      </c>
      <c r="G54" s="56">
        <f t="shared" si="4"/>
        <v>21537906</v>
      </c>
      <c r="H54" s="56">
        <f t="shared" si="4"/>
        <v>25798349</v>
      </c>
      <c r="I54" s="56">
        <f t="shared" si="4"/>
        <v>14822021</v>
      </c>
      <c r="J54" s="56">
        <f t="shared" si="4"/>
        <v>62158276</v>
      </c>
      <c r="K54" s="56">
        <f t="shared" si="4"/>
        <v>22500901</v>
      </c>
      <c r="L54" s="56">
        <f t="shared" si="4"/>
        <v>21014747</v>
      </c>
      <c r="M54" s="56">
        <f t="shared" si="4"/>
        <v>24692934</v>
      </c>
      <c r="N54" s="56">
        <f t="shared" si="4"/>
        <v>68208582</v>
      </c>
      <c r="O54" s="56">
        <f t="shared" si="4"/>
        <v>20828916</v>
      </c>
      <c r="P54" s="56">
        <f t="shared" si="4"/>
        <v>22290126</v>
      </c>
      <c r="Q54" s="56">
        <f t="shared" si="4"/>
        <v>25843218</v>
      </c>
      <c r="R54" s="56">
        <f t="shared" si="4"/>
        <v>68962260</v>
      </c>
      <c r="S54" s="56">
        <f t="shared" si="4"/>
        <v>-585291</v>
      </c>
      <c r="T54" s="56">
        <f t="shared" si="4"/>
        <v>12813371</v>
      </c>
      <c r="U54" s="56">
        <f t="shared" si="4"/>
        <v>8553952</v>
      </c>
      <c r="V54" s="56">
        <f t="shared" si="4"/>
        <v>20782032</v>
      </c>
      <c r="W54" s="56">
        <f t="shared" si="4"/>
        <v>220111150</v>
      </c>
      <c r="X54" s="56">
        <f t="shared" si="4"/>
        <v>269080432</v>
      </c>
      <c r="Y54" s="56">
        <f t="shared" si="4"/>
        <v>-48969282</v>
      </c>
      <c r="Z54" s="57">
        <f>+IF(X54&lt;&gt;0,+(Y54/X54)*100,0)</f>
        <v>-18.198752557376601</v>
      </c>
      <c r="AA54" s="54">
        <f>+AA52-AA53</f>
        <v>269080432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32136275</v>
      </c>
      <c r="D57" s="48">
        <f>SUM(D54:D56)</f>
        <v>0</v>
      </c>
      <c r="E57" s="49">
        <f t="shared" si="5"/>
        <v>334273770</v>
      </c>
      <c r="F57" s="50">
        <f t="shared" si="5"/>
        <v>269080432</v>
      </c>
      <c r="G57" s="50">
        <f t="shared" si="5"/>
        <v>21537906</v>
      </c>
      <c r="H57" s="50">
        <f t="shared" si="5"/>
        <v>25798349</v>
      </c>
      <c r="I57" s="50">
        <f t="shared" si="5"/>
        <v>14822021</v>
      </c>
      <c r="J57" s="50">
        <f t="shared" si="5"/>
        <v>62158276</v>
      </c>
      <c r="K57" s="50">
        <f t="shared" si="5"/>
        <v>22500901</v>
      </c>
      <c r="L57" s="50">
        <f t="shared" si="5"/>
        <v>21014747</v>
      </c>
      <c r="M57" s="50">
        <f t="shared" si="5"/>
        <v>24692934</v>
      </c>
      <c r="N57" s="50">
        <f t="shared" si="5"/>
        <v>68208582</v>
      </c>
      <c r="O57" s="50">
        <f t="shared" si="5"/>
        <v>20828916</v>
      </c>
      <c r="P57" s="50">
        <f t="shared" si="5"/>
        <v>22290126</v>
      </c>
      <c r="Q57" s="50">
        <f t="shared" si="5"/>
        <v>25843218</v>
      </c>
      <c r="R57" s="50">
        <f t="shared" si="5"/>
        <v>68962260</v>
      </c>
      <c r="S57" s="50">
        <f t="shared" si="5"/>
        <v>-585291</v>
      </c>
      <c r="T57" s="50">
        <f t="shared" si="5"/>
        <v>12813371</v>
      </c>
      <c r="U57" s="50">
        <f t="shared" si="5"/>
        <v>8553952</v>
      </c>
      <c r="V57" s="50">
        <f t="shared" si="5"/>
        <v>20782032</v>
      </c>
      <c r="W57" s="50">
        <f t="shared" si="5"/>
        <v>220111150</v>
      </c>
      <c r="X57" s="50">
        <f t="shared" si="5"/>
        <v>269080432</v>
      </c>
      <c r="Y57" s="50">
        <f t="shared" si="5"/>
        <v>-48969282</v>
      </c>
      <c r="Z57" s="51">
        <f>+IF(X57&lt;&gt;0,+(Y57/X57)*100,0)</f>
        <v>-18.198752557376601</v>
      </c>
      <c r="AA57" s="48">
        <f>SUM(AA54:AA56)</f>
        <v>269080432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32136275</v>
      </c>
      <c r="D60" s="65">
        <f>SUM(D57:D59)</f>
        <v>0</v>
      </c>
      <c r="E60" s="66">
        <f t="shared" si="6"/>
        <v>334273770</v>
      </c>
      <c r="F60" s="67">
        <f t="shared" si="6"/>
        <v>269080432</v>
      </c>
      <c r="G60" s="67">
        <f t="shared" si="6"/>
        <v>21537906</v>
      </c>
      <c r="H60" s="67">
        <f t="shared" si="6"/>
        <v>25798349</v>
      </c>
      <c r="I60" s="67">
        <f t="shared" si="6"/>
        <v>14822021</v>
      </c>
      <c r="J60" s="67">
        <f t="shared" si="6"/>
        <v>62158276</v>
      </c>
      <c r="K60" s="67">
        <f t="shared" si="6"/>
        <v>22500901</v>
      </c>
      <c r="L60" s="67">
        <f t="shared" si="6"/>
        <v>21014747</v>
      </c>
      <c r="M60" s="67">
        <f t="shared" si="6"/>
        <v>24692934</v>
      </c>
      <c r="N60" s="67">
        <f t="shared" si="6"/>
        <v>68208582</v>
      </c>
      <c r="O60" s="67">
        <f t="shared" si="6"/>
        <v>20828916</v>
      </c>
      <c r="P60" s="67">
        <f t="shared" si="6"/>
        <v>22290126</v>
      </c>
      <c r="Q60" s="67">
        <f t="shared" si="6"/>
        <v>25843218</v>
      </c>
      <c r="R60" s="67">
        <f t="shared" si="6"/>
        <v>68962260</v>
      </c>
      <c r="S60" s="67">
        <f t="shared" si="6"/>
        <v>-585291</v>
      </c>
      <c r="T60" s="67">
        <f t="shared" si="6"/>
        <v>12813371</v>
      </c>
      <c r="U60" s="67">
        <f t="shared" si="6"/>
        <v>8553952</v>
      </c>
      <c r="V60" s="67">
        <f t="shared" si="6"/>
        <v>20782032</v>
      </c>
      <c r="W60" s="67">
        <f t="shared" si="6"/>
        <v>220111150</v>
      </c>
      <c r="X60" s="67">
        <f t="shared" si="6"/>
        <v>269080432</v>
      </c>
      <c r="Y60" s="67">
        <f t="shared" si="6"/>
        <v>-48969282</v>
      </c>
      <c r="Z60" s="68">
        <f>+IF(X60&lt;&gt;0,+(Y60/X60)*100,0)</f>
        <v>-18.198752557376601</v>
      </c>
      <c r="AA60" s="65">
        <f>SUM(AA57:AA59)</f>
        <v>269080432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46394090</v>
      </c>
      <c r="D7" s="20"/>
      <c r="E7" s="21">
        <v>46718715</v>
      </c>
      <c r="F7" s="22">
        <v>42253579</v>
      </c>
      <c r="G7" s="22">
        <v>2739458</v>
      </c>
      <c r="H7" s="22">
        <v>5821716</v>
      </c>
      <c r="I7" s="22">
        <v>4499964</v>
      </c>
      <c r="J7" s="22">
        <v>13061138</v>
      </c>
      <c r="K7" s="22">
        <v>3405186</v>
      </c>
      <c r="L7" s="22">
        <v>3414258</v>
      </c>
      <c r="M7" s="22">
        <v>3985666</v>
      </c>
      <c r="N7" s="22">
        <v>10805110</v>
      </c>
      <c r="O7" s="22">
        <v>4162546</v>
      </c>
      <c r="P7" s="22">
        <v>3368029</v>
      </c>
      <c r="Q7" s="22">
        <v>3678758</v>
      </c>
      <c r="R7" s="22">
        <v>11209333</v>
      </c>
      <c r="S7" s="22">
        <v>4512880</v>
      </c>
      <c r="T7" s="22">
        <v>2918573</v>
      </c>
      <c r="U7" s="22">
        <v>2685047</v>
      </c>
      <c r="V7" s="22">
        <v>10116500</v>
      </c>
      <c r="W7" s="22">
        <v>45192081</v>
      </c>
      <c r="X7" s="22">
        <v>42253579</v>
      </c>
      <c r="Y7" s="22">
        <v>2938502</v>
      </c>
      <c r="Z7" s="23">
        <v>6.9544452080615464</v>
      </c>
      <c r="AA7" s="20">
        <v>42253579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33246044</v>
      </c>
      <c r="D13" s="20"/>
      <c r="E13" s="21"/>
      <c r="F13" s="22"/>
      <c r="G13" s="22">
        <v>3273400</v>
      </c>
      <c r="H13" s="22">
        <v>6562310</v>
      </c>
      <c r="I13" s="22">
        <v>3324389</v>
      </c>
      <c r="J13" s="22">
        <v>13160099</v>
      </c>
      <c r="K13" s="22">
        <v>3289740</v>
      </c>
      <c r="L13" s="22">
        <v>3301282</v>
      </c>
      <c r="M13" s="22">
        <v>3341340</v>
      </c>
      <c r="N13" s="22">
        <v>9932362</v>
      </c>
      <c r="O13" s="22">
        <v>3385571</v>
      </c>
      <c r="P13" s="22">
        <v>2060928</v>
      </c>
      <c r="Q13" s="22">
        <v>3456839</v>
      </c>
      <c r="R13" s="22">
        <v>8903338</v>
      </c>
      <c r="S13" s="22">
        <v>3138065</v>
      </c>
      <c r="T13" s="22">
        <v>3539142</v>
      </c>
      <c r="U13" s="22">
        <v>3577013</v>
      </c>
      <c r="V13" s="22">
        <v>10254220</v>
      </c>
      <c r="W13" s="22">
        <v>42250019</v>
      </c>
      <c r="X13" s="22"/>
      <c r="Y13" s="22">
        <v>42250019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79640134</v>
      </c>
      <c r="D33" s="29">
        <f t="shared" ref="D33:Y33" si="0">SUM(D6:D32)</f>
        <v>0</v>
      </c>
      <c r="E33" s="30">
        <f t="shared" si="0"/>
        <v>46718715</v>
      </c>
      <c r="F33" s="31">
        <f t="shared" si="0"/>
        <v>42253579</v>
      </c>
      <c r="G33" s="31">
        <f t="shared" si="0"/>
        <v>6012858</v>
      </c>
      <c r="H33" s="31">
        <f t="shared" si="0"/>
        <v>12384026</v>
      </c>
      <c r="I33" s="31">
        <f t="shared" si="0"/>
        <v>7824353</v>
      </c>
      <c r="J33" s="31">
        <f t="shared" si="0"/>
        <v>26221237</v>
      </c>
      <c r="K33" s="31">
        <f t="shared" si="0"/>
        <v>6694926</v>
      </c>
      <c r="L33" s="31">
        <f t="shared" si="0"/>
        <v>6715540</v>
      </c>
      <c r="M33" s="31">
        <f t="shared" si="0"/>
        <v>7327006</v>
      </c>
      <c r="N33" s="31">
        <f t="shared" si="0"/>
        <v>20737472</v>
      </c>
      <c r="O33" s="31">
        <f t="shared" si="0"/>
        <v>7548117</v>
      </c>
      <c r="P33" s="31">
        <f t="shared" si="0"/>
        <v>5428957</v>
      </c>
      <c r="Q33" s="31">
        <f t="shared" si="0"/>
        <v>7135597</v>
      </c>
      <c r="R33" s="31">
        <f t="shared" si="0"/>
        <v>20112671</v>
      </c>
      <c r="S33" s="31">
        <f t="shared" si="0"/>
        <v>7650945</v>
      </c>
      <c r="T33" s="31">
        <f t="shared" si="0"/>
        <v>6457715</v>
      </c>
      <c r="U33" s="31">
        <f t="shared" si="0"/>
        <v>6262060</v>
      </c>
      <c r="V33" s="31">
        <f t="shared" si="0"/>
        <v>20370720</v>
      </c>
      <c r="W33" s="31">
        <f t="shared" si="0"/>
        <v>87442100</v>
      </c>
      <c r="X33" s="31">
        <f t="shared" si="0"/>
        <v>42253579</v>
      </c>
      <c r="Y33" s="31">
        <f t="shared" si="0"/>
        <v>45188521</v>
      </c>
      <c r="Z33" s="32">
        <f>+IF(X33&lt;&gt;0,+(Y33/X33)*100,0)</f>
        <v>106.9460198862681</v>
      </c>
      <c r="AA33" s="29">
        <f>SUM(AA6:AA32)</f>
        <v>42253579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11352890</v>
      </c>
      <c r="D35" s="20"/>
      <c r="E35" s="21">
        <v>13284817</v>
      </c>
      <c r="F35" s="22">
        <v>12967727</v>
      </c>
      <c r="G35" s="22">
        <v>1076636</v>
      </c>
      <c r="H35" s="22">
        <v>2085733</v>
      </c>
      <c r="I35" s="22">
        <v>1014413</v>
      </c>
      <c r="J35" s="22">
        <v>4176782</v>
      </c>
      <c r="K35" s="22">
        <v>856694</v>
      </c>
      <c r="L35" s="22">
        <v>823169</v>
      </c>
      <c r="M35" s="22">
        <v>1645690</v>
      </c>
      <c r="N35" s="22">
        <v>3325553</v>
      </c>
      <c r="O35" s="22">
        <v>1093309</v>
      </c>
      <c r="P35" s="22">
        <v>1015632</v>
      </c>
      <c r="Q35" s="22">
        <v>1325978</v>
      </c>
      <c r="R35" s="22">
        <v>3434919</v>
      </c>
      <c r="S35" s="22">
        <v>1201339</v>
      </c>
      <c r="T35" s="22">
        <v>1187913</v>
      </c>
      <c r="U35" s="22">
        <v>1220109</v>
      </c>
      <c r="V35" s="22">
        <v>3609361</v>
      </c>
      <c r="W35" s="22">
        <v>14546615</v>
      </c>
      <c r="X35" s="22">
        <v>12967727</v>
      </c>
      <c r="Y35" s="22">
        <v>1578888</v>
      </c>
      <c r="Z35" s="23">
        <v>12.175518500659367</v>
      </c>
      <c r="AA35" s="20">
        <v>12967727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6923556</v>
      </c>
      <c r="D38" s="20"/>
      <c r="E38" s="21">
        <v>12870751</v>
      </c>
      <c r="F38" s="22">
        <v>12720751</v>
      </c>
      <c r="G38" s="22">
        <v>272326</v>
      </c>
      <c r="H38" s="22">
        <v>533966</v>
      </c>
      <c r="I38" s="22">
        <v>13497</v>
      </c>
      <c r="J38" s="22">
        <v>819789</v>
      </c>
      <c r="K38" s="22">
        <v>61115</v>
      </c>
      <c r="L38" s="22">
        <v>3005</v>
      </c>
      <c r="M38" s="22">
        <v>607238</v>
      </c>
      <c r="N38" s="22">
        <v>671358</v>
      </c>
      <c r="O38" s="22">
        <v>18927</v>
      </c>
      <c r="P38" s="22">
        <v>225000</v>
      </c>
      <c r="Q38" s="22">
        <v>15977</v>
      </c>
      <c r="R38" s="22">
        <v>259904</v>
      </c>
      <c r="S38" s="22">
        <v>851891</v>
      </c>
      <c r="T38" s="22">
        <v>626628</v>
      </c>
      <c r="U38" s="22">
        <v>4718704</v>
      </c>
      <c r="V38" s="22">
        <v>6197223</v>
      </c>
      <c r="W38" s="22">
        <v>7948274</v>
      </c>
      <c r="X38" s="22">
        <v>12720751</v>
      </c>
      <c r="Y38" s="22">
        <v>-4772477</v>
      </c>
      <c r="Z38" s="23">
        <v>-37.517258218480968</v>
      </c>
      <c r="AA38" s="20">
        <v>12720751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2833626</v>
      </c>
      <c r="D42" s="20"/>
      <c r="E42" s="21">
        <v>8389179</v>
      </c>
      <c r="F42" s="22">
        <v>6055597</v>
      </c>
      <c r="G42" s="22"/>
      <c r="H42" s="22"/>
      <c r="I42" s="22"/>
      <c r="J42" s="22"/>
      <c r="K42" s="22">
        <v>12109</v>
      </c>
      <c r="L42" s="22">
        <v>3191</v>
      </c>
      <c r="M42" s="22"/>
      <c r="N42" s="22">
        <v>15300</v>
      </c>
      <c r="O42" s="22"/>
      <c r="P42" s="22">
        <v>165217</v>
      </c>
      <c r="Q42" s="22"/>
      <c r="R42" s="22">
        <v>165217</v>
      </c>
      <c r="S42" s="22"/>
      <c r="T42" s="22"/>
      <c r="U42" s="22"/>
      <c r="V42" s="22"/>
      <c r="W42" s="22">
        <v>180517</v>
      </c>
      <c r="X42" s="22">
        <v>6055597</v>
      </c>
      <c r="Y42" s="22">
        <v>-5875080</v>
      </c>
      <c r="Z42" s="23">
        <v>-97.019005723135137</v>
      </c>
      <c r="AA42" s="20">
        <v>6055597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698645</v>
      </c>
      <c r="D44" s="20"/>
      <c r="E44" s="21">
        <v>1049000</v>
      </c>
      <c r="F44" s="22">
        <v>1284682</v>
      </c>
      <c r="G44" s="22">
        <v>139713</v>
      </c>
      <c r="H44" s="22">
        <v>1317720</v>
      </c>
      <c r="I44" s="22">
        <v>43753</v>
      </c>
      <c r="J44" s="22">
        <v>1501186</v>
      </c>
      <c r="K44" s="22">
        <v>93334</v>
      </c>
      <c r="L44" s="22">
        <v>1409524</v>
      </c>
      <c r="M44" s="22">
        <v>79307</v>
      </c>
      <c r="N44" s="22">
        <v>1582165</v>
      </c>
      <c r="O44" s="22">
        <v>117981</v>
      </c>
      <c r="P44" s="22">
        <v>62382</v>
      </c>
      <c r="Q44" s="22">
        <v>88770</v>
      </c>
      <c r="R44" s="22">
        <v>269133</v>
      </c>
      <c r="S44" s="22">
        <v>50263</v>
      </c>
      <c r="T44" s="22">
        <v>35604</v>
      </c>
      <c r="U44" s="22">
        <v>283766</v>
      </c>
      <c r="V44" s="22">
        <v>369633</v>
      </c>
      <c r="W44" s="22">
        <v>3722117</v>
      </c>
      <c r="X44" s="22">
        <v>1284682</v>
      </c>
      <c r="Y44" s="22">
        <v>2437435</v>
      </c>
      <c r="Z44" s="23">
        <v>189.73061037673136</v>
      </c>
      <c r="AA44" s="20">
        <v>1284682</v>
      </c>
    </row>
    <row r="45" spans="1:27" x14ac:dyDescent="0.25">
      <c r="A45" s="19" t="s">
        <v>70</v>
      </c>
      <c r="B45" s="15" t="s">
        <v>32</v>
      </c>
      <c r="C45" s="20">
        <v>138071</v>
      </c>
      <c r="D45" s="20"/>
      <c r="E45" s="21">
        <v>319465</v>
      </c>
      <c r="F45" s="22">
        <v>553477</v>
      </c>
      <c r="G45" s="22">
        <v>34078</v>
      </c>
      <c r="H45" s="22">
        <v>42506</v>
      </c>
      <c r="I45" s="22">
        <v>36340</v>
      </c>
      <c r="J45" s="22">
        <v>112924</v>
      </c>
      <c r="K45" s="22">
        <v>89361</v>
      </c>
      <c r="L45" s="22">
        <v>8082</v>
      </c>
      <c r="M45" s="22">
        <v>75931</v>
      </c>
      <c r="N45" s="22">
        <v>173374</v>
      </c>
      <c r="O45" s="22">
        <v>17011</v>
      </c>
      <c r="P45" s="22">
        <v>9449</v>
      </c>
      <c r="Q45" s="22">
        <v>11256</v>
      </c>
      <c r="R45" s="22">
        <v>37716</v>
      </c>
      <c r="S45" s="22">
        <v>14724</v>
      </c>
      <c r="T45" s="22">
        <v>11242</v>
      </c>
      <c r="U45" s="22">
        <v>22220</v>
      </c>
      <c r="V45" s="22">
        <v>48186</v>
      </c>
      <c r="W45" s="22">
        <v>372200</v>
      </c>
      <c r="X45" s="22">
        <v>553477</v>
      </c>
      <c r="Y45" s="22">
        <v>-181277</v>
      </c>
      <c r="Z45" s="23">
        <v>-32.75239982871917</v>
      </c>
      <c r="AA45" s="20">
        <v>553477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500000</v>
      </c>
      <c r="F47" s="22">
        <v>500000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500000</v>
      </c>
      <c r="Y47" s="22">
        <v>-500000</v>
      </c>
      <c r="Z47" s="23">
        <v>-100</v>
      </c>
      <c r="AA47" s="20">
        <v>500000</v>
      </c>
    </row>
    <row r="48" spans="1:27" x14ac:dyDescent="0.25">
      <c r="A48" s="37" t="s">
        <v>73</v>
      </c>
      <c r="B48" s="28" t="s">
        <v>32</v>
      </c>
      <c r="C48" s="29">
        <f>SUM(C35:C47)</f>
        <v>21946788</v>
      </c>
      <c r="D48" s="29">
        <f t="shared" ref="D48:Y48" si="1">SUM(D35:D47)</f>
        <v>0</v>
      </c>
      <c r="E48" s="30">
        <f t="shared" si="1"/>
        <v>36413212</v>
      </c>
      <c r="F48" s="31">
        <f t="shared" si="1"/>
        <v>34082234</v>
      </c>
      <c r="G48" s="31">
        <f t="shared" si="1"/>
        <v>1522753</v>
      </c>
      <c r="H48" s="31">
        <f t="shared" si="1"/>
        <v>3979925</v>
      </c>
      <c r="I48" s="31">
        <f t="shared" si="1"/>
        <v>1108003</v>
      </c>
      <c r="J48" s="31">
        <f t="shared" si="1"/>
        <v>6610681</v>
      </c>
      <c r="K48" s="31">
        <f t="shared" si="1"/>
        <v>1112613</v>
      </c>
      <c r="L48" s="31">
        <f t="shared" si="1"/>
        <v>2246971</v>
      </c>
      <c r="M48" s="31">
        <f t="shared" si="1"/>
        <v>2408166</v>
      </c>
      <c r="N48" s="31">
        <f t="shared" si="1"/>
        <v>5767750</v>
      </c>
      <c r="O48" s="31">
        <f t="shared" si="1"/>
        <v>1247228</v>
      </c>
      <c r="P48" s="31">
        <f t="shared" si="1"/>
        <v>1477680</v>
      </c>
      <c r="Q48" s="31">
        <f t="shared" si="1"/>
        <v>1441981</v>
      </c>
      <c r="R48" s="31">
        <f t="shared" si="1"/>
        <v>4166889</v>
      </c>
      <c r="S48" s="31">
        <f t="shared" si="1"/>
        <v>2118217</v>
      </c>
      <c r="T48" s="31">
        <f t="shared" si="1"/>
        <v>1861387</v>
      </c>
      <c r="U48" s="31">
        <f t="shared" si="1"/>
        <v>6244799</v>
      </c>
      <c r="V48" s="31">
        <f t="shared" si="1"/>
        <v>10224403</v>
      </c>
      <c r="W48" s="31">
        <f t="shared" si="1"/>
        <v>26769723</v>
      </c>
      <c r="X48" s="31">
        <f t="shared" si="1"/>
        <v>34082234</v>
      </c>
      <c r="Y48" s="31">
        <f t="shared" si="1"/>
        <v>-7312511</v>
      </c>
      <c r="Z48" s="32">
        <f>+IF(X48&lt;&gt;0,+(Y48/X48)*100,0)</f>
        <v>-21.455492031420238</v>
      </c>
      <c r="AA48" s="29">
        <f>SUM(AA35:AA47)</f>
        <v>34082234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57693346</v>
      </c>
      <c r="D49" s="39">
        <f t="shared" si="2"/>
        <v>0</v>
      </c>
      <c r="E49" s="40">
        <f t="shared" si="2"/>
        <v>10305503</v>
      </c>
      <c r="F49" s="41">
        <f t="shared" si="2"/>
        <v>8171345</v>
      </c>
      <c r="G49" s="41">
        <f t="shared" si="2"/>
        <v>4490105</v>
      </c>
      <c r="H49" s="41">
        <f t="shared" si="2"/>
        <v>8404101</v>
      </c>
      <c r="I49" s="41">
        <f t="shared" si="2"/>
        <v>6716350</v>
      </c>
      <c r="J49" s="41">
        <f t="shared" si="2"/>
        <v>19610556</v>
      </c>
      <c r="K49" s="41">
        <f t="shared" si="2"/>
        <v>5582313</v>
      </c>
      <c r="L49" s="41">
        <f t="shared" si="2"/>
        <v>4468569</v>
      </c>
      <c r="M49" s="41">
        <f t="shared" si="2"/>
        <v>4918840</v>
      </c>
      <c r="N49" s="41">
        <f t="shared" si="2"/>
        <v>14969722</v>
      </c>
      <c r="O49" s="41">
        <f t="shared" si="2"/>
        <v>6300889</v>
      </c>
      <c r="P49" s="41">
        <f t="shared" si="2"/>
        <v>3951277</v>
      </c>
      <c r="Q49" s="41">
        <f t="shared" si="2"/>
        <v>5693616</v>
      </c>
      <c r="R49" s="41">
        <f t="shared" si="2"/>
        <v>15945782</v>
      </c>
      <c r="S49" s="41">
        <f t="shared" si="2"/>
        <v>5532728</v>
      </c>
      <c r="T49" s="41">
        <f t="shared" si="2"/>
        <v>4596328</v>
      </c>
      <c r="U49" s="41">
        <f t="shared" si="2"/>
        <v>17261</v>
      </c>
      <c r="V49" s="41">
        <f t="shared" si="2"/>
        <v>10146317</v>
      </c>
      <c r="W49" s="41">
        <f t="shared" si="2"/>
        <v>60672377</v>
      </c>
      <c r="X49" s="41">
        <f t="shared" si="2"/>
        <v>8171345</v>
      </c>
      <c r="Y49" s="41">
        <f t="shared" si="2"/>
        <v>52501032</v>
      </c>
      <c r="Z49" s="42">
        <f>+IF(X49&lt;&gt;0,+(Y49/X49)*100,0)</f>
        <v>642.50171789344347</v>
      </c>
      <c r="AA49" s="39">
        <f>+AA33-AA48</f>
        <v>8171345</v>
      </c>
    </row>
    <row r="50" spans="1:27" x14ac:dyDescent="0.25">
      <c r="A50" s="43" t="s">
        <v>75</v>
      </c>
      <c r="B50" s="15" t="s">
        <v>32</v>
      </c>
      <c r="C50" s="20">
        <v>3277581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60970927</v>
      </c>
      <c r="D52" s="48">
        <f t="shared" si="3"/>
        <v>0</v>
      </c>
      <c r="E52" s="49">
        <f t="shared" si="3"/>
        <v>10305503</v>
      </c>
      <c r="F52" s="50">
        <f t="shared" si="3"/>
        <v>8171345</v>
      </c>
      <c r="G52" s="50">
        <f t="shared" si="3"/>
        <v>4490105</v>
      </c>
      <c r="H52" s="50">
        <f t="shared" si="3"/>
        <v>8404101</v>
      </c>
      <c r="I52" s="50">
        <f t="shared" si="3"/>
        <v>6716350</v>
      </c>
      <c r="J52" s="50">
        <f t="shared" si="3"/>
        <v>19610556</v>
      </c>
      <c r="K52" s="50">
        <f t="shared" si="3"/>
        <v>5582313</v>
      </c>
      <c r="L52" s="50">
        <f t="shared" si="3"/>
        <v>4468569</v>
      </c>
      <c r="M52" s="50">
        <f t="shared" si="3"/>
        <v>4918840</v>
      </c>
      <c r="N52" s="50">
        <f t="shared" si="3"/>
        <v>14969722</v>
      </c>
      <c r="O52" s="50">
        <f t="shared" si="3"/>
        <v>6300889</v>
      </c>
      <c r="P52" s="50">
        <f t="shared" si="3"/>
        <v>3951277</v>
      </c>
      <c r="Q52" s="50">
        <f t="shared" si="3"/>
        <v>5693616</v>
      </c>
      <c r="R52" s="50">
        <f t="shared" si="3"/>
        <v>15945782</v>
      </c>
      <c r="S52" s="50">
        <f t="shared" si="3"/>
        <v>5532728</v>
      </c>
      <c r="T52" s="50">
        <f t="shared" si="3"/>
        <v>4596328</v>
      </c>
      <c r="U52" s="50">
        <f t="shared" si="3"/>
        <v>17261</v>
      </c>
      <c r="V52" s="50">
        <f t="shared" si="3"/>
        <v>10146317</v>
      </c>
      <c r="W52" s="50">
        <f t="shared" si="3"/>
        <v>60672377</v>
      </c>
      <c r="X52" s="50">
        <f t="shared" si="3"/>
        <v>8171345</v>
      </c>
      <c r="Y52" s="50">
        <f t="shared" si="3"/>
        <v>52501032</v>
      </c>
      <c r="Z52" s="51">
        <f>+IF(X52&lt;&gt;0,+(Y52/X52)*100,0)</f>
        <v>642.50171789344347</v>
      </c>
      <c r="AA52" s="48">
        <f>SUM(AA49:AA51)</f>
        <v>8171345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60970927</v>
      </c>
      <c r="D54" s="54">
        <f>+D52-D53</f>
        <v>0</v>
      </c>
      <c r="E54" s="55">
        <f t="shared" si="4"/>
        <v>10305503</v>
      </c>
      <c r="F54" s="56">
        <f t="shared" si="4"/>
        <v>8171345</v>
      </c>
      <c r="G54" s="56">
        <f t="shared" si="4"/>
        <v>4490105</v>
      </c>
      <c r="H54" s="56">
        <f t="shared" si="4"/>
        <v>8404101</v>
      </c>
      <c r="I54" s="56">
        <f t="shared" si="4"/>
        <v>6716350</v>
      </c>
      <c r="J54" s="56">
        <f t="shared" si="4"/>
        <v>19610556</v>
      </c>
      <c r="K54" s="56">
        <f t="shared" si="4"/>
        <v>5582313</v>
      </c>
      <c r="L54" s="56">
        <f t="shared" si="4"/>
        <v>4468569</v>
      </c>
      <c r="M54" s="56">
        <f t="shared" si="4"/>
        <v>4918840</v>
      </c>
      <c r="N54" s="56">
        <f t="shared" si="4"/>
        <v>14969722</v>
      </c>
      <c r="O54" s="56">
        <f t="shared" si="4"/>
        <v>6300889</v>
      </c>
      <c r="P54" s="56">
        <f t="shared" si="4"/>
        <v>3951277</v>
      </c>
      <c r="Q54" s="56">
        <f t="shared" si="4"/>
        <v>5693616</v>
      </c>
      <c r="R54" s="56">
        <f t="shared" si="4"/>
        <v>15945782</v>
      </c>
      <c r="S54" s="56">
        <f t="shared" si="4"/>
        <v>5532728</v>
      </c>
      <c r="T54" s="56">
        <f t="shared" si="4"/>
        <v>4596328</v>
      </c>
      <c r="U54" s="56">
        <f t="shared" si="4"/>
        <v>17261</v>
      </c>
      <c r="V54" s="56">
        <f t="shared" si="4"/>
        <v>10146317</v>
      </c>
      <c r="W54" s="56">
        <f t="shared" si="4"/>
        <v>60672377</v>
      </c>
      <c r="X54" s="56">
        <f t="shared" si="4"/>
        <v>8171345</v>
      </c>
      <c r="Y54" s="56">
        <f t="shared" si="4"/>
        <v>52501032</v>
      </c>
      <c r="Z54" s="57">
        <f>+IF(X54&lt;&gt;0,+(Y54/X54)*100,0)</f>
        <v>642.50171789344347</v>
      </c>
      <c r="AA54" s="54">
        <f>+AA52-AA53</f>
        <v>8171345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60970927</v>
      </c>
      <c r="D57" s="48">
        <f>SUM(D54:D56)</f>
        <v>0</v>
      </c>
      <c r="E57" s="49">
        <f t="shared" si="5"/>
        <v>10305503</v>
      </c>
      <c r="F57" s="50">
        <f t="shared" si="5"/>
        <v>8171345</v>
      </c>
      <c r="G57" s="50">
        <f t="shared" si="5"/>
        <v>4490105</v>
      </c>
      <c r="H57" s="50">
        <f t="shared" si="5"/>
        <v>8404101</v>
      </c>
      <c r="I57" s="50">
        <f t="shared" si="5"/>
        <v>6716350</v>
      </c>
      <c r="J57" s="50">
        <f t="shared" si="5"/>
        <v>19610556</v>
      </c>
      <c r="K57" s="50">
        <f t="shared" si="5"/>
        <v>5582313</v>
      </c>
      <c r="L57" s="50">
        <f t="shared" si="5"/>
        <v>4468569</v>
      </c>
      <c r="M57" s="50">
        <f t="shared" si="5"/>
        <v>4918840</v>
      </c>
      <c r="N57" s="50">
        <f t="shared" si="5"/>
        <v>14969722</v>
      </c>
      <c r="O57" s="50">
        <f t="shared" si="5"/>
        <v>6300889</v>
      </c>
      <c r="P57" s="50">
        <f t="shared" si="5"/>
        <v>3951277</v>
      </c>
      <c r="Q57" s="50">
        <f t="shared" si="5"/>
        <v>5693616</v>
      </c>
      <c r="R57" s="50">
        <f t="shared" si="5"/>
        <v>15945782</v>
      </c>
      <c r="S57" s="50">
        <f t="shared" si="5"/>
        <v>5532728</v>
      </c>
      <c r="T57" s="50">
        <f t="shared" si="5"/>
        <v>4596328</v>
      </c>
      <c r="U57" s="50">
        <f t="shared" si="5"/>
        <v>17261</v>
      </c>
      <c r="V57" s="50">
        <f t="shared" si="5"/>
        <v>10146317</v>
      </c>
      <c r="W57" s="50">
        <f t="shared" si="5"/>
        <v>60672377</v>
      </c>
      <c r="X57" s="50">
        <f t="shared" si="5"/>
        <v>8171345</v>
      </c>
      <c r="Y57" s="50">
        <f t="shared" si="5"/>
        <v>52501032</v>
      </c>
      <c r="Z57" s="51">
        <f>+IF(X57&lt;&gt;0,+(Y57/X57)*100,0)</f>
        <v>642.50171789344347</v>
      </c>
      <c r="AA57" s="48">
        <f>SUM(AA54:AA56)</f>
        <v>8171345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60970927</v>
      </c>
      <c r="D60" s="65">
        <f>SUM(D57:D59)</f>
        <v>0</v>
      </c>
      <c r="E60" s="66">
        <f t="shared" si="6"/>
        <v>10305503</v>
      </c>
      <c r="F60" s="67">
        <f t="shared" si="6"/>
        <v>8171345</v>
      </c>
      <c r="G60" s="67">
        <f t="shared" si="6"/>
        <v>4490105</v>
      </c>
      <c r="H60" s="67">
        <f t="shared" si="6"/>
        <v>8404101</v>
      </c>
      <c r="I60" s="67">
        <f t="shared" si="6"/>
        <v>6716350</v>
      </c>
      <c r="J60" s="67">
        <f t="shared" si="6"/>
        <v>19610556</v>
      </c>
      <c r="K60" s="67">
        <f t="shared" si="6"/>
        <v>5582313</v>
      </c>
      <c r="L60" s="67">
        <f t="shared" si="6"/>
        <v>4468569</v>
      </c>
      <c r="M60" s="67">
        <f t="shared" si="6"/>
        <v>4918840</v>
      </c>
      <c r="N60" s="67">
        <f t="shared" si="6"/>
        <v>14969722</v>
      </c>
      <c r="O60" s="67">
        <f t="shared" si="6"/>
        <v>6300889</v>
      </c>
      <c r="P60" s="67">
        <f t="shared" si="6"/>
        <v>3951277</v>
      </c>
      <c r="Q60" s="67">
        <f t="shared" si="6"/>
        <v>5693616</v>
      </c>
      <c r="R60" s="67">
        <f t="shared" si="6"/>
        <v>15945782</v>
      </c>
      <c r="S60" s="67">
        <f t="shared" si="6"/>
        <v>5532728</v>
      </c>
      <c r="T60" s="67">
        <f t="shared" si="6"/>
        <v>4596328</v>
      </c>
      <c r="U60" s="67">
        <f t="shared" si="6"/>
        <v>17261</v>
      </c>
      <c r="V60" s="67">
        <f t="shared" si="6"/>
        <v>10146317</v>
      </c>
      <c r="W60" s="67">
        <f t="shared" si="6"/>
        <v>60672377</v>
      </c>
      <c r="X60" s="67">
        <f t="shared" si="6"/>
        <v>8171345</v>
      </c>
      <c r="Y60" s="67">
        <f t="shared" si="6"/>
        <v>52501032</v>
      </c>
      <c r="Z60" s="68">
        <f>+IF(X60&lt;&gt;0,+(Y60/X60)*100,0)</f>
        <v>642.50171789344347</v>
      </c>
      <c r="AA60" s="65">
        <f>SUM(AA57:AA59)</f>
        <v>8171345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6054928498</v>
      </c>
      <c r="G7" s="22">
        <v>545877060</v>
      </c>
      <c r="H7" s="22">
        <v>517096293</v>
      </c>
      <c r="I7" s="22">
        <v>541630752</v>
      </c>
      <c r="J7" s="22">
        <v>1604604105</v>
      </c>
      <c r="K7" s="22">
        <v>478330298</v>
      </c>
      <c r="L7" s="22">
        <v>498289065</v>
      </c>
      <c r="M7" s="22">
        <v>710946849</v>
      </c>
      <c r="N7" s="22">
        <v>1687566212</v>
      </c>
      <c r="O7" s="22">
        <v>706300228</v>
      </c>
      <c r="P7" s="22">
        <v>746564135</v>
      </c>
      <c r="Q7" s="22">
        <v>-273969848</v>
      </c>
      <c r="R7" s="22">
        <v>1178894515</v>
      </c>
      <c r="S7" s="22">
        <v>514398201</v>
      </c>
      <c r="T7" s="22">
        <v>498849417</v>
      </c>
      <c r="U7" s="22">
        <v>601631301</v>
      </c>
      <c r="V7" s="22">
        <v>1614878919</v>
      </c>
      <c r="W7" s="22">
        <v>6085943751</v>
      </c>
      <c r="X7" s="22">
        <v>6054928498</v>
      </c>
      <c r="Y7" s="22">
        <v>31015253</v>
      </c>
      <c r="Z7" s="23">
        <v>0.51223153188752979</v>
      </c>
      <c r="AA7" s="20">
        <v>6054928498</v>
      </c>
    </row>
    <row r="8" spans="1:27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3782707870</v>
      </c>
      <c r="G8" s="22">
        <v>228101579</v>
      </c>
      <c r="H8" s="22">
        <v>257598973</v>
      </c>
      <c r="I8" s="22">
        <v>335429538</v>
      </c>
      <c r="J8" s="22">
        <v>821130090</v>
      </c>
      <c r="K8" s="22">
        <v>300848731</v>
      </c>
      <c r="L8" s="22">
        <v>181816681</v>
      </c>
      <c r="M8" s="22">
        <v>338123556</v>
      </c>
      <c r="N8" s="22">
        <v>820788968</v>
      </c>
      <c r="O8" s="22">
        <v>283755871</v>
      </c>
      <c r="P8" s="22">
        <v>276968448</v>
      </c>
      <c r="Q8" s="22">
        <v>46337888</v>
      </c>
      <c r="R8" s="22">
        <v>607062207</v>
      </c>
      <c r="S8" s="22">
        <v>233777552</v>
      </c>
      <c r="T8" s="22">
        <v>220464174</v>
      </c>
      <c r="U8" s="22">
        <v>258739047</v>
      </c>
      <c r="V8" s="22">
        <v>712980773</v>
      </c>
      <c r="W8" s="22">
        <v>2961962038</v>
      </c>
      <c r="X8" s="22">
        <v>3782707870</v>
      </c>
      <c r="Y8" s="22">
        <v>-820745832</v>
      </c>
      <c r="Z8" s="23">
        <v>-21.697309446208969</v>
      </c>
      <c r="AA8" s="20">
        <v>3782707870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>
        <v>6638</v>
      </c>
      <c r="R10" s="22">
        <v>6638</v>
      </c>
      <c r="S10" s="22"/>
      <c r="T10" s="22">
        <v>-126</v>
      </c>
      <c r="U10" s="22"/>
      <c r="V10" s="22">
        <v>-126</v>
      </c>
      <c r="W10" s="22">
        <v>1074</v>
      </c>
      <c r="X10" s="22">
        <v>37883</v>
      </c>
      <c r="Y10" s="22">
        <v>-36809</v>
      </c>
      <c r="Z10" s="23">
        <v>-97.164955256975432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>
        <v>6574314</v>
      </c>
      <c r="L13" s="22">
        <v>6264098</v>
      </c>
      <c r="M13" s="22">
        <v>5059295</v>
      </c>
      <c r="N13" s="22">
        <v>17897707</v>
      </c>
      <c r="O13" s="22">
        <v>5403522</v>
      </c>
      <c r="P13" s="22">
        <v>441315393</v>
      </c>
      <c r="Q13" s="22">
        <v>52499093</v>
      </c>
      <c r="R13" s="22">
        <v>499218008</v>
      </c>
      <c r="S13" s="22">
        <v>64940690</v>
      </c>
      <c r="T13" s="22">
        <v>53742787</v>
      </c>
      <c r="U13" s="22">
        <v>56549268</v>
      </c>
      <c r="V13" s="22">
        <v>175232745</v>
      </c>
      <c r="W13" s="22">
        <v>711232089</v>
      </c>
      <c r="X13" s="22">
        <v>778219891</v>
      </c>
      <c r="Y13" s="22">
        <v>-66987802</v>
      </c>
      <c r="Z13" s="23">
        <v>-8.6078244432845015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96800660</v>
      </c>
      <c r="D20" s="20"/>
      <c r="E20" s="21">
        <v>46465886</v>
      </c>
      <c r="F20" s="22">
        <v>92997106</v>
      </c>
      <c r="G20" s="22">
        <v>52483199</v>
      </c>
      <c r="H20" s="22">
        <v>9746959</v>
      </c>
      <c r="I20" s="22">
        <v>196690</v>
      </c>
      <c r="J20" s="22">
        <v>62426848</v>
      </c>
      <c r="K20" s="22">
        <v>14092499</v>
      </c>
      <c r="L20" s="22">
        <v>1529857</v>
      </c>
      <c r="M20" s="22">
        <v>5447903</v>
      </c>
      <c r="N20" s="22">
        <v>21070259</v>
      </c>
      <c r="O20" s="22">
        <v>1753940</v>
      </c>
      <c r="P20" s="22">
        <v>1794951</v>
      </c>
      <c r="Q20" s="22">
        <v>6331429</v>
      </c>
      <c r="R20" s="22">
        <v>9880320</v>
      </c>
      <c r="S20" s="22">
        <v>4694180</v>
      </c>
      <c r="T20" s="22">
        <v>8771264</v>
      </c>
      <c r="U20" s="22">
        <v>19950550</v>
      </c>
      <c r="V20" s="22">
        <v>33415994</v>
      </c>
      <c r="W20" s="22">
        <v>126793421</v>
      </c>
      <c r="X20" s="22">
        <v>92997106</v>
      </c>
      <c r="Y20" s="22">
        <v>33796315</v>
      </c>
      <c r="Z20" s="18">
        <v>36.341254533232465</v>
      </c>
      <c r="AA20" s="20">
        <v>92997106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1886627</v>
      </c>
      <c r="D24" s="20"/>
      <c r="E24" s="21">
        <v>969974</v>
      </c>
      <c r="F24" s="22">
        <v>1646057</v>
      </c>
      <c r="G24" s="22">
        <v>213217</v>
      </c>
      <c r="H24" s="22">
        <v>199533</v>
      </c>
      <c r="I24" s="22">
        <v>183569</v>
      </c>
      <c r="J24" s="22">
        <v>596319</v>
      </c>
      <c r="K24" s="22">
        <v>297729</v>
      </c>
      <c r="L24" s="22">
        <v>84908</v>
      </c>
      <c r="M24" s="22">
        <v>182107</v>
      </c>
      <c r="N24" s="22">
        <v>564744</v>
      </c>
      <c r="O24" s="22">
        <v>167027</v>
      </c>
      <c r="P24" s="22">
        <v>366781</v>
      </c>
      <c r="Q24" s="22">
        <v>165674</v>
      </c>
      <c r="R24" s="22">
        <v>699482</v>
      </c>
      <c r="S24" s="22">
        <v>239351</v>
      </c>
      <c r="T24" s="22">
        <v>231573</v>
      </c>
      <c r="U24" s="22">
        <v>116847</v>
      </c>
      <c r="V24" s="22">
        <v>587771</v>
      </c>
      <c r="W24" s="22">
        <v>2448316</v>
      </c>
      <c r="X24" s="22">
        <v>1646057</v>
      </c>
      <c r="Y24" s="22">
        <v>802259</v>
      </c>
      <c r="Z24" s="23">
        <v>48.738227169533012</v>
      </c>
      <c r="AA24" s="20">
        <v>1646057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2469951548</v>
      </c>
      <c r="D26" s="20"/>
      <c r="E26" s="21">
        <v>2668820198</v>
      </c>
      <c r="F26" s="22">
        <v>3698265471</v>
      </c>
      <c r="G26" s="22">
        <v>1072425083</v>
      </c>
      <c r="H26" s="22"/>
      <c r="I26" s="22"/>
      <c r="J26" s="22">
        <v>1072425083</v>
      </c>
      <c r="K26" s="22"/>
      <c r="L26" s="22"/>
      <c r="M26" s="22">
        <v>876277795</v>
      </c>
      <c r="N26" s="22">
        <v>876277795</v>
      </c>
      <c r="O26" s="22">
        <v>9007885</v>
      </c>
      <c r="P26" s="22"/>
      <c r="Q26" s="22">
        <v>914524603</v>
      </c>
      <c r="R26" s="22">
        <v>923532488</v>
      </c>
      <c r="S26" s="22">
        <v>3850683</v>
      </c>
      <c r="T26" s="22">
        <v>772084349</v>
      </c>
      <c r="U26" s="22">
        <v>168565</v>
      </c>
      <c r="V26" s="22">
        <v>776103597</v>
      </c>
      <c r="W26" s="22">
        <v>3648338963</v>
      </c>
      <c r="X26" s="22">
        <v>3698265471</v>
      </c>
      <c r="Y26" s="22">
        <v>-49926508</v>
      </c>
      <c r="Z26" s="23">
        <v>-1.3499979488086888</v>
      </c>
      <c r="AA26" s="20">
        <v>3698265471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57452970</v>
      </c>
      <c r="H27" s="22">
        <v>62609556</v>
      </c>
      <c r="I27" s="22">
        <v>58199031</v>
      </c>
      <c r="J27" s="22">
        <v>178261557</v>
      </c>
      <c r="K27" s="22">
        <v>58515367</v>
      </c>
      <c r="L27" s="22">
        <v>59411380</v>
      </c>
      <c r="M27" s="22">
        <v>58038333</v>
      </c>
      <c r="N27" s="22">
        <v>175965080</v>
      </c>
      <c r="O27" s="22">
        <v>44664074</v>
      </c>
      <c r="P27" s="22">
        <v>-389849884</v>
      </c>
      <c r="Q27" s="22"/>
      <c r="R27" s="22">
        <v>-345185810</v>
      </c>
      <c r="S27" s="22">
        <v>-9040828</v>
      </c>
      <c r="T27" s="22"/>
      <c r="U27" s="22"/>
      <c r="V27" s="22">
        <v>-9040828</v>
      </c>
      <c r="W27" s="22">
        <v>-1</v>
      </c>
      <c r="X27" s="22"/>
      <c r="Y27" s="22">
        <v>-1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594521953</v>
      </c>
      <c r="G29" s="22">
        <v>50805793</v>
      </c>
      <c r="H29" s="22">
        <v>51413422</v>
      </c>
      <c r="I29" s="22">
        <v>51136327</v>
      </c>
      <c r="J29" s="22">
        <v>153355542</v>
      </c>
      <c r="K29" s="22">
        <v>50900581</v>
      </c>
      <c r="L29" s="22">
        <v>47109467</v>
      </c>
      <c r="M29" s="22">
        <v>45895387</v>
      </c>
      <c r="N29" s="22">
        <v>143905435</v>
      </c>
      <c r="O29" s="22">
        <v>42027180</v>
      </c>
      <c r="P29" s="22">
        <v>47903784</v>
      </c>
      <c r="Q29" s="22">
        <v>73210588</v>
      </c>
      <c r="R29" s="22">
        <v>163141552</v>
      </c>
      <c r="S29" s="22">
        <v>56513605</v>
      </c>
      <c r="T29" s="22">
        <v>56746420</v>
      </c>
      <c r="U29" s="22">
        <v>55048668</v>
      </c>
      <c r="V29" s="22">
        <v>168308693</v>
      </c>
      <c r="W29" s="22">
        <v>628711222</v>
      </c>
      <c r="X29" s="22">
        <v>594521953</v>
      </c>
      <c r="Y29" s="22">
        <v>34189269</v>
      </c>
      <c r="Z29" s="23">
        <v>5.7507159874380616</v>
      </c>
      <c r="AA29" s="20">
        <v>594521953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>
        <v>151189</v>
      </c>
      <c r="U31" s="22">
        <v>21766</v>
      </c>
      <c r="V31" s="22">
        <v>172955</v>
      </c>
      <c r="W31" s="22">
        <v>172955</v>
      </c>
      <c r="X31" s="22"/>
      <c r="Y31" s="22">
        <v>172955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13961721346</v>
      </c>
      <c r="D33" s="29">
        <f t="shared" ref="D33:Y33" si="0">SUM(D6:D32)</f>
        <v>0</v>
      </c>
      <c r="E33" s="30">
        <f t="shared" si="0"/>
        <v>15256078142</v>
      </c>
      <c r="F33" s="31">
        <f t="shared" si="0"/>
        <v>15003324729</v>
      </c>
      <c r="G33" s="31">
        <f t="shared" si="0"/>
        <v>2013367621</v>
      </c>
      <c r="H33" s="31">
        <f t="shared" si="0"/>
        <v>905012495</v>
      </c>
      <c r="I33" s="31">
        <f t="shared" si="0"/>
        <v>993297619</v>
      </c>
      <c r="J33" s="31">
        <f t="shared" si="0"/>
        <v>3911677735</v>
      </c>
      <c r="K33" s="31">
        <f t="shared" si="0"/>
        <v>909559519</v>
      </c>
      <c r="L33" s="31">
        <f t="shared" si="0"/>
        <v>794505456</v>
      </c>
      <c r="M33" s="31">
        <f t="shared" si="0"/>
        <v>2039971225</v>
      </c>
      <c r="N33" s="31">
        <f t="shared" si="0"/>
        <v>3744036200</v>
      </c>
      <c r="O33" s="31">
        <f t="shared" si="0"/>
        <v>1093079727</v>
      </c>
      <c r="P33" s="31">
        <f t="shared" si="0"/>
        <v>1125063608</v>
      </c>
      <c r="Q33" s="31">
        <f t="shared" si="0"/>
        <v>819106065</v>
      </c>
      <c r="R33" s="31">
        <f t="shared" si="0"/>
        <v>3037249400</v>
      </c>
      <c r="S33" s="31">
        <f t="shared" si="0"/>
        <v>869373434</v>
      </c>
      <c r="T33" s="31">
        <f t="shared" si="0"/>
        <v>1611041047</v>
      </c>
      <c r="U33" s="31">
        <f t="shared" si="0"/>
        <v>992226012</v>
      </c>
      <c r="V33" s="31">
        <f t="shared" si="0"/>
        <v>3472640493</v>
      </c>
      <c r="W33" s="31">
        <f t="shared" si="0"/>
        <v>14165603828</v>
      </c>
      <c r="X33" s="31">
        <f t="shared" si="0"/>
        <v>15003324729</v>
      </c>
      <c r="Y33" s="31">
        <f t="shared" si="0"/>
        <v>-837720901</v>
      </c>
      <c r="Z33" s="32">
        <f>+IF(X33&lt;&gt;0,+(Y33/X33)*100,0)</f>
        <v>-5.5835684165441348</v>
      </c>
      <c r="AA33" s="29">
        <f>SUM(AA6:AA32)</f>
        <v>15003324729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529443655</v>
      </c>
      <c r="D35" s="20"/>
      <c r="E35" s="21">
        <v>574070215</v>
      </c>
      <c r="F35" s="22">
        <v>542732747</v>
      </c>
      <c r="G35" s="22">
        <v>44010782</v>
      </c>
      <c r="H35" s="22">
        <v>44628893</v>
      </c>
      <c r="I35" s="22">
        <v>43345597</v>
      </c>
      <c r="J35" s="22">
        <v>131985272</v>
      </c>
      <c r="K35" s="22">
        <v>42838104</v>
      </c>
      <c r="L35" s="22">
        <v>52717985</v>
      </c>
      <c r="M35" s="22">
        <v>46301129</v>
      </c>
      <c r="N35" s="22">
        <v>141857218</v>
      </c>
      <c r="O35" s="22">
        <v>43921942</v>
      </c>
      <c r="P35" s="22">
        <v>43502185</v>
      </c>
      <c r="Q35" s="22">
        <v>45460474</v>
      </c>
      <c r="R35" s="22">
        <v>132884601</v>
      </c>
      <c r="S35" s="22">
        <v>44801551</v>
      </c>
      <c r="T35" s="22">
        <v>44236391</v>
      </c>
      <c r="U35" s="22">
        <v>44316969</v>
      </c>
      <c r="V35" s="22">
        <v>133354911</v>
      </c>
      <c r="W35" s="22">
        <v>540082002</v>
      </c>
      <c r="X35" s="22">
        <v>542732747</v>
      </c>
      <c r="Y35" s="22">
        <v>-2650745</v>
      </c>
      <c r="Z35" s="23">
        <v>-0.48840705018302499</v>
      </c>
      <c r="AA35" s="20">
        <v>542732747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4994987668</v>
      </c>
      <c r="D38" s="20"/>
      <c r="E38" s="21">
        <v>5285273538</v>
      </c>
      <c r="F38" s="22">
        <v>5313532807</v>
      </c>
      <c r="G38" s="22">
        <v>413592675</v>
      </c>
      <c r="H38" s="22">
        <v>488053462</v>
      </c>
      <c r="I38" s="22">
        <v>500487863</v>
      </c>
      <c r="J38" s="22">
        <v>1402134000</v>
      </c>
      <c r="K38" s="22">
        <v>295430886</v>
      </c>
      <c r="L38" s="22">
        <v>440871526</v>
      </c>
      <c r="M38" s="22">
        <v>470314933</v>
      </c>
      <c r="N38" s="22">
        <v>1206617345</v>
      </c>
      <c r="O38" s="22">
        <v>288911364</v>
      </c>
      <c r="P38" s="22">
        <v>363893009</v>
      </c>
      <c r="Q38" s="22">
        <v>348075945</v>
      </c>
      <c r="R38" s="22">
        <v>1000880318</v>
      </c>
      <c r="S38" s="22">
        <v>275209139</v>
      </c>
      <c r="T38" s="22">
        <v>279882599</v>
      </c>
      <c r="U38" s="22">
        <v>1100838192</v>
      </c>
      <c r="V38" s="22">
        <v>1655929930</v>
      </c>
      <c r="W38" s="22">
        <v>5265561593</v>
      </c>
      <c r="X38" s="22">
        <v>5313532807</v>
      </c>
      <c r="Y38" s="22">
        <v>-47971214</v>
      </c>
      <c r="Z38" s="23">
        <v>-0.90281204129958814</v>
      </c>
      <c r="AA38" s="20">
        <v>5313532807</v>
      </c>
    </row>
    <row r="39" spans="1:27" x14ac:dyDescent="0.25">
      <c r="A39" s="19" t="s">
        <v>65</v>
      </c>
      <c r="B39" s="15" t="s">
        <v>32</v>
      </c>
      <c r="C39" s="20">
        <v>2992325020</v>
      </c>
      <c r="D39" s="20"/>
      <c r="E39" s="21">
        <v>3548586199</v>
      </c>
      <c r="F39" s="22">
        <v>2548586199</v>
      </c>
      <c r="G39" s="22">
        <v>174368691</v>
      </c>
      <c r="H39" s="22">
        <v>252657577</v>
      </c>
      <c r="I39" s="22">
        <v>213513134</v>
      </c>
      <c r="J39" s="22">
        <v>640539402</v>
      </c>
      <c r="K39" s="22">
        <v>213513134</v>
      </c>
      <c r="L39" s="22">
        <v>213513134</v>
      </c>
      <c r="M39" s="22">
        <v>213513134</v>
      </c>
      <c r="N39" s="22">
        <v>640539402</v>
      </c>
      <c r="O39" s="22">
        <v>213513134</v>
      </c>
      <c r="P39" s="22">
        <v>213513134</v>
      </c>
      <c r="Q39" s="22">
        <v>213513134</v>
      </c>
      <c r="R39" s="22">
        <v>640539402</v>
      </c>
      <c r="S39" s="22">
        <v>213513134</v>
      </c>
      <c r="T39" s="22">
        <v>213513134</v>
      </c>
      <c r="U39" s="22"/>
      <c r="V39" s="22">
        <v>427026268</v>
      </c>
      <c r="W39" s="22">
        <v>2348644474</v>
      </c>
      <c r="X39" s="22">
        <v>2548586199</v>
      </c>
      <c r="Y39" s="22">
        <v>-199941725</v>
      </c>
      <c r="Z39" s="23">
        <v>-7.84520158974619</v>
      </c>
      <c r="AA39" s="20">
        <v>2548586199</v>
      </c>
    </row>
    <row r="40" spans="1:27" x14ac:dyDescent="0.25">
      <c r="A40" s="19" t="s">
        <v>66</v>
      </c>
      <c r="B40" s="15" t="s">
        <v>32</v>
      </c>
      <c r="C40" s="20">
        <v>192346105</v>
      </c>
      <c r="D40" s="20"/>
      <c r="E40" s="21">
        <v>272751118</v>
      </c>
      <c r="F40" s="22">
        <v>200123423</v>
      </c>
      <c r="G40" s="22"/>
      <c r="H40" s="22"/>
      <c r="I40" s="22">
        <v>59703078</v>
      </c>
      <c r="J40" s="22">
        <v>59703078</v>
      </c>
      <c r="K40" s="22"/>
      <c r="L40" s="22"/>
      <c r="M40" s="22">
        <v>59703078</v>
      </c>
      <c r="N40" s="22">
        <v>59703078</v>
      </c>
      <c r="O40" s="22"/>
      <c r="P40" s="22"/>
      <c r="Q40" s="22">
        <v>61623427</v>
      </c>
      <c r="R40" s="22">
        <v>61623427</v>
      </c>
      <c r="S40" s="22"/>
      <c r="T40" s="22"/>
      <c r="U40" s="22">
        <v>18789072</v>
      </c>
      <c r="V40" s="22">
        <v>18789072</v>
      </c>
      <c r="W40" s="22">
        <v>199818655</v>
      </c>
      <c r="X40" s="22">
        <v>200123423</v>
      </c>
      <c r="Y40" s="22">
        <v>-304768</v>
      </c>
      <c r="Z40" s="23">
        <v>-0.15229001954458873</v>
      </c>
      <c r="AA40" s="20">
        <v>200123423</v>
      </c>
    </row>
    <row r="41" spans="1:27" x14ac:dyDescent="0.25">
      <c r="A41" s="19" t="s">
        <v>40</v>
      </c>
      <c r="B41" s="15" t="s">
        <v>32</v>
      </c>
      <c r="C41" s="20">
        <v>156867858</v>
      </c>
      <c r="D41" s="20"/>
      <c r="E41" s="21">
        <v>183007383</v>
      </c>
      <c r="F41" s="22">
        <v>183007383</v>
      </c>
      <c r="G41" s="22">
        <v>5170295</v>
      </c>
      <c r="H41" s="22">
        <v>464313</v>
      </c>
      <c r="I41" s="22"/>
      <c r="J41" s="22">
        <v>5634608</v>
      </c>
      <c r="K41" s="22">
        <v>22978903</v>
      </c>
      <c r="L41" s="22">
        <v>22832876</v>
      </c>
      <c r="M41" s="22">
        <v>15620485</v>
      </c>
      <c r="N41" s="22">
        <v>61432264</v>
      </c>
      <c r="O41" s="22">
        <v>4790540</v>
      </c>
      <c r="P41" s="22">
        <v>213675</v>
      </c>
      <c r="Q41" s="22"/>
      <c r="R41" s="22">
        <v>5004215</v>
      </c>
      <c r="S41" s="22">
        <v>13833199</v>
      </c>
      <c r="T41" s="22">
        <v>18444002</v>
      </c>
      <c r="U41" s="22">
        <v>25754361</v>
      </c>
      <c r="V41" s="22">
        <v>58031562</v>
      </c>
      <c r="W41" s="22">
        <v>130102649</v>
      </c>
      <c r="X41" s="22">
        <v>183007383</v>
      </c>
      <c r="Y41" s="22">
        <v>-52904734</v>
      </c>
      <c r="Z41" s="23">
        <v>-28.90852441729086</v>
      </c>
      <c r="AA41" s="20">
        <v>183007383</v>
      </c>
    </row>
    <row r="42" spans="1:27" x14ac:dyDescent="0.25">
      <c r="A42" s="19" t="s">
        <v>67</v>
      </c>
      <c r="B42" s="15" t="s">
        <v>32</v>
      </c>
      <c r="C42" s="20">
        <v>1427425627</v>
      </c>
      <c r="D42" s="20"/>
      <c r="E42" s="21">
        <v>1538312076</v>
      </c>
      <c r="F42" s="22">
        <v>1507026808</v>
      </c>
      <c r="G42" s="22">
        <v>101985</v>
      </c>
      <c r="H42" s="22">
        <v>231606854</v>
      </c>
      <c r="I42" s="22">
        <v>109957388</v>
      </c>
      <c r="J42" s="22">
        <v>341666227</v>
      </c>
      <c r="K42" s="22">
        <v>133875856</v>
      </c>
      <c r="L42" s="22">
        <v>10263622</v>
      </c>
      <c r="M42" s="22">
        <v>240654109</v>
      </c>
      <c r="N42" s="22">
        <v>384793587</v>
      </c>
      <c r="O42" s="22">
        <v>125284269</v>
      </c>
      <c r="P42" s="22">
        <v>117005171</v>
      </c>
      <c r="Q42" s="22">
        <v>13484067</v>
      </c>
      <c r="R42" s="22">
        <v>255773507</v>
      </c>
      <c r="S42" s="22">
        <v>135032117</v>
      </c>
      <c r="T42" s="22">
        <v>235389413</v>
      </c>
      <c r="U42" s="22">
        <v>-63329775</v>
      </c>
      <c r="V42" s="22">
        <v>307091755</v>
      </c>
      <c r="W42" s="22">
        <v>1289325076</v>
      </c>
      <c r="X42" s="22">
        <v>1507026808</v>
      </c>
      <c r="Y42" s="22">
        <v>-217701732</v>
      </c>
      <c r="Z42" s="23">
        <v>-14.445776999077776</v>
      </c>
      <c r="AA42" s="20">
        <v>1507026808</v>
      </c>
    </row>
    <row r="43" spans="1:27" x14ac:dyDescent="0.25">
      <c r="A43" s="19" t="s">
        <v>68</v>
      </c>
      <c r="B43" s="15" t="s">
        <v>32</v>
      </c>
      <c r="C43" s="20">
        <v>609699752</v>
      </c>
      <c r="D43" s="20"/>
      <c r="E43" s="21">
        <v>625000000</v>
      </c>
      <c r="F43" s="22">
        <v>843046149</v>
      </c>
      <c r="G43" s="22"/>
      <c r="H43" s="22">
        <v>18017167</v>
      </c>
      <c r="I43" s="22">
        <v>46910543</v>
      </c>
      <c r="J43" s="22">
        <v>64927710</v>
      </c>
      <c r="K43" s="22">
        <v>37893987</v>
      </c>
      <c r="L43" s="22">
        <v>44683239</v>
      </c>
      <c r="M43" s="22">
        <v>75371538</v>
      </c>
      <c r="N43" s="22">
        <v>157948764</v>
      </c>
      <c r="O43" s="22">
        <v>43042124</v>
      </c>
      <c r="P43" s="22">
        <v>58266771</v>
      </c>
      <c r="Q43" s="22">
        <v>81992972</v>
      </c>
      <c r="R43" s="22">
        <v>183301867</v>
      </c>
      <c r="S43" s="22">
        <v>54065641</v>
      </c>
      <c r="T43" s="22">
        <v>37219511</v>
      </c>
      <c r="U43" s="22">
        <v>71865786</v>
      </c>
      <c r="V43" s="22">
        <v>163150938</v>
      </c>
      <c r="W43" s="22">
        <v>569329279</v>
      </c>
      <c r="X43" s="22">
        <v>843046149</v>
      </c>
      <c r="Y43" s="22">
        <v>-273716870</v>
      </c>
      <c r="Z43" s="23">
        <v>-32.467602197658579</v>
      </c>
      <c r="AA43" s="20">
        <v>843046149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9295305</v>
      </c>
      <c r="D45" s="20"/>
      <c r="E45" s="21">
        <v>14473961</v>
      </c>
      <c r="F45" s="22">
        <v>14499961</v>
      </c>
      <c r="G45" s="22">
        <v>642091</v>
      </c>
      <c r="H45" s="22">
        <v>652003</v>
      </c>
      <c r="I45" s="22">
        <v>640772</v>
      </c>
      <c r="J45" s="22">
        <v>1934866</v>
      </c>
      <c r="K45" s="22">
        <v>657570</v>
      </c>
      <c r="L45" s="22">
        <v>1375603</v>
      </c>
      <c r="M45" s="22">
        <v>1652377</v>
      </c>
      <c r="N45" s="22">
        <v>3685550</v>
      </c>
      <c r="O45" s="22">
        <v>644658</v>
      </c>
      <c r="P45" s="22">
        <v>997495</v>
      </c>
      <c r="Q45" s="22">
        <v>996803</v>
      </c>
      <c r="R45" s="22">
        <v>2638956</v>
      </c>
      <c r="S45" s="22">
        <v>716840</v>
      </c>
      <c r="T45" s="22">
        <v>640516</v>
      </c>
      <c r="U45" s="22">
        <v>772778</v>
      </c>
      <c r="V45" s="22">
        <v>2130134</v>
      </c>
      <c r="W45" s="22">
        <v>10389506</v>
      </c>
      <c r="X45" s="22">
        <v>14499961</v>
      </c>
      <c r="Y45" s="22">
        <v>-4110455</v>
      </c>
      <c r="Z45" s="23">
        <v>-28.348041763698539</v>
      </c>
      <c r="AA45" s="20">
        <v>14499961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1104295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235175</v>
      </c>
      <c r="U47" s="22">
        <v>20496</v>
      </c>
      <c r="V47" s="22">
        <v>255671</v>
      </c>
      <c r="W47" s="22">
        <v>255671</v>
      </c>
      <c r="X47" s="22"/>
      <c r="Y47" s="22">
        <v>255671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10913495285</v>
      </c>
      <c r="D48" s="29">
        <f t="shared" ref="D48:Y48" si="1">SUM(D35:D47)</f>
        <v>0</v>
      </c>
      <c r="E48" s="30">
        <f t="shared" si="1"/>
        <v>12041474490</v>
      </c>
      <c r="F48" s="31">
        <f t="shared" si="1"/>
        <v>11152555477</v>
      </c>
      <c r="G48" s="31">
        <f t="shared" si="1"/>
        <v>637886519</v>
      </c>
      <c r="H48" s="31">
        <f t="shared" si="1"/>
        <v>1036080269</v>
      </c>
      <c r="I48" s="31">
        <f t="shared" si="1"/>
        <v>974558375</v>
      </c>
      <c r="J48" s="31">
        <f t="shared" si="1"/>
        <v>2648525163</v>
      </c>
      <c r="K48" s="31">
        <f t="shared" si="1"/>
        <v>747188440</v>
      </c>
      <c r="L48" s="31">
        <f t="shared" si="1"/>
        <v>786257985</v>
      </c>
      <c r="M48" s="31">
        <f t="shared" si="1"/>
        <v>1123130783</v>
      </c>
      <c r="N48" s="31">
        <f t="shared" si="1"/>
        <v>2656577208</v>
      </c>
      <c r="O48" s="31">
        <f t="shared" si="1"/>
        <v>720108031</v>
      </c>
      <c r="P48" s="31">
        <f t="shared" si="1"/>
        <v>797391440</v>
      </c>
      <c r="Q48" s="31">
        <f t="shared" si="1"/>
        <v>765146822</v>
      </c>
      <c r="R48" s="31">
        <f t="shared" si="1"/>
        <v>2282646293</v>
      </c>
      <c r="S48" s="31">
        <f t="shared" si="1"/>
        <v>737171621</v>
      </c>
      <c r="T48" s="31">
        <f t="shared" si="1"/>
        <v>829560741</v>
      </c>
      <c r="U48" s="31">
        <f t="shared" si="1"/>
        <v>1199027879</v>
      </c>
      <c r="V48" s="31">
        <f t="shared" si="1"/>
        <v>2765760241</v>
      </c>
      <c r="W48" s="31">
        <f t="shared" si="1"/>
        <v>10353508905</v>
      </c>
      <c r="X48" s="31">
        <f t="shared" si="1"/>
        <v>11152555477</v>
      </c>
      <c r="Y48" s="31">
        <f t="shared" si="1"/>
        <v>-799046572</v>
      </c>
      <c r="Z48" s="32">
        <f>+IF(X48&lt;&gt;0,+(Y48/X48)*100,0)</f>
        <v>-7.1646948867269007</v>
      </c>
      <c r="AA48" s="29">
        <f>SUM(AA35:AA47)</f>
        <v>11152555477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3048226061</v>
      </c>
      <c r="D49" s="39">
        <f t="shared" si="2"/>
        <v>0</v>
      </c>
      <c r="E49" s="40">
        <f t="shared" si="2"/>
        <v>3214603652</v>
      </c>
      <c r="F49" s="41">
        <f t="shared" si="2"/>
        <v>3850769252</v>
      </c>
      <c r="G49" s="41">
        <f t="shared" si="2"/>
        <v>1375481102</v>
      </c>
      <c r="H49" s="41">
        <f t="shared" si="2"/>
        <v>-131067774</v>
      </c>
      <c r="I49" s="41">
        <f t="shared" si="2"/>
        <v>18739244</v>
      </c>
      <c r="J49" s="41">
        <f t="shared" si="2"/>
        <v>1263152572</v>
      </c>
      <c r="K49" s="41">
        <f t="shared" si="2"/>
        <v>162371079</v>
      </c>
      <c r="L49" s="41">
        <f t="shared" si="2"/>
        <v>8247471</v>
      </c>
      <c r="M49" s="41">
        <f t="shared" si="2"/>
        <v>916840442</v>
      </c>
      <c r="N49" s="41">
        <f t="shared" si="2"/>
        <v>1087458992</v>
      </c>
      <c r="O49" s="41">
        <f t="shared" si="2"/>
        <v>372971696</v>
      </c>
      <c r="P49" s="41">
        <f t="shared" si="2"/>
        <v>327672168</v>
      </c>
      <c r="Q49" s="41">
        <f t="shared" si="2"/>
        <v>53959243</v>
      </c>
      <c r="R49" s="41">
        <f t="shared" si="2"/>
        <v>754603107</v>
      </c>
      <c r="S49" s="41">
        <f t="shared" si="2"/>
        <v>132201813</v>
      </c>
      <c r="T49" s="41">
        <f t="shared" si="2"/>
        <v>781480306</v>
      </c>
      <c r="U49" s="41">
        <f t="shared" si="2"/>
        <v>-206801867</v>
      </c>
      <c r="V49" s="41">
        <f t="shared" si="2"/>
        <v>706880252</v>
      </c>
      <c r="W49" s="41">
        <f t="shared" si="2"/>
        <v>3812094923</v>
      </c>
      <c r="X49" s="41">
        <f t="shared" si="2"/>
        <v>3850769252</v>
      </c>
      <c r="Y49" s="41">
        <f t="shared" si="2"/>
        <v>-38674329</v>
      </c>
      <c r="Z49" s="42">
        <f>+IF(X49&lt;&gt;0,+(Y49/X49)*100,0)</f>
        <v>-1.0043273556293577</v>
      </c>
      <c r="AA49" s="39">
        <f>+AA33-AA48</f>
        <v>3850769252</v>
      </c>
    </row>
    <row r="50" spans="1:27" x14ac:dyDescent="0.25">
      <c r="A50" s="43" t="s">
        <v>75</v>
      </c>
      <c r="B50" s="15" t="s">
        <v>32</v>
      </c>
      <c r="C50" s="20">
        <v>561530508</v>
      </c>
      <c r="D50" s="20"/>
      <c r="E50" s="21">
        <v>572900000</v>
      </c>
      <c r="F50" s="22">
        <v>563900000</v>
      </c>
      <c r="G50" s="22"/>
      <c r="H50" s="22">
        <v>1938813</v>
      </c>
      <c r="I50" s="22">
        <v>5649883</v>
      </c>
      <c r="J50" s="22">
        <v>7588696</v>
      </c>
      <c r="K50" s="22">
        <v>49504110</v>
      </c>
      <c r="L50" s="22">
        <v>11759293</v>
      </c>
      <c r="M50" s="22">
        <v>26122858</v>
      </c>
      <c r="N50" s="22">
        <v>87386261</v>
      </c>
      <c r="O50" s="22">
        <v>31912569</v>
      </c>
      <c r="P50" s="22">
        <v>113515506</v>
      </c>
      <c r="Q50" s="22">
        <v>8996391</v>
      </c>
      <c r="R50" s="22">
        <v>154424466</v>
      </c>
      <c r="S50" s="22">
        <v>29112158</v>
      </c>
      <c r="T50" s="22">
        <v>-64289684</v>
      </c>
      <c r="U50" s="22">
        <v>32182150</v>
      </c>
      <c r="V50" s="22">
        <v>-2995376</v>
      </c>
      <c r="W50" s="22">
        <v>246404047</v>
      </c>
      <c r="X50" s="22">
        <v>563900000</v>
      </c>
      <c r="Y50" s="22">
        <v>-317495953</v>
      </c>
      <c r="Z50" s="23">
        <v>-56.3035915942543</v>
      </c>
      <c r="AA50" s="20">
        <v>563900000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3609756569</v>
      </c>
      <c r="D52" s="48">
        <f t="shared" si="3"/>
        <v>0</v>
      </c>
      <c r="E52" s="49">
        <f t="shared" si="3"/>
        <v>3787503652</v>
      </c>
      <c r="F52" s="50">
        <f t="shared" si="3"/>
        <v>4414669252</v>
      </c>
      <c r="G52" s="50">
        <f t="shared" si="3"/>
        <v>1375481102</v>
      </c>
      <c r="H52" s="50">
        <f t="shared" si="3"/>
        <v>-129128961</v>
      </c>
      <c r="I52" s="50">
        <f t="shared" si="3"/>
        <v>24389127</v>
      </c>
      <c r="J52" s="50">
        <f t="shared" si="3"/>
        <v>1270741268</v>
      </c>
      <c r="K52" s="50">
        <f t="shared" si="3"/>
        <v>211875189</v>
      </c>
      <c r="L52" s="50">
        <f t="shared" si="3"/>
        <v>20006764</v>
      </c>
      <c r="M52" s="50">
        <f t="shared" si="3"/>
        <v>942963300</v>
      </c>
      <c r="N52" s="50">
        <f t="shared" si="3"/>
        <v>1174845253</v>
      </c>
      <c r="O52" s="50">
        <f t="shared" si="3"/>
        <v>404884265</v>
      </c>
      <c r="P52" s="50">
        <f t="shared" si="3"/>
        <v>441187674</v>
      </c>
      <c r="Q52" s="50">
        <f t="shared" si="3"/>
        <v>62955634</v>
      </c>
      <c r="R52" s="50">
        <f t="shared" si="3"/>
        <v>909027573</v>
      </c>
      <c r="S52" s="50">
        <f t="shared" si="3"/>
        <v>161313971</v>
      </c>
      <c r="T52" s="50">
        <f t="shared" si="3"/>
        <v>717190622</v>
      </c>
      <c r="U52" s="50">
        <f t="shared" si="3"/>
        <v>-174619717</v>
      </c>
      <c r="V52" s="50">
        <f t="shared" si="3"/>
        <v>703884876</v>
      </c>
      <c r="W52" s="50">
        <f t="shared" si="3"/>
        <v>4058498970</v>
      </c>
      <c r="X52" s="50">
        <f t="shared" si="3"/>
        <v>4414669252</v>
      </c>
      <c r="Y52" s="50">
        <f t="shared" si="3"/>
        <v>-356170282</v>
      </c>
      <c r="Z52" s="51">
        <f>+IF(X52&lt;&gt;0,+(Y52/X52)*100,0)</f>
        <v>-8.0678814576798104</v>
      </c>
      <c r="AA52" s="48">
        <f>SUM(AA49:AA51)</f>
        <v>4414669252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3609756569</v>
      </c>
      <c r="D54" s="54">
        <f>+D52-D53</f>
        <v>0</v>
      </c>
      <c r="E54" s="55">
        <f t="shared" si="4"/>
        <v>3787503652</v>
      </c>
      <c r="F54" s="56">
        <f t="shared" si="4"/>
        <v>4414669252</v>
      </c>
      <c r="G54" s="56">
        <f t="shared" si="4"/>
        <v>1375481102</v>
      </c>
      <c r="H54" s="56">
        <f t="shared" si="4"/>
        <v>-129128961</v>
      </c>
      <c r="I54" s="56">
        <f t="shared" si="4"/>
        <v>24389127</v>
      </c>
      <c r="J54" s="56">
        <f t="shared" si="4"/>
        <v>1270741268</v>
      </c>
      <c r="K54" s="56">
        <f t="shared" si="4"/>
        <v>211875189</v>
      </c>
      <c r="L54" s="56">
        <f t="shared" si="4"/>
        <v>20006764</v>
      </c>
      <c r="M54" s="56">
        <f t="shared" si="4"/>
        <v>942963300</v>
      </c>
      <c r="N54" s="56">
        <f t="shared" si="4"/>
        <v>1174845253</v>
      </c>
      <c r="O54" s="56">
        <f t="shared" si="4"/>
        <v>404884265</v>
      </c>
      <c r="P54" s="56">
        <f t="shared" si="4"/>
        <v>441187674</v>
      </c>
      <c r="Q54" s="56">
        <f t="shared" si="4"/>
        <v>62955634</v>
      </c>
      <c r="R54" s="56">
        <f t="shared" si="4"/>
        <v>909027573</v>
      </c>
      <c r="S54" s="56">
        <f t="shared" si="4"/>
        <v>161313971</v>
      </c>
      <c r="T54" s="56">
        <f t="shared" si="4"/>
        <v>717190622</v>
      </c>
      <c r="U54" s="56">
        <f t="shared" si="4"/>
        <v>-174619717</v>
      </c>
      <c r="V54" s="56">
        <f t="shared" si="4"/>
        <v>703884876</v>
      </c>
      <c r="W54" s="56">
        <f t="shared" si="4"/>
        <v>4058498970</v>
      </c>
      <c r="X54" s="56">
        <f t="shared" si="4"/>
        <v>4414669252</v>
      </c>
      <c r="Y54" s="56">
        <f t="shared" si="4"/>
        <v>-356170282</v>
      </c>
      <c r="Z54" s="57">
        <f>+IF(X54&lt;&gt;0,+(Y54/X54)*100,0)</f>
        <v>-8.0678814576798104</v>
      </c>
      <c r="AA54" s="54">
        <f>+AA52-AA53</f>
        <v>4414669252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3609756569</v>
      </c>
      <c r="D57" s="48">
        <f>SUM(D54:D56)</f>
        <v>0</v>
      </c>
      <c r="E57" s="49">
        <f t="shared" si="5"/>
        <v>3787503652</v>
      </c>
      <c r="F57" s="50">
        <f t="shared" si="5"/>
        <v>4414669252</v>
      </c>
      <c r="G57" s="50">
        <f t="shared" si="5"/>
        <v>1375481102</v>
      </c>
      <c r="H57" s="50">
        <f t="shared" si="5"/>
        <v>-129128961</v>
      </c>
      <c r="I57" s="50">
        <f t="shared" si="5"/>
        <v>24389127</v>
      </c>
      <c r="J57" s="50">
        <f t="shared" si="5"/>
        <v>1270741268</v>
      </c>
      <c r="K57" s="50">
        <f t="shared" si="5"/>
        <v>211875189</v>
      </c>
      <c r="L57" s="50">
        <f t="shared" si="5"/>
        <v>20006764</v>
      </c>
      <c r="M57" s="50">
        <f t="shared" si="5"/>
        <v>942963300</v>
      </c>
      <c r="N57" s="50">
        <f t="shared" si="5"/>
        <v>1174845253</v>
      </c>
      <c r="O57" s="50">
        <f t="shared" si="5"/>
        <v>404884265</v>
      </c>
      <c r="P57" s="50">
        <f t="shared" si="5"/>
        <v>441187674</v>
      </c>
      <c r="Q57" s="50">
        <f t="shared" si="5"/>
        <v>62955634</v>
      </c>
      <c r="R57" s="50">
        <f t="shared" si="5"/>
        <v>909027573</v>
      </c>
      <c r="S57" s="50">
        <f t="shared" si="5"/>
        <v>161313971</v>
      </c>
      <c r="T57" s="50">
        <f t="shared" si="5"/>
        <v>717190622</v>
      </c>
      <c r="U57" s="50">
        <f t="shared" si="5"/>
        <v>-174619717</v>
      </c>
      <c r="V57" s="50">
        <f t="shared" si="5"/>
        <v>703884876</v>
      </c>
      <c r="W57" s="50">
        <f t="shared" si="5"/>
        <v>4058498970</v>
      </c>
      <c r="X57" s="50">
        <f t="shared" si="5"/>
        <v>4414669252</v>
      </c>
      <c r="Y57" s="50">
        <f t="shared" si="5"/>
        <v>-356170282</v>
      </c>
      <c r="Z57" s="51">
        <f>+IF(X57&lt;&gt;0,+(Y57/X57)*100,0)</f>
        <v>-8.0678814576798104</v>
      </c>
      <c r="AA57" s="48">
        <f>SUM(AA54:AA56)</f>
        <v>4414669252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3609756569</v>
      </c>
      <c r="D60" s="65">
        <f>SUM(D57:D59)</f>
        <v>0</v>
      </c>
      <c r="E60" s="66">
        <f t="shared" si="6"/>
        <v>3787503652</v>
      </c>
      <c r="F60" s="67">
        <f t="shared" si="6"/>
        <v>4414669252</v>
      </c>
      <c r="G60" s="67">
        <f t="shared" si="6"/>
        <v>1375481102</v>
      </c>
      <c r="H60" s="67">
        <f t="shared" si="6"/>
        <v>-129128961</v>
      </c>
      <c r="I60" s="67">
        <f t="shared" si="6"/>
        <v>24389127</v>
      </c>
      <c r="J60" s="67">
        <f t="shared" si="6"/>
        <v>1270741268</v>
      </c>
      <c r="K60" s="67">
        <f t="shared" si="6"/>
        <v>211875189</v>
      </c>
      <c r="L60" s="67">
        <f t="shared" si="6"/>
        <v>20006764</v>
      </c>
      <c r="M60" s="67">
        <f t="shared" si="6"/>
        <v>942963300</v>
      </c>
      <c r="N60" s="67">
        <f t="shared" si="6"/>
        <v>1174845253</v>
      </c>
      <c r="O60" s="67">
        <f t="shared" si="6"/>
        <v>404884265</v>
      </c>
      <c r="P60" s="67">
        <f t="shared" si="6"/>
        <v>441187674</v>
      </c>
      <c r="Q60" s="67">
        <f t="shared" si="6"/>
        <v>62955634</v>
      </c>
      <c r="R60" s="67">
        <f t="shared" si="6"/>
        <v>909027573</v>
      </c>
      <c r="S60" s="67">
        <f t="shared" si="6"/>
        <v>161313971</v>
      </c>
      <c r="T60" s="67">
        <f t="shared" si="6"/>
        <v>717190622</v>
      </c>
      <c r="U60" s="67">
        <f t="shared" si="6"/>
        <v>-174619717</v>
      </c>
      <c r="V60" s="67">
        <f t="shared" si="6"/>
        <v>703884876</v>
      </c>
      <c r="W60" s="67">
        <f t="shared" si="6"/>
        <v>4058498970</v>
      </c>
      <c r="X60" s="67">
        <f t="shared" si="6"/>
        <v>4414669252</v>
      </c>
      <c r="Y60" s="67">
        <f t="shared" si="6"/>
        <v>-356170282</v>
      </c>
      <c r="Z60" s="68">
        <f>+IF(X60&lt;&gt;0,+(Y60/X60)*100,0)</f>
        <v>-8.0678814576798104</v>
      </c>
      <c r="AA60" s="65">
        <f>SUM(AA57:AA59)</f>
        <v>4414669252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>
        <v>863799079</v>
      </c>
      <c r="L7" s="22">
        <v>983012215</v>
      </c>
      <c r="M7" s="22">
        <v>881141969</v>
      </c>
      <c r="N7" s="22">
        <v>2727953263</v>
      </c>
      <c r="O7" s="22">
        <v>972838909</v>
      </c>
      <c r="P7" s="22">
        <v>776607617</v>
      </c>
      <c r="Q7" s="22">
        <v>795761356</v>
      </c>
      <c r="R7" s="22">
        <v>2545207882</v>
      </c>
      <c r="S7" s="22">
        <v>790160107</v>
      </c>
      <c r="T7" s="22">
        <v>852493708</v>
      </c>
      <c r="U7" s="22">
        <v>762474936</v>
      </c>
      <c r="V7" s="22">
        <v>2405128751</v>
      </c>
      <c r="W7" s="22">
        <v>10244391822</v>
      </c>
      <c r="X7" s="22">
        <v>10632200000</v>
      </c>
      <c r="Y7" s="22">
        <v>-387808178</v>
      </c>
      <c r="Z7" s="23">
        <v>-3.6474876130998286</v>
      </c>
      <c r="AA7" s="20">
        <v>10632200000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>
        <v>-12559</v>
      </c>
      <c r="L8" s="22">
        <v>7500</v>
      </c>
      <c r="M8" s="22">
        <v>7149</v>
      </c>
      <c r="N8" s="22">
        <v>2090</v>
      </c>
      <c r="O8" s="22">
        <v>-3649</v>
      </c>
      <c r="P8" s="22"/>
      <c r="Q8" s="22">
        <v>52346</v>
      </c>
      <c r="R8" s="22">
        <v>48697</v>
      </c>
      <c r="S8" s="22">
        <v>21509</v>
      </c>
      <c r="T8" s="22"/>
      <c r="U8" s="22">
        <v>29882</v>
      </c>
      <c r="V8" s="22">
        <v>51391</v>
      </c>
      <c r="W8" s="22">
        <v>142980</v>
      </c>
      <c r="X8" s="22">
        <v>484000</v>
      </c>
      <c r="Y8" s="22">
        <v>-341020</v>
      </c>
      <c r="Z8" s="23">
        <v>-70.458677685950406</v>
      </c>
      <c r="AA8" s="20">
        <v>484000</v>
      </c>
    </row>
    <row r="9" spans="1:27" x14ac:dyDescent="0.25">
      <c r="A9" s="19" t="s">
        <v>37</v>
      </c>
      <c r="B9" s="15" t="s">
        <v>32</v>
      </c>
      <c r="C9" s="20">
        <v>38997628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83512</v>
      </c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>
        <v>65379444</v>
      </c>
      <c r="L10" s="22">
        <v>2923209</v>
      </c>
      <c r="M10" s="22">
        <v>23155588</v>
      </c>
      <c r="N10" s="22">
        <v>91458241</v>
      </c>
      <c r="O10" s="22">
        <v>-17446710</v>
      </c>
      <c r="P10" s="22">
        <v>24043637</v>
      </c>
      <c r="Q10" s="22">
        <v>14291471</v>
      </c>
      <c r="R10" s="22">
        <v>20888398</v>
      </c>
      <c r="S10" s="22">
        <v>1404598</v>
      </c>
      <c r="T10" s="22">
        <v>301996</v>
      </c>
      <c r="U10" s="22">
        <v>27617923</v>
      </c>
      <c r="V10" s="22">
        <v>29324517</v>
      </c>
      <c r="W10" s="22">
        <v>173029974</v>
      </c>
      <c r="X10" s="22">
        <v>19582000</v>
      </c>
      <c r="Y10" s="22">
        <v>153447974</v>
      </c>
      <c r="Z10" s="23">
        <v>783.61747523235624</v>
      </c>
      <c r="AA10" s="20">
        <v>19582000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>
        <v>15002463</v>
      </c>
      <c r="L13" s="22">
        <v>11984983</v>
      </c>
      <c r="M13" s="22">
        <v>16594511</v>
      </c>
      <c r="N13" s="22">
        <v>43581957</v>
      </c>
      <c r="O13" s="22">
        <v>15389378</v>
      </c>
      <c r="P13" s="22">
        <v>12948026</v>
      </c>
      <c r="Q13" s="22">
        <v>22361045</v>
      </c>
      <c r="R13" s="22">
        <v>50698449</v>
      </c>
      <c r="S13" s="22">
        <v>20707735</v>
      </c>
      <c r="T13" s="22">
        <v>21748360</v>
      </c>
      <c r="U13" s="22">
        <v>24006929</v>
      </c>
      <c r="V13" s="22">
        <v>66463024</v>
      </c>
      <c r="W13" s="22">
        <v>209667564</v>
      </c>
      <c r="X13" s="22"/>
      <c r="Y13" s="22">
        <v>209667564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>
        <v>13345</v>
      </c>
      <c r="P17" s="22">
        <v>14752</v>
      </c>
      <c r="Q17" s="22">
        <v>21539</v>
      </c>
      <c r="R17" s="22">
        <v>49636</v>
      </c>
      <c r="S17" s="22">
        <v>17980</v>
      </c>
      <c r="T17" s="22">
        <v>17577</v>
      </c>
      <c r="U17" s="22">
        <v>21263</v>
      </c>
      <c r="V17" s="22">
        <v>56820</v>
      </c>
      <c r="W17" s="22">
        <v>251331</v>
      </c>
      <c r="X17" s="22"/>
      <c r="Y17" s="22">
        <v>251331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1152990</v>
      </c>
      <c r="J24" s="22">
        <v>1152990</v>
      </c>
      <c r="K24" s="22">
        <v>625600</v>
      </c>
      <c r="L24" s="22">
        <v>851000</v>
      </c>
      <c r="M24" s="22">
        <v>266800</v>
      </c>
      <c r="N24" s="22">
        <v>1743400</v>
      </c>
      <c r="O24" s="22"/>
      <c r="P24" s="22">
        <v>862995</v>
      </c>
      <c r="Q24" s="22"/>
      <c r="R24" s="22">
        <v>862995</v>
      </c>
      <c r="S24" s="22"/>
      <c r="T24" s="22">
        <v>-892400</v>
      </c>
      <c r="U24" s="22"/>
      <c r="V24" s="22">
        <v>-892400</v>
      </c>
      <c r="W24" s="22">
        <v>2866985</v>
      </c>
      <c r="X24" s="22"/>
      <c r="Y24" s="22">
        <v>2866985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51958417</v>
      </c>
      <c r="H26" s="22">
        <v>52298667</v>
      </c>
      <c r="I26" s="22">
        <v>52446667</v>
      </c>
      <c r="J26" s="22">
        <v>156703751</v>
      </c>
      <c r="K26" s="22">
        <v>52629670</v>
      </c>
      <c r="L26" s="22">
        <v>51958417</v>
      </c>
      <c r="M26" s="22">
        <v>51958417</v>
      </c>
      <c r="N26" s="22">
        <v>156546504</v>
      </c>
      <c r="O26" s="22">
        <v>51958417</v>
      </c>
      <c r="P26" s="22">
        <v>51958417</v>
      </c>
      <c r="Q26" s="22">
        <v>51958417</v>
      </c>
      <c r="R26" s="22">
        <v>155875251</v>
      </c>
      <c r="S26" s="22">
        <v>53516352</v>
      </c>
      <c r="T26" s="22">
        <v>51958417</v>
      </c>
      <c r="U26" s="22">
        <v>54803984</v>
      </c>
      <c r="V26" s="22">
        <v>160278753</v>
      </c>
      <c r="W26" s="22">
        <v>629404259</v>
      </c>
      <c r="X26" s="22"/>
      <c r="Y26" s="22">
        <v>629404259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39081140</v>
      </c>
      <c r="D33" s="29">
        <f t="shared" ref="D33:Y33" si="0">SUM(D6:D32)</f>
        <v>0</v>
      </c>
      <c r="E33" s="30">
        <f t="shared" si="0"/>
        <v>10652266000</v>
      </c>
      <c r="F33" s="31">
        <f t="shared" si="0"/>
        <v>10652266000</v>
      </c>
      <c r="G33" s="31">
        <f t="shared" si="0"/>
        <v>898871111</v>
      </c>
      <c r="H33" s="31">
        <f t="shared" si="0"/>
        <v>948369814</v>
      </c>
      <c r="I33" s="31">
        <f t="shared" si="0"/>
        <v>957121236</v>
      </c>
      <c r="J33" s="31">
        <f t="shared" si="0"/>
        <v>2804362161</v>
      </c>
      <c r="K33" s="31">
        <f t="shared" si="0"/>
        <v>997449973</v>
      </c>
      <c r="L33" s="31">
        <f t="shared" si="0"/>
        <v>1050757974</v>
      </c>
      <c r="M33" s="31">
        <f t="shared" si="0"/>
        <v>973142643</v>
      </c>
      <c r="N33" s="31">
        <f t="shared" si="0"/>
        <v>3021350590</v>
      </c>
      <c r="O33" s="31">
        <f t="shared" si="0"/>
        <v>1022749690</v>
      </c>
      <c r="P33" s="31">
        <f t="shared" si="0"/>
        <v>866435444</v>
      </c>
      <c r="Q33" s="31">
        <f t="shared" si="0"/>
        <v>884446174</v>
      </c>
      <c r="R33" s="31">
        <f t="shared" si="0"/>
        <v>2773631308</v>
      </c>
      <c r="S33" s="31">
        <f t="shared" si="0"/>
        <v>865828281</v>
      </c>
      <c r="T33" s="31">
        <f t="shared" si="0"/>
        <v>925627658</v>
      </c>
      <c r="U33" s="31">
        <f t="shared" si="0"/>
        <v>868954917</v>
      </c>
      <c r="V33" s="31">
        <f t="shared" si="0"/>
        <v>2660410856</v>
      </c>
      <c r="W33" s="31">
        <f t="shared" si="0"/>
        <v>11259754915</v>
      </c>
      <c r="X33" s="31">
        <f t="shared" si="0"/>
        <v>10652266000</v>
      </c>
      <c r="Y33" s="31">
        <f t="shared" si="0"/>
        <v>607488915</v>
      </c>
      <c r="Z33" s="32">
        <f>+IF(X33&lt;&gt;0,+(Y33/X33)*100,0)</f>
        <v>5.7029078601679686</v>
      </c>
      <c r="AA33" s="29">
        <f>SUM(AA6:AA32)</f>
        <v>10652266000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37101249</v>
      </c>
      <c r="D35" s="20"/>
      <c r="E35" s="21">
        <v>804338000</v>
      </c>
      <c r="F35" s="22">
        <v>804317000</v>
      </c>
      <c r="G35" s="22">
        <v>64819429</v>
      </c>
      <c r="H35" s="22">
        <v>68212247</v>
      </c>
      <c r="I35" s="22">
        <v>69577041</v>
      </c>
      <c r="J35" s="22">
        <v>202608717</v>
      </c>
      <c r="K35" s="22">
        <v>76043046</v>
      </c>
      <c r="L35" s="22">
        <v>72678080</v>
      </c>
      <c r="M35" s="22">
        <v>99599219</v>
      </c>
      <c r="N35" s="22">
        <v>248320345</v>
      </c>
      <c r="O35" s="22">
        <v>68692796</v>
      </c>
      <c r="P35" s="22">
        <v>69312697</v>
      </c>
      <c r="Q35" s="22">
        <v>62487787</v>
      </c>
      <c r="R35" s="22">
        <v>200493280</v>
      </c>
      <c r="S35" s="22">
        <v>74275934</v>
      </c>
      <c r="T35" s="22">
        <v>75289216</v>
      </c>
      <c r="U35" s="22">
        <v>74626012</v>
      </c>
      <c r="V35" s="22">
        <v>224191162</v>
      </c>
      <c r="W35" s="22">
        <v>875613504</v>
      </c>
      <c r="X35" s="22">
        <v>804317000</v>
      </c>
      <c r="Y35" s="22">
        <v>71296504</v>
      </c>
      <c r="Z35" s="23">
        <v>8.8642294020889771</v>
      </c>
      <c r="AA35" s="20">
        <v>804317000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5726572000</v>
      </c>
      <c r="F38" s="22">
        <v>5692946000</v>
      </c>
      <c r="G38" s="22">
        <v>490318348</v>
      </c>
      <c r="H38" s="22">
        <v>505194287</v>
      </c>
      <c r="I38" s="22">
        <v>491325141</v>
      </c>
      <c r="J38" s="22">
        <v>1486837776</v>
      </c>
      <c r="K38" s="22">
        <v>501486706</v>
      </c>
      <c r="L38" s="22">
        <v>463143709</v>
      </c>
      <c r="M38" s="22">
        <v>458025773</v>
      </c>
      <c r="N38" s="22">
        <v>1422656188</v>
      </c>
      <c r="O38" s="22">
        <v>475783587</v>
      </c>
      <c r="P38" s="22">
        <v>427388673</v>
      </c>
      <c r="Q38" s="22">
        <v>464441454</v>
      </c>
      <c r="R38" s="22">
        <v>1367613714</v>
      </c>
      <c r="S38" s="22">
        <v>297581379</v>
      </c>
      <c r="T38" s="22">
        <v>449673172</v>
      </c>
      <c r="U38" s="22">
        <v>441218280</v>
      </c>
      <c r="V38" s="22">
        <v>1188472831</v>
      </c>
      <c r="W38" s="22">
        <v>5465580509</v>
      </c>
      <c r="X38" s="22">
        <v>5692946000</v>
      </c>
      <c r="Y38" s="22">
        <v>-227365491</v>
      </c>
      <c r="Z38" s="23">
        <v>-3.9938107791642503</v>
      </c>
      <c r="AA38" s="20">
        <v>5692946000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2837595776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61754</v>
      </c>
      <c r="H40" s="22">
        <v>115</v>
      </c>
      <c r="I40" s="22">
        <v>115</v>
      </c>
      <c r="J40" s="22">
        <v>61984</v>
      </c>
      <c r="K40" s="22">
        <v>118</v>
      </c>
      <c r="L40" s="22">
        <v>112</v>
      </c>
      <c r="M40" s="22">
        <v>117</v>
      </c>
      <c r="N40" s="22">
        <v>347</v>
      </c>
      <c r="O40" s="22">
        <v>116</v>
      </c>
      <c r="P40" s="22">
        <v>113</v>
      </c>
      <c r="Q40" s="22">
        <v>117</v>
      </c>
      <c r="R40" s="22">
        <v>346</v>
      </c>
      <c r="S40" s="22"/>
      <c r="T40" s="22">
        <v>112</v>
      </c>
      <c r="U40" s="22">
        <v>118</v>
      </c>
      <c r="V40" s="22">
        <v>230</v>
      </c>
      <c r="W40" s="22">
        <v>62907</v>
      </c>
      <c r="X40" s="22"/>
      <c r="Y40" s="22">
        <v>62907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675161000</v>
      </c>
      <c r="F42" s="22">
        <v>436875000</v>
      </c>
      <c r="G42" s="22">
        <v>1493857</v>
      </c>
      <c r="H42" s="22">
        <v>26176098</v>
      </c>
      <c r="I42" s="22">
        <v>26635089</v>
      </c>
      <c r="J42" s="22">
        <v>54305044</v>
      </c>
      <c r="K42" s="22">
        <v>27227953</v>
      </c>
      <c r="L42" s="22">
        <v>32486443</v>
      </c>
      <c r="M42" s="22">
        <v>26742772</v>
      </c>
      <c r="N42" s="22">
        <v>86457168</v>
      </c>
      <c r="O42" s="22">
        <v>33119246</v>
      </c>
      <c r="P42" s="22">
        <v>24829584</v>
      </c>
      <c r="Q42" s="22">
        <v>32396772</v>
      </c>
      <c r="R42" s="22">
        <v>90345602</v>
      </c>
      <c r="S42" s="22">
        <v>41895986</v>
      </c>
      <c r="T42" s="22">
        <v>29139686</v>
      </c>
      <c r="U42" s="22">
        <v>34731674</v>
      </c>
      <c r="V42" s="22">
        <v>105767346</v>
      </c>
      <c r="W42" s="22">
        <v>336875160</v>
      </c>
      <c r="X42" s="22">
        <v>436875000</v>
      </c>
      <c r="Y42" s="22">
        <v>-99999840</v>
      </c>
      <c r="Z42" s="23">
        <v>-22.88980600858369</v>
      </c>
      <c r="AA42" s="20">
        <v>436875000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9122312</v>
      </c>
      <c r="D45" s="20"/>
      <c r="E45" s="21">
        <v>92518000</v>
      </c>
      <c r="F45" s="22">
        <v>116766000</v>
      </c>
      <c r="G45" s="22">
        <v>-22613500</v>
      </c>
      <c r="H45" s="22">
        <v>9264417</v>
      </c>
      <c r="I45" s="22">
        <v>10959684</v>
      </c>
      <c r="J45" s="22">
        <v>-2389399</v>
      </c>
      <c r="K45" s="22">
        <v>9535678</v>
      </c>
      <c r="L45" s="22">
        <v>7195787</v>
      </c>
      <c r="M45" s="22">
        <v>6083091</v>
      </c>
      <c r="N45" s="22">
        <v>22814556</v>
      </c>
      <c r="O45" s="22">
        <v>10976175</v>
      </c>
      <c r="P45" s="22">
        <v>5918846</v>
      </c>
      <c r="Q45" s="22">
        <v>5871446</v>
      </c>
      <c r="R45" s="22">
        <v>22766467</v>
      </c>
      <c r="S45" s="22">
        <v>16355773</v>
      </c>
      <c r="T45" s="22">
        <v>7123292</v>
      </c>
      <c r="U45" s="22">
        <v>7364527</v>
      </c>
      <c r="V45" s="22">
        <v>30843592</v>
      </c>
      <c r="W45" s="22">
        <v>74035216</v>
      </c>
      <c r="X45" s="22">
        <v>116766000</v>
      </c>
      <c r="Y45" s="22">
        <v>-42730784</v>
      </c>
      <c r="Z45" s="23">
        <v>-36.595228062963535</v>
      </c>
      <c r="AA45" s="20">
        <v>116766000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2944210000</v>
      </c>
      <c r="F47" s="22">
        <v>2981961000</v>
      </c>
      <c r="G47" s="22">
        <v>273897515</v>
      </c>
      <c r="H47" s="22">
        <v>249593055</v>
      </c>
      <c r="I47" s="22">
        <v>252479454</v>
      </c>
      <c r="J47" s="22">
        <v>775970024</v>
      </c>
      <c r="K47" s="22">
        <v>261956540</v>
      </c>
      <c r="L47" s="22">
        <v>242144831</v>
      </c>
      <c r="M47" s="22">
        <v>239514638</v>
      </c>
      <c r="N47" s="22">
        <v>743616009</v>
      </c>
      <c r="O47" s="22">
        <v>249258513</v>
      </c>
      <c r="P47" s="22">
        <v>223120424</v>
      </c>
      <c r="Q47" s="22">
        <v>243381031</v>
      </c>
      <c r="R47" s="22">
        <v>715759968</v>
      </c>
      <c r="S47" s="22">
        <v>397230714</v>
      </c>
      <c r="T47" s="22">
        <v>258494964</v>
      </c>
      <c r="U47" s="22">
        <v>263056952</v>
      </c>
      <c r="V47" s="22">
        <v>918782630</v>
      </c>
      <c r="W47" s="22">
        <v>3154128631</v>
      </c>
      <c r="X47" s="22">
        <v>2981961000</v>
      </c>
      <c r="Y47" s="22">
        <v>172167631</v>
      </c>
      <c r="Z47" s="23">
        <v>5.773637918135079</v>
      </c>
      <c r="AA47" s="20">
        <v>2981961000</v>
      </c>
    </row>
    <row r="48" spans="1:27" x14ac:dyDescent="0.25">
      <c r="A48" s="37" t="s">
        <v>73</v>
      </c>
      <c r="B48" s="28" t="s">
        <v>32</v>
      </c>
      <c r="C48" s="29">
        <f>SUM(C35:C47)</f>
        <v>46223561</v>
      </c>
      <c r="D48" s="29">
        <f t="shared" ref="D48:Y48" si="1">SUM(D35:D47)</f>
        <v>0</v>
      </c>
      <c r="E48" s="30">
        <f t="shared" si="1"/>
        <v>13080394776</v>
      </c>
      <c r="F48" s="31">
        <f t="shared" si="1"/>
        <v>10032865000</v>
      </c>
      <c r="G48" s="31">
        <f t="shared" si="1"/>
        <v>807977403</v>
      </c>
      <c r="H48" s="31">
        <f t="shared" si="1"/>
        <v>858440219</v>
      </c>
      <c r="I48" s="31">
        <f t="shared" si="1"/>
        <v>850976524</v>
      </c>
      <c r="J48" s="31">
        <f t="shared" si="1"/>
        <v>2517394146</v>
      </c>
      <c r="K48" s="31">
        <f t="shared" si="1"/>
        <v>876250041</v>
      </c>
      <c r="L48" s="31">
        <f t="shared" si="1"/>
        <v>817648962</v>
      </c>
      <c r="M48" s="31">
        <f t="shared" si="1"/>
        <v>829965610</v>
      </c>
      <c r="N48" s="31">
        <f t="shared" si="1"/>
        <v>2523864613</v>
      </c>
      <c r="O48" s="31">
        <f t="shared" si="1"/>
        <v>837830433</v>
      </c>
      <c r="P48" s="31">
        <f t="shared" si="1"/>
        <v>750570337</v>
      </c>
      <c r="Q48" s="31">
        <f t="shared" si="1"/>
        <v>808578607</v>
      </c>
      <c r="R48" s="31">
        <f t="shared" si="1"/>
        <v>2396979377</v>
      </c>
      <c r="S48" s="31">
        <f t="shared" si="1"/>
        <v>827339786</v>
      </c>
      <c r="T48" s="31">
        <f t="shared" si="1"/>
        <v>819720442</v>
      </c>
      <c r="U48" s="31">
        <f t="shared" si="1"/>
        <v>820997563</v>
      </c>
      <c r="V48" s="31">
        <f t="shared" si="1"/>
        <v>2468057791</v>
      </c>
      <c r="W48" s="31">
        <f t="shared" si="1"/>
        <v>9906295927</v>
      </c>
      <c r="X48" s="31">
        <f t="shared" si="1"/>
        <v>10032865000</v>
      </c>
      <c r="Y48" s="31">
        <f t="shared" si="1"/>
        <v>-126569073</v>
      </c>
      <c r="Z48" s="32">
        <f>+IF(X48&lt;&gt;0,+(Y48/X48)*100,0)</f>
        <v>-1.261544663463527</v>
      </c>
      <c r="AA48" s="29">
        <f>SUM(AA35:AA47)</f>
        <v>10032865000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-7142421</v>
      </c>
      <c r="D49" s="39">
        <f t="shared" si="2"/>
        <v>0</v>
      </c>
      <c r="E49" s="40">
        <f t="shared" si="2"/>
        <v>-2428128776</v>
      </c>
      <c r="F49" s="41">
        <f t="shared" si="2"/>
        <v>619401000</v>
      </c>
      <c r="G49" s="41">
        <f t="shared" si="2"/>
        <v>90893708</v>
      </c>
      <c r="H49" s="41">
        <f t="shared" si="2"/>
        <v>89929595</v>
      </c>
      <c r="I49" s="41">
        <f t="shared" si="2"/>
        <v>106144712</v>
      </c>
      <c r="J49" s="41">
        <f t="shared" si="2"/>
        <v>286968015</v>
      </c>
      <c r="K49" s="41">
        <f t="shared" si="2"/>
        <v>121199932</v>
      </c>
      <c r="L49" s="41">
        <f t="shared" si="2"/>
        <v>233109012</v>
      </c>
      <c r="M49" s="41">
        <f t="shared" si="2"/>
        <v>143177033</v>
      </c>
      <c r="N49" s="41">
        <f t="shared" si="2"/>
        <v>497485977</v>
      </c>
      <c r="O49" s="41">
        <f t="shared" si="2"/>
        <v>184919257</v>
      </c>
      <c r="P49" s="41">
        <f t="shared" si="2"/>
        <v>115865107</v>
      </c>
      <c r="Q49" s="41">
        <f t="shared" si="2"/>
        <v>75867567</v>
      </c>
      <c r="R49" s="41">
        <f t="shared" si="2"/>
        <v>376651931</v>
      </c>
      <c r="S49" s="41">
        <f t="shared" si="2"/>
        <v>38488495</v>
      </c>
      <c r="T49" s="41">
        <f t="shared" si="2"/>
        <v>105907216</v>
      </c>
      <c r="U49" s="41">
        <f t="shared" si="2"/>
        <v>47957354</v>
      </c>
      <c r="V49" s="41">
        <f t="shared" si="2"/>
        <v>192353065</v>
      </c>
      <c r="W49" s="41">
        <f t="shared" si="2"/>
        <v>1353458988</v>
      </c>
      <c r="X49" s="41">
        <f t="shared" si="2"/>
        <v>619401000</v>
      </c>
      <c r="Y49" s="41">
        <f t="shared" si="2"/>
        <v>734057988</v>
      </c>
      <c r="Z49" s="42">
        <f>+IF(X49&lt;&gt;0,+(Y49/X49)*100,0)</f>
        <v>118.51094654351544</v>
      </c>
      <c r="AA49" s="39">
        <f>+AA33-AA48</f>
        <v>619401000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39773709</v>
      </c>
      <c r="I50" s="22">
        <v>36184539</v>
      </c>
      <c r="J50" s="22">
        <v>75958248</v>
      </c>
      <c r="K50" s="22">
        <v>41811414</v>
      </c>
      <c r="L50" s="22">
        <v>51000496</v>
      </c>
      <c r="M50" s="22">
        <v>65479019</v>
      </c>
      <c r="N50" s="22">
        <v>158290929</v>
      </c>
      <c r="O50" s="22">
        <v>34197840</v>
      </c>
      <c r="P50" s="22">
        <v>50699505</v>
      </c>
      <c r="Q50" s="22">
        <v>28116355</v>
      </c>
      <c r="R50" s="22">
        <v>113013700</v>
      </c>
      <c r="S50" s="22">
        <v>53359740</v>
      </c>
      <c r="T50" s="22">
        <v>78246917</v>
      </c>
      <c r="U50" s="22">
        <v>67808982</v>
      </c>
      <c r="V50" s="22">
        <v>199415639</v>
      </c>
      <c r="W50" s="22">
        <v>546678516</v>
      </c>
      <c r="X50" s="22"/>
      <c r="Y50" s="22">
        <v>546678516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-7142421</v>
      </c>
      <c r="D52" s="48">
        <f t="shared" si="3"/>
        <v>0</v>
      </c>
      <c r="E52" s="49">
        <f t="shared" si="3"/>
        <v>-2428128776</v>
      </c>
      <c r="F52" s="50">
        <f t="shared" si="3"/>
        <v>619401000</v>
      </c>
      <c r="G52" s="50">
        <f t="shared" si="3"/>
        <v>90893708</v>
      </c>
      <c r="H52" s="50">
        <f t="shared" si="3"/>
        <v>129703304</v>
      </c>
      <c r="I52" s="50">
        <f t="shared" si="3"/>
        <v>142329251</v>
      </c>
      <c r="J52" s="50">
        <f t="shared" si="3"/>
        <v>362926263</v>
      </c>
      <c r="K52" s="50">
        <f t="shared" si="3"/>
        <v>163011346</v>
      </c>
      <c r="L52" s="50">
        <f t="shared" si="3"/>
        <v>284109508</v>
      </c>
      <c r="M52" s="50">
        <f t="shared" si="3"/>
        <v>208656052</v>
      </c>
      <c r="N52" s="50">
        <f t="shared" si="3"/>
        <v>655776906</v>
      </c>
      <c r="O52" s="50">
        <f t="shared" si="3"/>
        <v>219117097</v>
      </c>
      <c r="P52" s="50">
        <f t="shared" si="3"/>
        <v>166564612</v>
      </c>
      <c r="Q52" s="50">
        <f t="shared" si="3"/>
        <v>103983922</v>
      </c>
      <c r="R52" s="50">
        <f t="shared" si="3"/>
        <v>489665631</v>
      </c>
      <c r="S52" s="50">
        <f t="shared" si="3"/>
        <v>91848235</v>
      </c>
      <c r="T52" s="50">
        <f t="shared" si="3"/>
        <v>184154133</v>
      </c>
      <c r="U52" s="50">
        <f t="shared" si="3"/>
        <v>115766336</v>
      </c>
      <c r="V52" s="50">
        <f t="shared" si="3"/>
        <v>391768704</v>
      </c>
      <c r="W52" s="50">
        <f t="shared" si="3"/>
        <v>1900137504</v>
      </c>
      <c r="X52" s="50">
        <f t="shared" si="3"/>
        <v>619401000</v>
      </c>
      <c r="Y52" s="50">
        <f t="shared" si="3"/>
        <v>1280736504</v>
      </c>
      <c r="Z52" s="51">
        <f>+IF(X52&lt;&gt;0,+(Y52/X52)*100,0)</f>
        <v>206.77017053572726</v>
      </c>
      <c r="AA52" s="48">
        <f>SUM(AA49:AA51)</f>
        <v>619401000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-7142421</v>
      </c>
      <c r="D54" s="54">
        <f>+D52-D53</f>
        <v>0</v>
      </c>
      <c r="E54" s="55">
        <f t="shared" si="4"/>
        <v>-2428128776</v>
      </c>
      <c r="F54" s="56">
        <f t="shared" si="4"/>
        <v>619401000</v>
      </c>
      <c r="G54" s="56">
        <f t="shared" si="4"/>
        <v>90893708</v>
      </c>
      <c r="H54" s="56">
        <f t="shared" si="4"/>
        <v>129703304</v>
      </c>
      <c r="I54" s="56">
        <f t="shared" si="4"/>
        <v>142329251</v>
      </c>
      <c r="J54" s="56">
        <f t="shared" si="4"/>
        <v>362926263</v>
      </c>
      <c r="K54" s="56">
        <f t="shared" si="4"/>
        <v>163011346</v>
      </c>
      <c r="L54" s="56">
        <f t="shared" si="4"/>
        <v>284109508</v>
      </c>
      <c r="M54" s="56">
        <f t="shared" si="4"/>
        <v>208656052</v>
      </c>
      <c r="N54" s="56">
        <f t="shared" si="4"/>
        <v>655776906</v>
      </c>
      <c r="O54" s="56">
        <f t="shared" si="4"/>
        <v>219117097</v>
      </c>
      <c r="P54" s="56">
        <f t="shared" si="4"/>
        <v>166564612</v>
      </c>
      <c r="Q54" s="56">
        <f t="shared" si="4"/>
        <v>103983922</v>
      </c>
      <c r="R54" s="56">
        <f t="shared" si="4"/>
        <v>489665631</v>
      </c>
      <c r="S54" s="56">
        <f t="shared" si="4"/>
        <v>91848235</v>
      </c>
      <c r="T54" s="56">
        <f t="shared" si="4"/>
        <v>184154133</v>
      </c>
      <c r="U54" s="56">
        <f t="shared" si="4"/>
        <v>115766336</v>
      </c>
      <c r="V54" s="56">
        <f t="shared" si="4"/>
        <v>391768704</v>
      </c>
      <c r="W54" s="56">
        <f t="shared" si="4"/>
        <v>1900137504</v>
      </c>
      <c r="X54" s="56">
        <f t="shared" si="4"/>
        <v>619401000</v>
      </c>
      <c r="Y54" s="56">
        <f t="shared" si="4"/>
        <v>1280736504</v>
      </c>
      <c r="Z54" s="57">
        <f>+IF(X54&lt;&gt;0,+(Y54/X54)*100,0)</f>
        <v>206.77017053572726</v>
      </c>
      <c r="AA54" s="54">
        <f>+AA52-AA53</f>
        <v>619401000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-7142421</v>
      </c>
      <c r="D57" s="48">
        <f>SUM(D54:D56)</f>
        <v>0</v>
      </c>
      <c r="E57" s="49">
        <f t="shared" si="5"/>
        <v>-2428128776</v>
      </c>
      <c r="F57" s="50">
        <f t="shared" si="5"/>
        <v>619401000</v>
      </c>
      <c r="G57" s="50">
        <f t="shared" si="5"/>
        <v>90893708</v>
      </c>
      <c r="H57" s="50">
        <f t="shared" si="5"/>
        <v>129703304</v>
      </c>
      <c r="I57" s="50">
        <f t="shared" si="5"/>
        <v>142329251</v>
      </c>
      <c r="J57" s="50">
        <f t="shared" si="5"/>
        <v>362926263</v>
      </c>
      <c r="K57" s="50">
        <f t="shared" si="5"/>
        <v>163011346</v>
      </c>
      <c r="L57" s="50">
        <f t="shared" si="5"/>
        <v>284109508</v>
      </c>
      <c r="M57" s="50">
        <f t="shared" si="5"/>
        <v>208656052</v>
      </c>
      <c r="N57" s="50">
        <f t="shared" si="5"/>
        <v>655776906</v>
      </c>
      <c r="O57" s="50">
        <f t="shared" si="5"/>
        <v>219117097</v>
      </c>
      <c r="P57" s="50">
        <f t="shared" si="5"/>
        <v>166564612</v>
      </c>
      <c r="Q57" s="50">
        <f t="shared" si="5"/>
        <v>103983922</v>
      </c>
      <c r="R57" s="50">
        <f t="shared" si="5"/>
        <v>489665631</v>
      </c>
      <c r="S57" s="50">
        <f t="shared" si="5"/>
        <v>91848235</v>
      </c>
      <c r="T57" s="50">
        <f t="shared" si="5"/>
        <v>184154133</v>
      </c>
      <c r="U57" s="50">
        <f t="shared" si="5"/>
        <v>115766336</v>
      </c>
      <c r="V57" s="50">
        <f t="shared" si="5"/>
        <v>391768704</v>
      </c>
      <c r="W57" s="50">
        <f t="shared" si="5"/>
        <v>1900137504</v>
      </c>
      <c r="X57" s="50">
        <f t="shared" si="5"/>
        <v>619401000</v>
      </c>
      <c r="Y57" s="50">
        <f t="shared" si="5"/>
        <v>1280736504</v>
      </c>
      <c r="Z57" s="51">
        <f>+IF(X57&lt;&gt;0,+(Y57/X57)*100,0)</f>
        <v>206.77017053572726</v>
      </c>
      <c r="AA57" s="48">
        <f>SUM(AA54:AA56)</f>
        <v>619401000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-7142421</v>
      </c>
      <c r="D60" s="65">
        <f>SUM(D57:D59)</f>
        <v>0</v>
      </c>
      <c r="E60" s="66">
        <f t="shared" si="6"/>
        <v>-2428128776</v>
      </c>
      <c r="F60" s="67">
        <f t="shared" si="6"/>
        <v>619401000</v>
      </c>
      <c r="G60" s="67">
        <f t="shared" si="6"/>
        <v>90893708</v>
      </c>
      <c r="H60" s="67">
        <f t="shared" si="6"/>
        <v>129703304</v>
      </c>
      <c r="I60" s="67">
        <f t="shared" si="6"/>
        <v>142329251</v>
      </c>
      <c r="J60" s="67">
        <f t="shared" si="6"/>
        <v>362926263</v>
      </c>
      <c r="K60" s="67">
        <f t="shared" si="6"/>
        <v>163011346</v>
      </c>
      <c r="L60" s="67">
        <f t="shared" si="6"/>
        <v>284109508</v>
      </c>
      <c r="M60" s="67">
        <f t="shared" si="6"/>
        <v>208656052</v>
      </c>
      <c r="N60" s="67">
        <f t="shared" si="6"/>
        <v>655776906</v>
      </c>
      <c r="O60" s="67">
        <f t="shared" si="6"/>
        <v>219117097</v>
      </c>
      <c r="P60" s="67">
        <f t="shared" si="6"/>
        <v>166564612</v>
      </c>
      <c r="Q60" s="67">
        <f t="shared" si="6"/>
        <v>103983922</v>
      </c>
      <c r="R60" s="67">
        <f t="shared" si="6"/>
        <v>489665631</v>
      </c>
      <c r="S60" s="67">
        <f t="shared" si="6"/>
        <v>91848235</v>
      </c>
      <c r="T60" s="67">
        <f t="shared" si="6"/>
        <v>184154133</v>
      </c>
      <c r="U60" s="67">
        <f t="shared" si="6"/>
        <v>115766336</v>
      </c>
      <c r="V60" s="67">
        <f t="shared" si="6"/>
        <v>391768704</v>
      </c>
      <c r="W60" s="67">
        <f t="shared" si="6"/>
        <v>1900137504</v>
      </c>
      <c r="X60" s="67">
        <f t="shared" si="6"/>
        <v>619401000</v>
      </c>
      <c r="Y60" s="67">
        <f t="shared" si="6"/>
        <v>1280736504</v>
      </c>
      <c r="Z60" s="68">
        <f>+IF(X60&lt;&gt;0,+(Y60/X60)*100,0)</f>
        <v>206.77017053572726</v>
      </c>
      <c r="AA60" s="65">
        <f>SUM(AA57:AA59)</f>
        <v>619401000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6451964</v>
      </c>
      <c r="D6" s="20"/>
      <c r="E6" s="21"/>
      <c r="F6" s="22">
        <v>-33129067</v>
      </c>
      <c r="G6" s="22"/>
      <c r="H6" s="22">
        <v>40744</v>
      </c>
      <c r="I6" s="22">
        <v>29001</v>
      </c>
      <c r="J6" s="22">
        <v>69745</v>
      </c>
      <c r="K6" s="22">
        <v>136741</v>
      </c>
      <c r="L6" s="22">
        <v>39752</v>
      </c>
      <c r="M6" s="22">
        <v>109318</v>
      </c>
      <c r="N6" s="22">
        <v>285811</v>
      </c>
      <c r="O6" s="22"/>
      <c r="P6" s="22"/>
      <c r="Q6" s="22">
        <v>1035818</v>
      </c>
      <c r="R6" s="22">
        <v>1035818</v>
      </c>
      <c r="S6" s="22">
        <v>-38797552</v>
      </c>
      <c r="T6" s="22">
        <v>-3135924</v>
      </c>
      <c r="U6" s="22">
        <v>102339436</v>
      </c>
      <c r="V6" s="22">
        <v>60405960</v>
      </c>
      <c r="W6" s="22">
        <v>61797334</v>
      </c>
      <c r="X6" s="22">
        <v>-39511367</v>
      </c>
      <c r="Y6" s="22">
        <v>101308701</v>
      </c>
      <c r="Z6" s="23">
        <v>-256.40393813759977</v>
      </c>
      <c r="AA6" s="20">
        <v>-33129067</v>
      </c>
    </row>
    <row r="7" spans="1:27" x14ac:dyDescent="0.25">
      <c r="A7" s="19" t="s">
        <v>35</v>
      </c>
      <c r="B7" s="15" t="s">
        <v>32</v>
      </c>
      <c r="C7" s="20">
        <v>5773790438</v>
      </c>
      <c r="D7" s="20"/>
      <c r="E7" s="21">
        <v>5928831594</v>
      </c>
      <c r="F7" s="22">
        <v>6406963529</v>
      </c>
      <c r="G7" s="22">
        <v>516157568</v>
      </c>
      <c r="H7" s="22">
        <v>530274386</v>
      </c>
      <c r="I7" s="22">
        <v>564204859</v>
      </c>
      <c r="J7" s="22">
        <v>1610636813</v>
      </c>
      <c r="K7" s="22">
        <v>589554473</v>
      </c>
      <c r="L7" s="22">
        <v>534463458</v>
      </c>
      <c r="M7" s="22">
        <v>492843686</v>
      </c>
      <c r="N7" s="22">
        <v>1616861617</v>
      </c>
      <c r="O7" s="22">
        <v>571885192</v>
      </c>
      <c r="P7" s="22"/>
      <c r="Q7" s="22">
        <v>1001910858</v>
      </c>
      <c r="R7" s="22">
        <v>1573796050</v>
      </c>
      <c r="S7" s="22">
        <v>482717674</v>
      </c>
      <c r="T7" s="22">
        <v>506402510</v>
      </c>
      <c r="U7" s="22">
        <v>-160282583</v>
      </c>
      <c r="V7" s="22">
        <v>828837601</v>
      </c>
      <c r="W7" s="22">
        <v>5630132081</v>
      </c>
      <c r="X7" s="22">
        <v>6346447054</v>
      </c>
      <c r="Y7" s="22">
        <v>-716314973</v>
      </c>
      <c r="Z7" s="23">
        <v>-11.286865972489684</v>
      </c>
      <c r="AA7" s="20">
        <v>6406963529</v>
      </c>
    </row>
    <row r="8" spans="1:27" x14ac:dyDescent="0.25">
      <c r="A8" s="19" t="s">
        <v>36</v>
      </c>
      <c r="B8" s="15" t="s">
        <v>32</v>
      </c>
      <c r="C8" s="20">
        <v>2125</v>
      </c>
      <c r="D8" s="20"/>
      <c r="E8" s="21"/>
      <c r="F8" s="22">
        <v>-93301</v>
      </c>
      <c r="G8" s="22"/>
      <c r="H8" s="22">
        <v>177</v>
      </c>
      <c r="I8" s="22">
        <v>-1084</v>
      </c>
      <c r="J8" s="22">
        <v>-907</v>
      </c>
      <c r="K8" s="22">
        <v>1557</v>
      </c>
      <c r="L8" s="22">
        <v>4467</v>
      </c>
      <c r="M8" s="22"/>
      <c r="N8" s="22">
        <v>6024</v>
      </c>
      <c r="O8" s="22">
        <v>-411</v>
      </c>
      <c r="P8" s="22"/>
      <c r="Q8" s="22">
        <v>-3290</v>
      </c>
      <c r="R8" s="22">
        <v>-3701</v>
      </c>
      <c r="S8" s="22">
        <v>-35966</v>
      </c>
      <c r="T8" s="22">
        <v>-6007</v>
      </c>
      <c r="U8" s="22">
        <v>52350</v>
      </c>
      <c r="V8" s="22">
        <v>10377</v>
      </c>
      <c r="W8" s="22">
        <v>11793</v>
      </c>
      <c r="X8" s="22">
        <v>-81394</v>
      </c>
      <c r="Y8" s="22">
        <v>93187</v>
      </c>
      <c r="Z8" s="23">
        <v>-114.48878295697472</v>
      </c>
      <c r="AA8" s="20">
        <v>-93301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-647385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-63181</v>
      </c>
      <c r="T9" s="22">
        <v>-6317</v>
      </c>
      <c r="U9" s="22">
        <v>165669</v>
      </c>
      <c r="V9" s="22">
        <v>96171</v>
      </c>
      <c r="W9" s="22">
        <v>96171</v>
      </c>
      <c r="X9" s="22">
        <v>-456412</v>
      </c>
      <c r="Y9" s="22">
        <v>552583</v>
      </c>
      <c r="Z9" s="23">
        <v>-121.07109366099051</v>
      </c>
      <c r="AA9" s="20">
        <v>-647385</v>
      </c>
    </row>
    <row r="10" spans="1:27" x14ac:dyDescent="0.25">
      <c r="A10" s="19" t="s">
        <v>38</v>
      </c>
      <c r="B10" s="15" t="s">
        <v>32</v>
      </c>
      <c r="C10" s="20">
        <v>51741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>
        <v>4233</v>
      </c>
      <c r="L10" s="22">
        <v>4233</v>
      </c>
      <c r="M10" s="22">
        <v>4182</v>
      </c>
      <c r="N10" s="22">
        <v>12648</v>
      </c>
      <c r="O10" s="22"/>
      <c r="P10" s="22"/>
      <c r="Q10" s="22">
        <v>12495</v>
      </c>
      <c r="R10" s="22">
        <v>12495</v>
      </c>
      <c r="S10" s="22">
        <v>4233</v>
      </c>
      <c r="T10" s="22">
        <v>4182</v>
      </c>
      <c r="U10" s="22">
        <v>4182</v>
      </c>
      <c r="V10" s="22">
        <v>12597</v>
      </c>
      <c r="W10" s="22">
        <v>50539</v>
      </c>
      <c r="X10" s="22">
        <v>40841</v>
      </c>
      <c r="Y10" s="22">
        <v>9698</v>
      </c>
      <c r="Z10" s="23">
        <v>23.745745696726328</v>
      </c>
      <c r="AA10" s="20">
        <v>35687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731924440</v>
      </c>
      <c r="D13" s="20"/>
      <c r="E13" s="21">
        <v>520754469</v>
      </c>
      <c r="F13" s="22">
        <v>847954469</v>
      </c>
      <c r="G13" s="22">
        <v>60255866</v>
      </c>
      <c r="H13" s="22">
        <v>78947931</v>
      </c>
      <c r="I13" s="22"/>
      <c r="J13" s="22">
        <v>139203797</v>
      </c>
      <c r="K13" s="22">
        <v>158091563</v>
      </c>
      <c r="L13" s="22"/>
      <c r="M13" s="22"/>
      <c r="N13" s="22">
        <v>158091563</v>
      </c>
      <c r="O13" s="22"/>
      <c r="P13" s="22"/>
      <c r="Q13" s="22">
        <v>403985077</v>
      </c>
      <c r="R13" s="22">
        <v>403985077</v>
      </c>
      <c r="S13" s="22">
        <v>-129153125</v>
      </c>
      <c r="T13" s="22">
        <v>68785246</v>
      </c>
      <c r="U13" s="22">
        <v>-421983</v>
      </c>
      <c r="V13" s="22">
        <v>-60789862</v>
      </c>
      <c r="W13" s="22">
        <v>640490575</v>
      </c>
      <c r="X13" s="22">
        <v>863447397</v>
      </c>
      <c r="Y13" s="22">
        <v>-222956822</v>
      </c>
      <c r="Z13" s="23">
        <v>-25.821702951986548</v>
      </c>
      <c r="AA13" s="20">
        <v>847954469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14599710</v>
      </c>
      <c r="D20" s="20"/>
      <c r="E20" s="21">
        <v>13146995</v>
      </c>
      <c r="F20" s="22">
        <v>13146995</v>
      </c>
      <c r="G20" s="22">
        <v>369315</v>
      </c>
      <c r="H20" s="22">
        <v>801449</v>
      </c>
      <c r="I20" s="22">
        <v>32360</v>
      </c>
      <c r="J20" s="22">
        <v>1203124</v>
      </c>
      <c r="K20" s="22">
        <v>1403172</v>
      </c>
      <c r="L20" s="22">
        <v>794599</v>
      </c>
      <c r="M20" s="22">
        <v>135619</v>
      </c>
      <c r="N20" s="22">
        <v>2333390</v>
      </c>
      <c r="O20" s="22"/>
      <c r="P20" s="22"/>
      <c r="Q20" s="22">
        <v>1497941</v>
      </c>
      <c r="R20" s="22">
        <v>1497941</v>
      </c>
      <c r="S20" s="22">
        <v>13349</v>
      </c>
      <c r="T20" s="22">
        <v>168820</v>
      </c>
      <c r="U20" s="22">
        <v>-439895</v>
      </c>
      <c r="V20" s="22">
        <v>-257726</v>
      </c>
      <c r="W20" s="22">
        <v>4776729</v>
      </c>
      <c r="X20" s="22">
        <v>10432855</v>
      </c>
      <c r="Y20" s="22">
        <v>-5656126</v>
      </c>
      <c r="Z20" s="18">
        <v>-54.214555843055422</v>
      </c>
      <c r="AA20" s="20">
        <v>13146995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1861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>
        <v>-333615</v>
      </c>
      <c r="T22" s="22">
        <v>-33362</v>
      </c>
      <c r="U22" s="22">
        <v>366977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4393106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-9261758</v>
      </c>
      <c r="R31" s="22">
        <v>-9261758</v>
      </c>
      <c r="S31" s="22"/>
      <c r="T31" s="22"/>
      <c r="U31" s="22">
        <v>9292441</v>
      </c>
      <c r="V31" s="22">
        <v>9292441</v>
      </c>
      <c r="W31" s="22">
        <v>30683</v>
      </c>
      <c r="X31" s="22"/>
      <c r="Y31" s="22">
        <v>30683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6531715385</v>
      </c>
      <c r="D33" s="29">
        <f t="shared" ref="D33:Y33" si="0">SUM(D6:D32)</f>
        <v>0</v>
      </c>
      <c r="E33" s="30">
        <f t="shared" si="0"/>
        <v>6462768745</v>
      </c>
      <c r="F33" s="31">
        <f t="shared" si="0"/>
        <v>7234230927</v>
      </c>
      <c r="G33" s="31">
        <f t="shared" si="0"/>
        <v>576787082</v>
      </c>
      <c r="H33" s="31">
        <f t="shared" si="0"/>
        <v>610068920</v>
      </c>
      <c r="I33" s="31">
        <f t="shared" si="0"/>
        <v>564269369</v>
      </c>
      <c r="J33" s="31">
        <f t="shared" si="0"/>
        <v>1751125371</v>
      </c>
      <c r="K33" s="31">
        <f t="shared" si="0"/>
        <v>749191739</v>
      </c>
      <c r="L33" s="31">
        <f t="shared" si="0"/>
        <v>535306509</v>
      </c>
      <c r="M33" s="31">
        <f t="shared" si="0"/>
        <v>493092805</v>
      </c>
      <c r="N33" s="31">
        <f t="shared" si="0"/>
        <v>1777591053</v>
      </c>
      <c r="O33" s="31">
        <f t="shared" si="0"/>
        <v>571884781</v>
      </c>
      <c r="P33" s="31">
        <f t="shared" si="0"/>
        <v>0</v>
      </c>
      <c r="Q33" s="31">
        <f t="shared" si="0"/>
        <v>1399177141</v>
      </c>
      <c r="R33" s="31">
        <f t="shared" si="0"/>
        <v>1971061922</v>
      </c>
      <c r="S33" s="31">
        <f t="shared" si="0"/>
        <v>314351817</v>
      </c>
      <c r="T33" s="31">
        <f t="shared" si="0"/>
        <v>572179148</v>
      </c>
      <c r="U33" s="31">
        <f t="shared" si="0"/>
        <v>-48923406</v>
      </c>
      <c r="V33" s="31">
        <f t="shared" si="0"/>
        <v>837607559</v>
      </c>
      <c r="W33" s="31">
        <f t="shared" si="0"/>
        <v>6337385905</v>
      </c>
      <c r="X33" s="31">
        <f t="shared" si="0"/>
        <v>7180318974</v>
      </c>
      <c r="Y33" s="31">
        <f t="shared" si="0"/>
        <v>-842933069</v>
      </c>
      <c r="Z33" s="32">
        <f>+IF(X33&lt;&gt;0,+(Y33/X33)*100,0)</f>
        <v>-11.739493357499413</v>
      </c>
      <c r="AA33" s="29">
        <f>SUM(AA6:AA32)</f>
        <v>7234230927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371108653</v>
      </c>
      <c r="D35" s="20"/>
      <c r="E35" s="21">
        <v>401419805</v>
      </c>
      <c r="F35" s="22">
        <v>415614905</v>
      </c>
      <c r="G35" s="22">
        <v>29175143</v>
      </c>
      <c r="H35" s="22">
        <v>29372543</v>
      </c>
      <c r="I35" s="22">
        <v>30810789</v>
      </c>
      <c r="J35" s="22">
        <v>89358475</v>
      </c>
      <c r="K35" s="22">
        <v>37081419</v>
      </c>
      <c r="L35" s="22">
        <v>26943836</v>
      </c>
      <c r="M35" s="22">
        <v>32583255</v>
      </c>
      <c r="N35" s="22">
        <v>96608510</v>
      </c>
      <c r="O35" s="22">
        <v>21396166</v>
      </c>
      <c r="P35" s="22">
        <v>-1</v>
      </c>
      <c r="Q35" s="22">
        <v>72532838</v>
      </c>
      <c r="R35" s="22">
        <v>93929003</v>
      </c>
      <c r="S35" s="22">
        <v>32360549</v>
      </c>
      <c r="T35" s="22">
        <v>29142606</v>
      </c>
      <c r="U35" s="22">
        <v>30229215</v>
      </c>
      <c r="V35" s="22">
        <v>91732370</v>
      </c>
      <c r="W35" s="22">
        <v>371628358</v>
      </c>
      <c r="X35" s="22">
        <v>387211960</v>
      </c>
      <c r="Y35" s="22">
        <v>-15583602</v>
      </c>
      <c r="Z35" s="23">
        <v>-4.0245662866405265</v>
      </c>
      <c r="AA35" s="20">
        <v>415614905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3736200224</v>
      </c>
      <c r="D38" s="20"/>
      <c r="E38" s="21">
        <v>3987157778</v>
      </c>
      <c r="F38" s="22">
        <v>4051657778</v>
      </c>
      <c r="G38" s="22">
        <v>21141153</v>
      </c>
      <c r="H38" s="22">
        <v>328135870</v>
      </c>
      <c r="I38" s="22">
        <v>352120831</v>
      </c>
      <c r="J38" s="22">
        <v>701397854</v>
      </c>
      <c r="K38" s="22">
        <v>331521195</v>
      </c>
      <c r="L38" s="22">
        <v>369516645</v>
      </c>
      <c r="M38" s="22">
        <v>343235556</v>
      </c>
      <c r="N38" s="22">
        <v>1044273396</v>
      </c>
      <c r="O38" s="22">
        <v>12054</v>
      </c>
      <c r="P38" s="22">
        <v>-1</v>
      </c>
      <c r="Q38" s="22">
        <v>1045178959</v>
      </c>
      <c r="R38" s="22">
        <v>1045191012</v>
      </c>
      <c r="S38" s="22">
        <v>346710763</v>
      </c>
      <c r="T38" s="22">
        <v>315696277</v>
      </c>
      <c r="U38" s="22">
        <v>674829160</v>
      </c>
      <c r="V38" s="22">
        <v>1337236200</v>
      </c>
      <c r="W38" s="22">
        <v>4128098462</v>
      </c>
      <c r="X38" s="22">
        <v>3410512019</v>
      </c>
      <c r="Y38" s="22">
        <v>717586443</v>
      </c>
      <c r="Z38" s="23">
        <v>21.04043143675548</v>
      </c>
      <c r="AA38" s="20">
        <v>4051657778</v>
      </c>
    </row>
    <row r="39" spans="1:27" x14ac:dyDescent="0.25">
      <c r="A39" s="19" t="s">
        <v>65</v>
      </c>
      <c r="B39" s="15" t="s">
        <v>32</v>
      </c>
      <c r="C39" s="20">
        <v>1406084626</v>
      </c>
      <c r="D39" s="20"/>
      <c r="E39" s="21">
        <v>499624129</v>
      </c>
      <c r="F39" s="22">
        <v>1424066289</v>
      </c>
      <c r="G39" s="22"/>
      <c r="H39" s="22">
        <v>83270688</v>
      </c>
      <c r="I39" s="22">
        <v>41635344</v>
      </c>
      <c r="J39" s="22">
        <v>124906032</v>
      </c>
      <c r="K39" s="22">
        <v>41635344</v>
      </c>
      <c r="L39" s="22">
        <v>41635344</v>
      </c>
      <c r="M39" s="22">
        <v>41635344</v>
      </c>
      <c r="N39" s="22">
        <v>124906032</v>
      </c>
      <c r="O39" s="22"/>
      <c r="P39" s="22"/>
      <c r="Q39" s="22">
        <v>818237652</v>
      </c>
      <c r="R39" s="22">
        <v>818237652</v>
      </c>
      <c r="S39" s="22">
        <v>-35401503</v>
      </c>
      <c r="T39" s="22">
        <v>195709038</v>
      </c>
      <c r="U39" s="22">
        <v>195709038</v>
      </c>
      <c r="V39" s="22">
        <v>356016573</v>
      </c>
      <c r="W39" s="22">
        <v>1424066289</v>
      </c>
      <c r="X39" s="22">
        <v>1115918900</v>
      </c>
      <c r="Y39" s="22">
        <v>308147389</v>
      </c>
      <c r="Z39" s="23">
        <v>27.613779908199419</v>
      </c>
      <c r="AA39" s="20">
        <v>1424066289</v>
      </c>
    </row>
    <row r="40" spans="1:27" x14ac:dyDescent="0.25">
      <c r="A40" s="19" t="s">
        <v>66</v>
      </c>
      <c r="B40" s="15" t="s">
        <v>32</v>
      </c>
      <c r="C40" s="20">
        <v>208573649</v>
      </c>
      <c r="D40" s="20"/>
      <c r="E40" s="21">
        <v>229118564</v>
      </c>
      <c r="F40" s="22">
        <v>167560439</v>
      </c>
      <c r="G40" s="22"/>
      <c r="H40" s="22"/>
      <c r="I40" s="22"/>
      <c r="J40" s="22"/>
      <c r="K40" s="22">
        <v>55974639</v>
      </c>
      <c r="L40" s="22">
        <v>13652298</v>
      </c>
      <c r="M40" s="22">
        <v>14153832</v>
      </c>
      <c r="N40" s="22">
        <v>83780769</v>
      </c>
      <c r="O40" s="22">
        <v>38275415</v>
      </c>
      <c r="P40" s="22"/>
      <c r="Q40" s="22">
        <v>36116211</v>
      </c>
      <c r="R40" s="22">
        <v>74391626</v>
      </c>
      <c r="S40" s="22">
        <v>18459437</v>
      </c>
      <c r="T40" s="22">
        <v>19013736</v>
      </c>
      <c r="U40" s="22">
        <v>19102422</v>
      </c>
      <c r="V40" s="22">
        <v>56575595</v>
      </c>
      <c r="W40" s="22">
        <v>214747990</v>
      </c>
      <c r="X40" s="22">
        <v>167842365</v>
      </c>
      <c r="Y40" s="22">
        <v>46905625</v>
      </c>
      <c r="Z40" s="23">
        <v>27.94623693487636</v>
      </c>
      <c r="AA40" s="20">
        <v>167560439</v>
      </c>
    </row>
    <row r="41" spans="1:27" x14ac:dyDescent="0.25">
      <c r="A41" s="19" t="s">
        <v>40</v>
      </c>
      <c r="B41" s="15" t="s">
        <v>32</v>
      </c>
      <c r="C41" s="20">
        <v>7674982</v>
      </c>
      <c r="D41" s="20"/>
      <c r="E41" s="21">
        <v>8426991</v>
      </c>
      <c r="F41" s="22">
        <v>8426991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5617988</v>
      </c>
      <c r="Y41" s="22">
        <v>-5617988</v>
      </c>
      <c r="Z41" s="23">
        <v>-100</v>
      </c>
      <c r="AA41" s="20">
        <v>8426991</v>
      </c>
    </row>
    <row r="42" spans="1:27" x14ac:dyDescent="0.25">
      <c r="A42" s="19" t="s">
        <v>67</v>
      </c>
      <c r="B42" s="15" t="s">
        <v>32</v>
      </c>
      <c r="C42" s="20">
        <v>250860759</v>
      </c>
      <c r="D42" s="20"/>
      <c r="E42" s="21">
        <v>251692328</v>
      </c>
      <c r="F42" s="22">
        <v>494192328</v>
      </c>
      <c r="G42" s="22">
        <v>13689254</v>
      </c>
      <c r="H42" s="22">
        <v>27912910</v>
      </c>
      <c r="I42" s="22">
        <v>64063521</v>
      </c>
      <c r="J42" s="22">
        <v>105665685</v>
      </c>
      <c r="K42" s="22">
        <v>32999391</v>
      </c>
      <c r="L42" s="22">
        <v>61254216</v>
      </c>
      <c r="M42" s="22">
        <v>100178918</v>
      </c>
      <c r="N42" s="22">
        <v>194432525</v>
      </c>
      <c r="O42" s="22">
        <v>50640314</v>
      </c>
      <c r="P42" s="22"/>
      <c r="Q42" s="22">
        <v>70825545</v>
      </c>
      <c r="R42" s="22">
        <v>121465859</v>
      </c>
      <c r="S42" s="22">
        <v>67086438</v>
      </c>
      <c r="T42" s="22">
        <v>78218630</v>
      </c>
      <c r="U42" s="22">
        <v>-988112</v>
      </c>
      <c r="V42" s="22">
        <v>144316956</v>
      </c>
      <c r="W42" s="22">
        <v>565881025</v>
      </c>
      <c r="X42" s="22">
        <v>419833949</v>
      </c>
      <c r="Y42" s="22">
        <v>146047076</v>
      </c>
      <c r="Z42" s="23">
        <v>34.786866652367834</v>
      </c>
      <c r="AA42" s="20">
        <v>494192328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57449058</v>
      </c>
      <c r="D45" s="20"/>
      <c r="E45" s="21">
        <v>35144915</v>
      </c>
      <c r="F45" s="22">
        <v>5144915</v>
      </c>
      <c r="G45" s="22">
        <v>5014208</v>
      </c>
      <c r="H45" s="22">
        <v>5817931</v>
      </c>
      <c r="I45" s="22">
        <v>4904551</v>
      </c>
      <c r="J45" s="22">
        <v>15736690</v>
      </c>
      <c r="K45" s="22">
        <v>2695035</v>
      </c>
      <c r="L45" s="22">
        <v>4395492</v>
      </c>
      <c r="M45" s="22">
        <v>4237944</v>
      </c>
      <c r="N45" s="22">
        <v>11328471</v>
      </c>
      <c r="O45" s="22">
        <v>3864234</v>
      </c>
      <c r="P45" s="22"/>
      <c r="Q45" s="22">
        <v>8184764</v>
      </c>
      <c r="R45" s="22">
        <v>12048998</v>
      </c>
      <c r="S45" s="22">
        <v>-35698186</v>
      </c>
      <c r="T45" s="22">
        <v>408186</v>
      </c>
      <c r="U45" s="22">
        <v>622919</v>
      </c>
      <c r="V45" s="22">
        <v>-34667081</v>
      </c>
      <c r="W45" s="22">
        <v>4447078</v>
      </c>
      <c r="X45" s="22">
        <v>5118590</v>
      </c>
      <c r="Y45" s="22">
        <v>-671512</v>
      </c>
      <c r="Z45" s="23">
        <v>-13.119081622087334</v>
      </c>
      <c r="AA45" s="20">
        <v>5144915</v>
      </c>
    </row>
    <row r="46" spans="1:27" x14ac:dyDescent="0.25">
      <c r="A46" s="19" t="s">
        <v>71</v>
      </c>
      <c r="B46" s="15" t="s">
        <v>32</v>
      </c>
      <c r="C46" s="20">
        <v>-935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6037951016</v>
      </c>
      <c r="D48" s="29">
        <f t="shared" ref="D48:Y48" si="1">SUM(D35:D47)</f>
        <v>0</v>
      </c>
      <c r="E48" s="30">
        <f t="shared" si="1"/>
        <v>5412584510</v>
      </c>
      <c r="F48" s="31">
        <f t="shared" si="1"/>
        <v>6566663645</v>
      </c>
      <c r="G48" s="31">
        <f t="shared" si="1"/>
        <v>69019758</v>
      </c>
      <c r="H48" s="31">
        <f t="shared" si="1"/>
        <v>474509942</v>
      </c>
      <c r="I48" s="31">
        <f t="shared" si="1"/>
        <v>493535036</v>
      </c>
      <c r="J48" s="31">
        <f t="shared" si="1"/>
        <v>1037064736</v>
      </c>
      <c r="K48" s="31">
        <f t="shared" si="1"/>
        <v>501907023</v>
      </c>
      <c r="L48" s="31">
        <f t="shared" si="1"/>
        <v>517397831</v>
      </c>
      <c r="M48" s="31">
        <f t="shared" si="1"/>
        <v>536024849</v>
      </c>
      <c r="N48" s="31">
        <f t="shared" si="1"/>
        <v>1555329703</v>
      </c>
      <c r="O48" s="31">
        <f t="shared" si="1"/>
        <v>114188183</v>
      </c>
      <c r="P48" s="31">
        <f t="shared" si="1"/>
        <v>-2</v>
      </c>
      <c r="Q48" s="31">
        <f t="shared" si="1"/>
        <v>2051075969</v>
      </c>
      <c r="R48" s="31">
        <f t="shared" si="1"/>
        <v>2165264150</v>
      </c>
      <c r="S48" s="31">
        <f t="shared" si="1"/>
        <v>393517498</v>
      </c>
      <c r="T48" s="31">
        <f t="shared" si="1"/>
        <v>638188473</v>
      </c>
      <c r="U48" s="31">
        <f t="shared" si="1"/>
        <v>919504642</v>
      </c>
      <c r="V48" s="31">
        <f t="shared" si="1"/>
        <v>1951210613</v>
      </c>
      <c r="W48" s="31">
        <f t="shared" si="1"/>
        <v>6708869202</v>
      </c>
      <c r="X48" s="31">
        <f t="shared" si="1"/>
        <v>5512055771</v>
      </c>
      <c r="Y48" s="31">
        <f t="shared" si="1"/>
        <v>1196813431</v>
      </c>
      <c r="Z48" s="32">
        <f>+IF(X48&lt;&gt;0,+(Y48/X48)*100,0)</f>
        <v>21.712650973102789</v>
      </c>
      <c r="AA48" s="29">
        <f>SUM(AA35:AA47)</f>
        <v>6566663645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493764369</v>
      </c>
      <c r="D49" s="39">
        <f t="shared" si="2"/>
        <v>0</v>
      </c>
      <c r="E49" s="40">
        <f t="shared" si="2"/>
        <v>1050184235</v>
      </c>
      <c r="F49" s="41">
        <f t="shared" si="2"/>
        <v>667567282</v>
      </c>
      <c r="G49" s="41">
        <f t="shared" si="2"/>
        <v>507767324</v>
      </c>
      <c r="H49" s="41">
        <f t="shared" si="2"/>
        <v>135558978</v>
      </c>
      <c r="I49" s="41">
        <f t="shared" si="2"/>
        <v>70734333</v>
      </c>
      <c r="J49" s="41">
        <f t="shared" si="2"/>
        <v>714060635</v>
      </c>
      <c r="K49" s="41">
        <f t="shared" si="2"/>
        <v>247284716</v>
      </c>
      <c r="L49" s="41">
        <f t="shared" si="2"/>
        <v>17908678</v>
      </c>
      <c r="M49" s="41">
        <f t="shared" si="2"/>
        <v>-42932044</v>
      </c>
      <c r="N49" s="41">
        <f t="shared" si="2"/>
        <v>222261350</v>
      </c>
      <c r="O49" s="41">
        <f t="shared" si="2"/>
        <v>457696598</v>
      </c>
      <c r="P49" s="41">
        <f t="shared" si="2"/>
        <v>2</v>
      </c>
      <c r="Q49" s="41">
        <f t="shared" si="2"/>
        <v>-651898828</v>
      </c>
      <c r="R49" s="41">
        <f t="shared" si="2"/>
        <v>-194202228</v>
      </c>
      <c r="S49" s="41">
        <f t="shared" si="2"/>
        <v>-79165681</v>
      </c>
      <c r="T49" s="41">
        <f t="shared" si="2"/>
        <v>-66009325</v>
      </c>
      <c r="U49" s="41">
        <f t="shared" si="2"/>
        <v>-968428048</v>
      </c>
      <c r="V49" s="41">
        <f t="shared" si="2"/>
        <v>-1113603054</v>
      </c>
      <c r="W49" s="41">
        <f t="shared" si="2"/>
        <v>-371483297</v>
      </c>
      <c r="X49" s="41">
        <f t="shared" si="2"/>
        <v>1668263203</v>
      </c>
      <c r="Y49" s="41">
        <f t="shared" si="2"/>
        <v>-2039746500</v>
      </c>
      <c r="Z49" s="42">
        <f>+IF(X49&lt;&gt;0,+(Y49/X49)*100,0)</f>
        <v>-122.26766713621508</v>
      </c>
      <c r="AA49" s="39">
        <f>+AA33-AA48</f>
        <v>667567282</v>
      </c>
    </row>
    <row r="50" spans="1:27" x14ac:dyDescent="0.25">
      <c r="A50" s="43" t="s">
        <v>75</v>
      </c>
      <c r="B50" s="15" t="s">
        <v>32</v>
      </c>
      <c r="C50" s="20">
        <v>182207012</v>
      </c>
      <c r="D50" s="20"/>
      <c r="E50" s="21">
        <v>227121294</v>
      </c>
      <c r="F50" s="22">
        <v>370431100</v>
      </c>
      <c r="G50" s="22"/>
      <c r="H50" s="22"/>
      <c r="I50" s="22">
        <v>23883218</v>
      </c>
      <c r="J50" s="22">
        <v>23883218</v>
      </c>
      <c r="K50" s="22">
        <v>33782445</v>
      </c>
      <c r="L50" s="22">
        <v>12465835</v>
      </c>
      <c r="M50" s="22">
        <v>24324181</v>
      </c>
      <c r="N50" s="22">
        <v>70572461</v>
      </c>
      <c r="O50" s="22"/>
      <c r="P50" s="22"/>
      <c r="Q50" s="22">
        <v>46139556</v>
      </c>
      <c r="R50" s="22">
        <v>46139556</v>
      </c>
      <c r="S50" s="22">
        <v>16430844</v>
      </c>
      <c r="T50" s="22">
        <v>28707861</v>
      </c>
      <c r="U50" s="22">
        <v>184697159</v>
      </c>
      <c r="V50" s="22">
        <v>229835864</v>
      </c>
      <c r="W50" s="22">
        <v>370431099</v>
      </c>
      <c r="X50" s="22">
        <v>197784102</v>
      </c>
      <c r="Y50" s="22">
        <v>172646997</v>
      </c>
      <c r="Z50" s="23">
        <v>87.290634208810175</v>
      </c>
      <c r="AA50" s="20">
        <v>370431100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30441974</v>
      </c>
      <c r="T51" s="22">
        <v>1057470</v>
      </c>
      <c r="U51" s="45">
        <v>-31499444</v>
      </c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675971381</v>
      </c>
      <c r="D52" s="48">
        <f t="shared" si="3"/>
        <v>0</v>
      </c>
      <c r="E52" s="49">
        <f t="shared" si="3"/>
        <v>1277305529</v>
      </c>
      <c r="F52" s="50">
        <f t="shared" si="3"/>
        <v>1037998382</v>
      </c>
      <c r="G52" s="50">
        <f t="shared" si="3"/>
        <v>507767324</v>
      </c>
      <c r="H52" s="50">
        <f t="shared" si="3"/>
        <v>135558978</v>
      </c>
      <c r="I52" s="50">
        <f t="shared" si="3"/>
        <v>94617551</v>
      </c>
      <c r="J52" s="50">
        <f t="shared" si="3"/>
        <v>737943853</v>
      </c>
      <c r="K52" s="50">
        <f t="shared" si="3"/>
        <v>281067161</v>
      </c>
      <c r="L52" s="50">
        <f t="shared" si="3"/>
        <v>30374513</v>
      </c>
      <c r="M52" s="50">
        <f t="shared" si="3"/>
        <v>-18607863</v>
      </c>
      <c r="N52" s="50">
        <f t="shared" si="3"/>
        <v>292833811</v>
      </c>
      <c r="O52" s="50">
        <f t="shared" si="3"/>
        <v>457696598</v>
      </c>
      <c r="P52" s="50">
        <f t="shared" si="3"/>
        <v>2</v>
      </c>
      <c r="Q52" s="50">
        <f t="shared" si="3"/>
        <v>-605759272</v>
      </c>
      <c r="R52" s="50">
        <f t="shared" si="3"/>
        <v>-148062672</v>
      </c>
      <c r="S52" s="50">
        <f t="shared" si="3"/>
        <v>-32292863</v>
      </c>
      <c r="T52" s="50">
        <f t="shared" si="3"/>
        <v>-36243994</v>
      </c>
      <c r="U52" s="50">
        <f t="shared" si="3"/>
        <v>-815230333</v>
      </c>
      <c r="V52" s="50">
        <f t="shared" si="3"/>
        <v>-883767190</v>
      </c>
      <c r="W52" s="50">
        <f t="shared" si="3"/>
        <v>-1052198</v>
      </c>
      <c r="X52" s="50">
        <f t="shared" si="3"/>
        <v>1866047305</v>
      </c>
      <c r="Y52" s="50">
        <f t="shared" si="3"/>
        <v>-1867099503</v>
      </c>
      <c r="Z52" s="51">
        <f>+IF(X52&lt;&gt;0,+(Y52/X52)*100,0)</f>
        <v>-100.05638645907746</v>
      </c>
      <c r="AA52" s="48">
        <f>SUM(AA49:AA51)</f>
        <v>1037998382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675971381</v>
      </c>
      <c r="D54" s="54">
        <f>+D52-D53</f>
        <v>0</v>
      </c>
      <c r="E54" s="55">
        <f t="shared" si="4"/>
        <v>1277305529</v>
      </c>
      <c r="F54" s="56">
        <f t="shared" si="4"/>
        <v>1037998382</v>
      </c>
      <c r="G54" s="56">
        <f t="shared" si="4"/>
        <v>507767324</v>
      </c>
      <c r="H54" s="56">
        <f t="shared" si="4"/>
        <v>135558978</v>
      </c>
      <c r="I54" s="56">
        <f t="shared" si="4"/>
        <v>94617551</v>
      </c>
      <c r="J54" s="56">
        <f t="shared" si="4"/>
        <v>737943853</v>
      </c>
      <c r="K54" s="56">
        <f t="shared" si="4"/>
        <v>281067161</v>
      </c>
      <c r="L54" s="56">
        <f t="shared" si="4"/>
        <v>30374513</v>
      </c>
      <c r="M54" s="56">
        <f t="shared" si="4"/>
        <v>-18607863</v>
      </c>
      <c r="N54" s="56">
        <f t="shared" si="4"/>
        <v>292833811</v>
      </c>
      <c r="O54" s="56">
        <f t="shared" si="4"/>
        <v>457696598</v>
      </c>
      <c r="P54" s="56">
        <f t="shared" si="4"/>
        <v>2</v>
      </c>
      <c r="Q54" s="56">
        <f t="shared" si="4"/>
        <v>-605759272</v>
      </c>
      <c r="R54" s="56">
        <f t="shared" si="4"/>
        <v>-148062672</v>
      </c>
      <c r="S54" s="56">
        <f t="shared" si="4"/>
        <v>-32292863</v>
      </c>
      <c r="T54" s="56">
        <f t="shared" si="4"/>
        <v>-36243994</v>
      </c>
      <c r="U54" s="56">
        <f t="shared" si="4"/>
        <v>-815230333</v>
      </c>
      <c r="V54" s="56">
        <f t="shared" si="4"/>
        <v>-883767190</v>
      </c>
      <c r="W54" s="56">
        <f t="shared" si="4"/>
        <v>-1052198</v>
      </c>
      <c r="X54" s="56">
        <f t="shared" si="4"/>
        <v>1866047305</v>
      </c>
      <c r="Y54" s="56">
        <f t="shared" si="4"/>
        <v>-1867099503</v>
      </c>
      <c r="Z54" s="57">
        <f>+IF(X54&lt;&gt;0,+(Y54/X54)*100,0)</f>
        <v>-100.05638645907746</v>
      </c>
      <c r="AA54" s="54">
        <f>+AA52-AA53</f>
        <v>1037998382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675971381</v>
      </c>
      <c r="D57" s="48">
        <f>SUM(D54:D56)</f>
        <v>0</v>
      </c>
      <c r="E57" s="49">
        <f t="shared" si="5"/>
        <v>1277305529</v>
      </c>
      <c r="F57" s="50">
        <f t="shared" si="5"/>
        <v>1037998382</v>
      </c>
      <c r="G57" s="50">
        <f t="shared" si="5"/>
        <v>507767324</v>
      </c>
      <c r="H57" s="50">
        <f t="shared" si="5"/>
        <v>135558978</v>
      </c>
      <c r="I57" s="50">
        <f t="shared" si="5"/>
        <v>94617551</v>
      </c>
      <c r="J57" s="50">
        <f t="shared" si="5"/>
        <v>737943853</v>
      </c>
      <c r="K57" s="50">
        <f t="shared" si="5"/>
        <v>281067161</v>
      </c>
      <c r="L57" s="50">
        <f t="shared" si="5"/>
        <v>30374513</v>
      </c>
      <c r="M57" s="50">
        <f t="shared" si="5"/>
        <v>-18607863</v>
      </c>
      <c r="N57" s="50">
        <f t="shared" si="5"/>
        <v>292833811</v>
      </c>
      <c r="O57" s="50">
        <f t="shared" si="5"/>
        <v>457696598</v>
      </c>
      <c r="P57" s="50">
        <f t="shared" si="5"/>
        <v>2</v>
      </c>
      <c r="Q57" s="50">
        <f t="shared" si="5"/>
        <v>-605759272</v>
      </c>
      <c r="R57" s="50">
        <f t="shared" si="5"/>
        <v>-148062672</v>
      </c>
      <c r="S57" s="50">
        <f t="shared" si="5"/>
        <v>-32292863</v>
      </c>
      <c r="T57" s="50">
        <f t="shared" si="5"/>
        <v>-36243994</v>
      </c>
      <c r="U57" s="50">
        <f t="shared" si="5"/>
        <v>-815230333</v>
      </c>
      <c r="V57" s="50">
        <f t="shared" si="5"/>
        <v>-883767190</v>
      </c>
      <c r="W57" s="50">
        <f t="shared" si="5"/>
        <v>-1052198</v>
      </c>
      <c r="X57" s="50">
        <f t="shared" si="5"/>
        <v>1866047305</v>
      </c>
      <c r="Y57" s="50">
        <f t="shared" si="5"/>
        <v>-1867099503</v>
      </c>
      <c r="Z57" s="51">
        <f>+IF(X57&lt;&gt;0,+(Y57/X57)*100,0)</f>
        <v>-100.05638645907746</v>
      </c>
      <c r="AA57" s="48">
        <f>SUM(AA54:AA56)</f>
        <v>1037998382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675971381</v>
      </c>
      <c r="D60" s="65">
        <f>SUM(D57:D59)</f>
        <v>0</v>
      </c>
      <c r="E60" s="66">
        <f t="shared" si="6"/>
        <v>1277305529</v>
      </c>
      <c r="F60" s="67">
        <f t="shared" si="6"/>
        <v>1037998382</v>
      </c>
      <c r="G60" s="67">
        <f t="shared" si="6"/>
        <v>507767324</v>
      </c>
      <c r="H60" s="67">
        <f t="shared" si="6"/>
        <v>135558978</v>
      </c>
      <c r="I60" s="67">
        <f t="shared" si="6"/>
        <v>94617551</v>
      </c>
      <c r="J60" s="67">
        <f t="shared" si="6"/>
        <v>737943853</v>
      </c>
      <c r="K60" s="67">
        <f t="shared" si="6"/>
        <v>281067161</v>
      </c>
      <c r="L60" s="67">
        <f t="shared" si="6"/>
        <v>30374513</v>
      </c>
      <c r="M60" s="67">
        <f t="shared" si="6"/>
        <v>-18607863</v>
      </c>
      <c r="N60" s="67">
        <f t="shared" si="6"/>
        <v>292833811</v>
      </c>
      <c r="O60" s="67">
        <f t="shared" si="6"/>
        <v>457696598</v>
      </c>
      <c r="P60" s="67">
        <f t="shared" si="6"/>
        <v>2</v>
      </c>
      <c r="Q60" s="67">
        <f t="shared" si="6"/>
        <v>-605759272</v>
      </c>
      <c r="R60" s="67">
        <f t="shared" si="6"/>
        <v>-148062672</v>
      </c>
      <c r="S60" s="67">
        <f t="shared" si="6"/>
        <v>-32292863</v>
      </c>
      <c r="T60" s="67">
        <f t="shared" si="6"/>
        <v>-36243994</v>
      </c>
      <c r="U60" s="67">
        <f t="shared" si="6"/>
        <v>-815230333</v>
      </c>
      <c r="V60" s="67">
        <f t="shared" si="6"/>
        <v>-883767190</v>
      </c>
      <c r="W60" s="67">
        <f t="shared" si="6"/>
        <v>-1052198</v>
      </c>
      <c r="X60" s="67">
        <f t="shared" si="6"/>
        <v>1866047305</v>
      </c>
      <c r="Y60" s="67">
        <f t="shared" si="6"/>
        <v>-1867099503</v>
      </c>
      <c r="Z60" s="68">
        <f>+IF(X60&lt;&gt;0,+(Y60/X60)*100,0)</f>
        <v>-100.05638645907746</v>
      </c>
      <c r="AA60" s="65">
        <f>SUM(AA57:AA59)</f>
        <v>1037998382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>
        <v>17107</v>
      </c>
      <c r="L6" s="22">
        <v>1922</v>
      </c>
      <c r="M6" s="22">
        <v>2552</v>
      </c>
      <c r="N6" s="22">
        <v>21581</v>
      </c>
      <c r="O6" s="22">
        <v>12206</v>
      </c>
      <c r="P6" s="22">
        <v>11889</v>
      </c>
      <c r="Q6" s="22">
        <v>10666</v>
      </c>
      <c r="R6" s="22">
        <v>34761</v>
      </c>
      <c r="S6" s="22">
        <v>11167</v>
      </c>
      <c r="T6" s="22">
        <v>23647</v>
      </c>
      <c r="U6" s="22">
        <v>17378</v>
      </c>
      <c r="V6" s="22">
        <v>52192</v>
      </c>
      <c r="W6" s="22">
        <v>142695</v>
      </c>
      <c r="X6" s="22">
        <v>203083</v>
      </c>
      <c r="Y6" s="22">
        <v>-60388</v>
      </c>
      <c r="Z6" s="23">
        <v>-29.735625335453975</v>
      </c>
      <c r="AA6" s="20">
        <v>203083</v>
      </c>
    </row>
    <row r="7" spans="1:27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1070282085</v>
      </c>
      <c r="G7" s="22">
        <v>169118595</v>
      </c>
      <c r="H7" s="22">
        <v>15171921</v>
      </c>
      <c r="I7" s="22">
        <v>92245850</v>
      </c>
      <c r="J7" s="22">
        <v>276536366</v>
      </c>
      <c r="K7" s="22">
        <v>118654813</v>
      </c>
      <c r="L7" s="22">
        <v>80605952</v>
      </c>
      <c r="M7" s="22">
        <v>101933544</v>
      </c>
      <c r="N7" s="22">
        <v>301194309</v>
      </c>
      <c r="O7" s="22">
        <v>82021241</v>
      </c>
      <c r="P7" s="22">
        <v>100580505</v>
      </c>
      <c r="Q7" s="22">
        <v>224724339</v>
      </c>
      <c r="R7" s="22">
        <v>407326085</v>
      </c>
      <c r="S7" s="22">
        <v>33104607</v>
      </c>
      <c r="T7" s="22">
        <v>51867281</v>
      </c>
      <c r="U7" s="22">
        <v>119828272</v>
      </c>
      <c r="V7" s="22">
        <v>204800160</v>
      </c>
      <c r="W7" s="22">
        <v>1189856920</v>
      </c>
      <c r="X7" s="22">
        <v>1070282085</v>
      </c>
      <c r="Y7" s="22">
        <v>119574835</v>
      </c>
      <c r="Z7" s="23">
        <v>11.172272868605477</v>
      </c>
      <c r="AA7" s="20">
        <v>1070282085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>
        <v>3690805</v>
      </c>
      <c r="L13" s="22">
        <v>3554735</v>
      </c>
      <c r="M13" s="22">
        <v>3950554</v>
      </c>
      <c r="N13" s="22">
        <v>11196094</v>
      </c>
      <c r="O13" s="22">
        <v>4155026</v>
      </c>
      <c r="P13" s="22">
        <v>4073855</v>
      </c>
      <c r="Q13" s="22">
        <v>3740770</v>
      </c>
      <c r="R13" s="22">
        <v>11969651</v>
      </c>
      <c r="S13" s="22">
        <v>4104068</v>
      </c>
      <c r="T13" s="22">
        <v>4321666</v>
      </c>
      <c r="U13" s="22">
        <v>3939635</v>
      </c>
      <c r="V13" s="22">
        <v>12365369</v>
      </c>
      <c r="W13" s="22">
        <v>46452862</v>
      </c>
      <c r="X13" s="22">
        <v>41174859</v>
      </c>
      <c r="Y13" s="22">
        <v>5278003</v>
      </c>
      <c r="Z13" s="23">
        <v>12.818508983843756</v>
      </c>
      <c r="AA13" s="20">
        <v>41174859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2731456</v>
      </c>
      <c r="D20" s="20"/>
      <c r="E20" s="21">
        <v>403313</v>
      </c>
      <c r="F20" s="22">
        <v>403313</v>
      </c>
      <c r="G20" s="22">
        <v>53600</v>
      </c>
      <c r="H20" s="22">
        <v>299461</v>
      </c>
      <c r="I20" s="22">
        <v>-45809</v>
      </c>
      <c r="J20" s="22">
        <v>307252</v>
      </c>
      <c r="K20" s="22">
        <v>20332</v>
      </c>
      <c r="L20" s="22">
        <v>145539</v>
      </c>
      <c r="M20" s="22"/>
      <c r="N20" s="22">
        <v>165871</v>
      </c>
      <c r="O20" s="22"/>
      <c r="P20" s="22">
        <v>74391</v>
      </c>
      <c r="Q20" s="22"/>
      <c r="R20" s="22">
        <v>74391</v>
      </c>
      <c r="S20" s="22">
        <v>307461</v>
      </c>
      <c r="T20" s="22">
        <v>291304</v>
      </c>
      <c r="U20" s="22">
        <v>864991</v>
      </c>
      <c r="V20" s="22">
        <v>1463756</v>
      </c>
      <c r="W20" s="22">
        <v>2011270</v>
      </c>
      <c r="X20" s="22">
        <v>403313</v>
      </c>
      <c r="Y20" s="22">
        <v>1607957</v>
      </c>
      <c r="Z20" s="18">
        <v>398.68712389632867</v>
      </c>
      <c r="AA20" s="20">
        <v>403313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391385069</v>
      </c>
      <c r="D26" s="20"/>
      <c r="E26" s="21">
        <v>380833400</v>
      </c>
      <c r="F26" s="22">
        <v>380833400</v>
      </c>
      <c r="G26" s="22"/>
      <c r="H26" s="22"/>
      <c r="I26" s="22"/>
      <c r="J26" s="22"/>
      <c r="K26" s="22"/>
      <c r="L26" s="22"/>
      <c r="M26" s="22"/>
      <c r="N26" s="22"/>
      <c r="O26" s="22">
        <v>285625259</v>
      </c>
      <c r="P26" s="22"/>
      <c r="Q26" s="22"/>
      <c r="R26" s="22">
        <v>285625259</v>
      </c>
      <c r="S26" s="22"/>
      <c r="T26" s="22"/>
      <c r="U26" s="22">
        <v>95208141</v>
      </c>
      <c r="V26" s="22">
        <v>95208141</v>
      </c>
      <c r="W26" s="22">
        <v>380833400</v>
      </c>
      <c r="X26" s="22">
        <v>380833400</v>
      </c>
      <c r="Y26" s="22"/>
      <c r="Z26" s="23"/>
      <c r="AA26" s="20">
        <v>380833400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1416423582</v>
      </c>
      <c r="D33" s="29">
        <f t="shared" ref="D33:Y33" si="0">SUM(D6:D32)</f>
        <v>0</v>
      </c>
      <c r="E33" s="30">
        <f t="shared" si="0"/>
        <v>1879806562</v>
      </c>
      <c r="F33" s="31">
        <f t="shared" si="0"/>
        <v>1492896740</v>
      </c>
      <c r="G33" s="31">
        <f t="shared" si="0"/>
        <v>172842883</v>
      </c>
      <c r="H33" s="31">
        <f t="shared" si="0"/>
        <v>19059689</v>
      </c>
      <c r="I33" s="31">
        <f t="shared" si="0"/>
        <v>95896955</v>
      </c>
      <c r="J33" s="31">
        <f t="shared" si="0"/>
        <v>287799527</v>
      </c>
      <c r="K33" s="31">
        <f t="shared" si="0"/>
        <v>122383057</v>
      </c>
      <c r="L33" s="31">
        <f t="shared" si="0"/>
        <v>84308148</v>
      </c>
      <c r="M33" s="31">
        <f t="shared" si="0"/>
        <v>105886650</v>
      </c>
      <c r="N33" s="31">
        <f t="shared" si="0"/>
        <v>312577855</v>
      </c>
      <c r="O33" s="31">
        <f t="shared" si="0"/>
        <v>371813732</v>
      </c>
      <c r="P33" s="31">
        <f t="shared" si="0"/>
        <v>104740640</v>
      </c>
      <c r="Q33" s="31">
        <f t="shared" si="0"/>
        <v>228475775</v>
      </c>
      <c r="R33" s="31">
        <f t="shared" si="0"/>
        <v>705030147</v>
      </c>
      <c r="S33" s="31">
        <f t="shared" si="0"/>
        <v>37527303</v>
      </c>
      <c r="T33" s="31">
        <f t="shared" si="0"/>
        <v>56503898</v>
      </c>
      <c r="U33" s="31">
        <f t="shared" si="0"/>
        <v>219858417</v>
      </c>
      <c r="V33" s="31">
        <f t="shared" si="0"/>
        <v>313889618</v>
      </c>
      <c r="W33" s="31">
        <f t="shared" si="0"/>
        <v>1619297147</v>
      </c>
      <c r="X33" s="31">
        <f t="shared" si="0"/>
        <v>1492896740</v>
      </c>
      <c r="Y33" s="31">
        <f t="shared" si="0"/>
        <v>126400407</v>
      </c>
      <c r="Z33" s="32">
        <f>+IF(X33&lt;&gt;0,+(Y33/X33)*100,0)</f>
        <v>8.4667883325942555</v>
      </c>
      <c r="AA33" s="29">
        <f>SUM(AA6:AA32)</f>
        <v>1492896740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5057722</v>
      </c>
      <c r="D35" s="20"/>
      <c r="E35" s="21">
        <v>10170499</v>
      </c>
      <c r="F35" s="22">
        <v>6929616</v>
      </c>
      <c r="G35" s="22">
        <v>488054</v>
      </c>
      <c r="H35" s="22">
        <v>526834</v>
      </c>
      <c r="I35" s="22">
        <v>510734</v>
      </c>
      <c r="J35" s="22">
        <v>1525622</v>
      </c>
      <c r="K35" s="22">
        <v>572521</v>
      </c>
      <c r="L35" s="22">
        <v>611651</v>
      </c>
      <c r="M35" s="22">
        <v>595659</v>
      </c>
      <c r="N35" s="22">
        <v>1779831</v>
      </c>
      <c r="O35" s="22">
        <v>642572</v>
      </c>
      <c r="P35" s="22">
        <v>653353</v>
      </c>
      <c r="Q35" s="22">
        <v>581116</v>
      </c>
      <c r="R35" s="22">
        <v>1877041</v>
      </c>
      <c r="S35" s="22"/>
      <c r="T35" s="22">
        <v>582156</v>
      </c>
      <c r="U35" s="22">
        <v>1261572</v>
      </c>
      <c r="V35" s="22">
        <v>1843728</v>
      </c>
      <c r="W35" s="22">
        <v>7026222</v>
      </c>
      <c r="X35" s="22">
        <v>6929616</v>
      </c>
      <c r="Y35" s="22">
        <v>96606</v>
      </c>
      <c r="Z35" s="23">
        <v>1.3941032230357353</v>
      </c>
      <c r="AA35" s="20">
        <v>6929616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1313914900</v>
      </c>
      <c r="D38" s="20"/>
      <c r="E38" s="21">
        <v>1351645819</v>
      </c>
      <c r="F38" s="22">
        <v>1356445819</v>
      </c>
      <c r="G38" s="22">
        <v>56345</v>
      </c>
      <c r="H38" s="22">
        <v>189459879</v>
      </c>
      <c r="I38" s="22">
        <v>143038935</v>
      </c>
      <c r="J38" s="22">
        <v>332555159</v>
      </c>
      <c r="K38" s="22">
        <v>200678727</v>
      </c>
      <c r="L38" s="22">
        <v>-39154967</v>
      </c>
      <c r="M38" s="22">
        <v>113672240</v>
      </c>
      <c r="N38" s="22">
        <v>275196000</v>
      </c>
      <c r="O38" s="22">
        <v>166454255</v>
      </c>
      <c r="P38" s="22">
        <v>97739968</v>
      </c>
      <c r="Q38" s="22">
        <v>78224075</v>
      </c>
      <c r="R38" s="22">
        <v>342418298</v>
      </c>
      <c r="S38" s="22">
        <v>169729660</v>
      </c>
      <c r="T38" s="22">
        <v>80773976</v>
      </c>
      <c r="U38" s="22">
        <v>188841696</v>
      </c>
      <c r="V38" s="22">
        <v>439345332</v>
      </c>
      <c r="W38" s="22">
        <v>1389514789</v>
      </c>
      <c r="X38" s="22">
        <v>1356445819</v>
      </c>
      <c r="Y38" s="22">
        <v>33068970</v>
      </c>
      <c r="Z38" s="23">
        <v>2.4379130767183264</v>
      </c>
      <c r="AA38" s="20">
        <v>1356445819</v>
      </c>
    </row>
    <row r="39" spans="1:27" x14ac:dyDescent="0.25">
      <c r="A39" s="19" t="s">
        <v>65</v>
      </c>
      <c r="B39" s="15" t="s">
        <v>32</v>
      </c>
      <c r="C39" s="20">
        <v>740389612</v>
      </c>
      <c r="D39" s="20"/>
      <c r="E39" s="21">
        <v>332458977</v>
      </c>
      <c r="F39" s="22">
        <v>219751027</v>
      </c>
      <c r="G39" s="22"/>
      <c r="H39" s="22"/>
      <c r="I39" s="22">
        <v>185097403</v>
      </c>
      <c r="J39" s="22">
        <v>185097403</v>
      </c>
      <c r="K39" s="22"/>
      <c r="L39" s="22"/>
      <c r="M39" s="22">
        <v>185097403</v>
      </c>
      <c r="N39" s="22">
        <v>185097403</v>
      </c>
      <c r="O39" s="22"/>
      <c r="P39" s="22"/>
      <c r="Q39" s="22">
        <v>185097403</v>
      </c>
      <c r="R39" s="22">
        <v>185097403</v>
      </c>
      <c r="S39" s="22"/>
      <c r="T39" s="22"/>
      <c r="U39" s="22">
        <v>261899454</v>
      </c>
      <c r="V39" s="22">
        <v>261899454</v>
      </c>
      <c r="W39" s="22">
        <v>817191663</v>
      </c>
      <c r="X39" s="22">
        <v>219751027</v>
      </c>
      <c r="Y39" s="22">
        <v>597440636</v>
      </c>
      <c r="Z39" s="23">
        <v>271.8716013099679</v>
      </c>
      <c r="AA39" s="20">
        <v>219751027</v>
      </c>
    </row>
    <row r="40" spans="1:27" x14ac:dyDescent="0.25">
      <c r="A40" s="19" t="s">
        <v>66</v>
      </c>
      <c r="B40" s="15" t="s">
        <v>32</v>
      </c>
      <c r="C40" s="20">
        <v>41641220</v>
      </c>
      <c r="D40" s="20"/>
      <c r="E40" s="21">
        <v>73401531</v>
      </c>
      <c r="F40" s="22">
        <v>73401531</v>
      </c>
      <c r="G40" s="22"/>
      <c r="H40" s="22"/>
      <c r="I40" s="22">
        <v>18090218</v>
      </c>
      <c r="J40" s="22">
        <v>18090218</v>
      </c>
      <c r="K40" s="22"/>
      <c r="L40" s="22"/>
      <c r="M40" s="22">
        <v>6007541</v>
      </c>
      <c r="N40" s="22">
        <v>6007541</v>
      </c>
      <c r="O40" s="22"/>
      <c r="P40" s="22"/>
      <c r="Q40" s="22">
        <v>8641584</v>
      </c>
      <c r="R40" s="22">
        <v>8641584</v>
      </c>
      <c r="S40" s="22"/>
      <c r="T40" s="22"/>
      <c r="U40" s="22">
        <v>10873152</v>
      </c>
      <c r="V40" s="22">
        <v>10873152</v>
      </c>
      <c r="W40" s="22">
        <v>43612495</v>
      </c>
      <c r="X40" s="22">
        <v>73401531</v>
      </c>
      <c r="Y40" s="22">
        <v>-29789036</v>
      </c>
      <c r="Z40" s="23">
        <v>-40.583671204351305</v>
      </c>
      <c r="AA40" s="20">
        <v>73401531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90130694</v>
      </c>
      <c r="D42" s="20"/>
      <c r="E42" s="21">
        <v>46323790</v>
      </c>
      <c r="F42" s="22">
        <v>51500000</v>
      </c>
      <c r="G42" s="22"/>
      <c r="H42" s="22">
        <v>3444845</v>
      </c>
      <c r="I42" s="22">
        <v>2342089</v>
      </c>
      <c r="J42" s="22">
        <v>5786934</v>
      </c>
      <c r="K42" s="22">
        <v>4324647</v>
      </c>
      <c r="L42" s="22">
        <v>5073729</v>
      </c>
      <c r="M42" s="22">
        <v>5328165</v>
      </c>
      <c r="N42" s="22">
        <v>14726541</v>
      </c>
      <c r="O42" s="22">
        <v>3849065</v>
      </c>
      <c r="P42" s="22">
        <v>1651724</v>
      </c>
      <c r="Q42" s="22">
        <v>9299899</v>
      </c>
      <c r="R42" s="22">
        <v>14800688</v>
      </c>
      <c r="S42" s="22">
        <v>6560222</v>
      </c>
      <c r="T42" s="22">
        <v>6734634</v>
      </c>
      <c r="U42" s="22">
        <v>6217223</v>
      </c>
      <c r="V42" s="22">
        <v>19512079</v>
      </c>
      <c r="W42" s="22">
        <v>54826242</v>
      </c>
      <c r="X42" s="22">
        <v>51500000</v>
      </c>
      <c r="Y42" s="22">
        <v>3326242</v>
      </c>
      <c r="Z42" s="23">
        <v>6.4587223300970873</v>
      </c>
      <c r="AA42" s="20">
        <v>51500000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43116</v>
      </c>
      <c r="D45" s="20"/>
      <c r="E45" s="21">
        <v>69615</v>
      </c>
      <c r="F45" s="22">
        <v>52247</v>
      </c>
      <c r="G45" s="22">
        <v>4160</v>
      </c>
      <c r="H45" s="22">
        <v>4552</v>
      </c>
      <c r="I45" s="22">
        <v>4317</v>
      </c>
      <c r="J45" s="22">
        <v>13029</v>
      </c>
      <c r="K45" s="22">
        <v>4616</v>
      </c>
      <c r="L45" s="22">
        <v>4997</v>
      </c>
      <c r="M45" s="22">
        <v>4847</v>
      </c>
      <c r="N45" s="22">
        <v>14460</v>
      </c>
      <c r="O45" s="22">
        <v>5317</v>
      </c>
      <c r="P45" s="22">
        <v>5424</v>
      </c>
      <c r="Q45" s="22">
        <v>4688</v>
      </c>
      <c r="R45" s="22">
        <v>15429</v>
      </c>
      <c r="S45" s="22"/>
      <c r="T45" s="22">
        <v>4698</v>
      </c>
      <c r="U45" s="22">
        <v>11077</v>
      </c>
      <c r="V45" s="22">
        <v>15775</v>
      </c>
      <c r="W45" s="22">
        <v>58693</v>
      </c>
      <c r="X45" s="22">
        <v>52247</v>
      </c>
      <c r="Y45" s="22">
        <v>6446</v>
      </c>
      <c r="Z45" s="23">
        <v>12.337550481367352</v>
      </c>
      <c r="AA45" s="20">
        <v>52247</v>
      </c>
    </row>
    <row r="46" spans="1:27" x14ac:dyDescent="0.25">
      <c r="A46" s="19" t="s">
        <v>71</v>
      </c>
      <c r="B46" s="15" t="s">
        <v>32</v>
      </c>
      <c r="C46" s="20">
        <v>114266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2191291530</v>
      </c>
      <c r="D48" s="29">
        <f t="shared" ref="D48:Y48" si="1">SUM(D35:D47)</f>
        <v>0</v>
      </c>
      <c r="E48" s="30">
        <f t="shared" si="1"/>
        <v>1814070231</v>
      </c>
      <c r="F48" s="31">
        <f t="shared" si="1"/>
        <v>1708080240</v>
      </c>
      <c r="G48" s="31">
        <f t="shared" si="1"/>
        <v>548559</v>
      </c>
      <c r="H48" s="31">
        <f t="shared" si="1"/>
        <v>193436110</v>
      </c>
      <c r="I48" s="31">
        <f t="shared" si="1"/>
        <v>349083696</v>
      </c>
      <c r="J48" s="31">
        <f t="shared" si="1"/>
        <v>543068365</v>
      </c>
      <c r="K48" s="31">
        <f t="shared" si="1"/>
        <v>205580511</v>
      </c>
      <c r="L48" s="31">
        <f t="shared" si="1"/>
        <v>-33464590</v>
      </c>
      <c r="M48" s="31">
        <f t="shared" si="1"/>
        <v>310705855</v>
      </c>
      <c r="N48" s="31">
        <f t="shared" si="1"/>
        <v>482821776</v>
      </c>
      <c r="O48" s="31">
        <f t="shared" si="1"/>
        <v>170951209</v>
      </c>
      <c r="P48" s="31">
        <f t="shared" si="1"/>
        <v>100050469</v>
      </c>
      <c r="Q48" s="31">
        <f t="shared" si="1"/>
        <v>281848765</v>
      </c>
      <c r="R48" s="31">
        <f t="shared" si="1"/>
        <v>552850443</v>
      </c>
      <c r="S48" s="31">
        <f t="shared" si="1"/>
        <v>176289882</v>
      </c>
      <c r="T48" s="31">
        <f t="shared" si="1"/>
        <v>88095464</v>
      </c>
      <c r="U48" s="31">
        <f t="shared" si="1"/>
        <v>469104174</v>
      </c>
      <c r="V48" s="31">
        <f t="shared" si="1"/>
        <v>733489520</v>
      </c>
      <c r="W48" s="31">
        <f t="shared" si="1"/>
        <v>2312230104</v>
      </c>
      <c r="X48" s="31">
        <f t="shared" si="1"/>
        <v>1708080240</v>
      </c>
      <c r="Y48" s="31">
        <f t="shared" si="1"/>
        <v>604149864</v>
      </c>
      <c r="Z48" s="32">
        <f>+IF(X48&lt;&gt;0,+(Y48/X48)*100,0)</f>
        <v>35.370110247279719</v>
      </c>
      <c r="AA48" s="29">
        <f>SUM(AA35:AA47)</f>
        <v>1708080240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-774867948</v>
      </c>
      <c r="D49" s="39">
        <f t="shared" si="2"/>
        <v>0</v>
      </c>
      <c r="E49" s="40">
        <f t="shared" si="2"/>
        <v>65736331</v>
      </c>
      <c r="F49" s="41">
        <f t="shared" si="2"/>
        <v>-215183500</v>
      </c>
      <c r="G49" s="41">
        <f t="shared" si="2"/>
        <v>172294324</v>
      </c>
      <c r="H49" s="41">
        <f t="shared" si="2"/>
        <v>-174376421</v>
      </c>
      <c r="I49" s="41">
        <f t="shared" si="2"/>
        <v>-253186741</v>
      </c>
      <c r="J49" s="41">
        <f t="shared" si="2"/>
        <v>-255268838</v>
      </c>
      <c r="K49" s="41">
        <f t="shared" si="2"/>
        <v>-83197454</v>
      </c>
      <c r="L49" s="41">
        <f t="shared" si="2"/>
        <v>117772738</v>
      </c>
      <c r="M49" s="41">
        <f t="shared" si="2"/>
        <v>-204819205</v>
      </c>
      <c r="N49" s="41">
        <f t="shared" si="2"/>
        <v>-170243921</v>
      </c>
      <c r="O49" s="41">
        <f t="shared" si="2"/>
        <v>200862523</v>
      </c>
      <c r="P49" s="41">
        <f t="shared" si="2"/>
        <v>4690171</v>
      </c>
      <c r="Q49" s="41">
        <f t="shared" si="2"/>
        <v>-53372990</v>
      </c>
      <c r="R49" s="41">
        <f t="shared" si="2"/>
        <v>152179704</v>
      </c>
      <c r="S49" s="41">
        <f t="shared" si="2"/>
        <v>-138762579</v>
      </c>
      <c r="T49" s="41">
        <f t="shared" si="2"/>
        <v>-31591566</v>
      </c>
      <c r="U49" s="41">
        <f t="shared" si="2"/>
        <v>-249245757</v>
      </c>
      <c r="V49" s="41">
        <f t="shared" si="2"/>
        <v>-419599902</v>
      </c>
      <c r="W49" s="41">
        <f t="shared" si="2"/>
        <v>-692932957</v>
      </c>
      <c r="X49" s="41">
        <f t="shared" si="2"/>
        <v>-215183500</v>
      </c>
      <c r="Y49" s="41">
        <f t="shared" si="2"/>
        <v>-477749457</v>
      </c>
      <c r="Z49" s="42">
        <f>+IF(X49&lt;&gt;0,+(Y49/X49)*100,0)</f>
        <v>222.01955865575195</v>
      </c>
      <c r="AA49" s="39">
        <f>+AA33-AA48</f>
        <v>-215183500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172644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-774695304</v>
      </c>
      <c r="D52" s="48">
        <f t="shared" si="3"/>
        <v>0</v>
      </c>
      <c r="E52" s="49">
        <f t="shared" si="3"/>
        <v>65736331</v>
      </c>
      <c r="F52" s="50">
        <f t="shared" si="3"/>
        <v>-215183500</v>
      </c>
      <c r="G52" s="50">
        <f t="shared" si="3"/>
        <v>172294324</v>
      </c>
      <c r="H52" s="50">
        <f t="shared" si="3"/>
        <v>-174376421</v>
      </c>
      <c r="I52" s="50">
        <f t="shared" si="3"/>
        <v>-253186741</v>
      </c>
      <c r="J52" s="50">
        <f t="shared" si="3"/>
        <v>-255268838</v>
      </c>
      <c r="K52" s="50">
        <f t="shared" si="3"/>
        <v>-83197454</v>
      </c>
      <c r="L52" s="50">
        <f t="shared" si="3"/>
        <v>117772738</v>
      </c>
      <c r="M52" s="50">
        <f t="shared" si="3"/>
        <v>-204819205</v>
      </c>
      <c r="N52" s="50">
        <f t="shared" si="3"/>
        <v>-170243921</v>
      </c>
      <c r="O52" s="50">
        <f t="shared" si="3"/>
        <v>200862523</v>
      </c>
      <c r="P52" s="50">
        <f t="shared" si="3"/>
        <v>4690171</v>
      </c>
      <c r="Q52" s="50">
        <f t="shared" si="3"/>
        <v>-53372990</v>
      </c>
      <c r="R52" s="50">
        <f t="shared" si="3"/>
        <v>152179704</v>
      </c>
      <c r="S52" s="50">
        <f t="shared" si="3"/>
        <v>-138762579</v>
      </c>
      <c r="T52" s="50">
        <f t="shared" si="3"/>
        <v>-31591566</v>
      </c>
      <c r="U52" s="50">
        <f t="shared" si="3"/>
        <v>-249245757</v>
      </c>
      <c r="V52" s="50">
        <f t="shared" si="3"/>
        <v>-419599902</v>
      </c>
      <c r="W52" s="50">
        <f t="shared" si="3"/>
        <v>-692932957</v>
      </c>
      <c r="X52" s="50">
        <f t="shared" si="3"/>
        <v>-215183500</v>
      </c>
      <c r="Y52" s="50">
        <f t="shared" si="3"/>
        <v>-477749457</v>
      </c>
      <c r="Z52" s="51">
        <f>+IF(X52&lt;&gt;0,+(Y52/X52)*100,0)</f>
        <v>222.01955865575195</v>
      </c>
      <c r="AA52" s="48">
        <f>SUM(AA49:AA51)</f>
        <v>-215183500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-774695304</v>
      </c>
      <c r="D54" s="54">
        <f>+D52-D53</f>
        <v>0</v>
      </c>
      <c r="E54" s="55">
        <f t="shared" si="4"/>
        <v>65736331</v>
      </c>
      <c r="F54" s="56">
        <f t="shared" si="4"/>
        <v>-215183500</v>
      </c>
      <c r="G54" s="56">
        <f t="shared" si="4"/>
        <v>172294324</v>
      </c>
      <c r="H54" s="56">
        <f t="shared" si="4"/>
        <v>-174376421</v>
      </c>
      <c r="I54" s="56">
        <f t="shared" si="4"/>
        <v>-253186741</v>
      </c>
      <c r="J54" s="56">
        <f t="shared" si="4"/>
        <v>-255268838</v>
      </c>
      <c r="K54" s="56">
        <f t="shared" si="4"/>
        <v>-83197454</v>
      </c>
      <c r="L54" s="56">
        <f t="shared" si="4"/>
        <v>117772738</v>
      </c>
      <c r="M54" s="56">
        <f t="shared" si="4"/>
        <v>-204819205</v>
      </c>
      <c r="N54" s="56">
        <f t="shared" si="4"/>
        <v>-170243921</v>
      </c>
      <c r="O54" s="56">
        <f t="shared" si="4"/>
        <v>200862523</v>
      </c>
      <c r="P54" s="56">
        <f t="shared" si="4"/>
        <v>4690171</v>
      </c>
      <c r="Q54" s="56">
        <f t="shared" si="4"/>
        <v>-53372990</v>
      </c>
      <c r="R54" s="56">
        <f t="shared" si="4"/>
        <v>152179704</v>
      </c>
      <c r="S54" s="56">
        <f t="shared" si="4"/>
        <v>-138762579</v>
      </c>
      <c r="T54" s="56">
        <f t="shared" si="4"/>
        <v>-31591566</v>
      </c>
      <c r="U54" s="56">
        <f t="shared" si="4"/>
        <v>-249245757</v>
      </c>
      <c r="V54" s="56">
        <f t="shared" si="4"/>
        <v>-419599902</v>
      </c>
      <c r="W54" s="56">
        <f t="shared" si="4"/>
        <v>-692932957</v>
      </c>
      <c r="X54" s="56">
        <f t="shared" si="4"/>
        <v>-215183500</v>
      </c>
      <c r="Y54" s="56">
        <f t="shared" si="4"/>
        <v>-477749457</v>
      </c>
      <c r="Z54" s="57">
        <f>+IF(X54&lt;&gt;0,+(Y54/X54)*100,0)</f>
        <v>222.01955865575195</v>
      </c>
      <c r="AA54" s="54">
        <f>+AA52-AA53</f>
        <v>-215183500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-774695304</v>
      </c>
      <c r="D57" s="48">
        <f>SUM(D54:D56)</f>
        <v>0</v>
      </c>
      <c r="E57" s="49">
        <f t="shared" si="5"/>
        <v>65736331</v>
      </c>
      <c r="F57" s="50">
        <f t="shared" si="5"/>
        <v>-215183500</v>
      </c>
      <c r="G57" s="50">
        <f t="shared" si="5"/>
        <v>172294324</v>
      </c>
      <c r="H57" s="50">
        <f t="shared" si="5"/>
        <v>-174376421</v>
      </c>
      <c r="I57" s="50">
        <f t="shared" si="5"/>
        <v>-253186741</v>
      </c>
      <c r="J57" s="50">
        <f t="shared" si="5"/>
        <v>-255268838</v>
      </c>
      <c r="K57" s="50">
        <f t="shared" si="5"/>
        <v>-83197454</v>
      </c>
      <c r="L57" s="50">
        <f t="shared" si="5"/>
        <v>117772738</v>
      </c>
      <c r="M57" s="50">
        <f t="shared" si="5"/>
        <v>-204819205</v>
      </c>
      <c r="N57" s="50">
        <f t="shared" si="5"/>
        <v>-170243921</v>
      </c>
      <c r="O57" s="50">
        <f t="shared" si="5"/>
        <v>200862523</v>
      </c>
      <c r="P57" s="50">
        <f t="shared" si="5"/>
        <v>4690171</v>
      </c>
      <c r="Q57" s="50">
        <f t="shared" si="5"/>
        <v>-53372990</v>
      </c>
      <c r="R57" s="50">
        <f t="shared" si="5"/>
        <v>152179704</v>
      </c>
      <c r="S57" s="50">
        <f t="shared" si="5"/>
        <v>-138762579</v>
      </c>
      <c r="T57" s="50">
        <f t="shared" si="5"/>
        <v>-31591566</v>
      </c>
      <c r="U57" s="50">
        <f t="shared" si="5"/>
        <v>-249245757</v>
      </c>
      <c r="V57" s="50">
        <f t="shared" si="5"/>
        <v>-419599902</v>
      </c>
      <c r="W57" s="50">
        <f t="shared" si="5"/>
        <v>-692932957</v>
      </c>
      <c r="X57" s="50">
        <f t="shared" si="5"/>
        <v>-215183500</v>
      </c>
      <c r="Y57" s="50">
        <f t="shared" si="5"/>
        <v>-477749457</v>
      </c>
      <c r="Z57" s="51">
        <f>+IF(X57&lt;&gt;0,+(Y57/X57)*100,0)</f>
        <v>222.01955865575195</v>
      </c>
      <c r="AA57" s="48">
        <f>SUM(AA54:AA56)</f>
        <v>-215183500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-774695304</v>
      </c>
      <c r="D60" s="65">
        <f>SUM(D57:D59)</f>
        <v>0</v>
      </c>
      <c r="E60" s="66">
        <f t="shared" si="6"/>
        <v>65736331</v>
      </c>
      <c r="F60" s="67">
        <f t="shared" si="6"/>
        <v>-215183500</v>
      </c>
      <c r="G60" s="67">
        <f t="shared" si="6"/>
        <v>172294324</v>
      </c>
      <c r="H60" s="67">
        <f t="shared" si="6"/>
        <v>-174376421</v>
      </c>
      <c r="I60" s="67">
        <f t="shared" si="6"/>
        <v>-253186741</v>
      </c>
      <c r="J60" s="67">
        <f t="shared" si="6"/>
        <v>-255268838</v>
      </c>
      <c r="K60" s="67">
        <f t="shared" si="6"/>
        <v>-83197454</v>
      </c>
      <c r="L60" s="67">
        <f t="shared" si="6"/>
        <v>117772738</v>
      </c>
      <c r="M60" s="67">
        <f t="shared" si="6"/>
        <v>-204819205</v>
      </c>
      <c r="N60" s="67">
        <f t="shared" si="6"/>
        <v>-170243921</v>
      </c>
      <c r="O60" s="67">
        <f t="shared" si="6"/>
        <v>200862523</v>
      </c>
      <c r="P60" s="67">
        <f t="shared" si="6"/>
        <v>4690171</v>
      </c>
      <c r="Q60" s="67">
        <f t="shared" si="6"/>
        <v>-53372990</v>
      </c>
      <c r="R60" s="67">
        <f t="shared" si="6"/>
        <v>152179704</v>
      </c>
      <c r="S60" s="67">
        <f t="shared" si="6"/>
        <v>-138762579</v>
      </c>
      <c r="T60" s="67">
        <f t="shared" si="6"/>
        <v>-31591566</v>
      </c>
      <c r="U60" s="67">
        <f t="shared" si="6"/>
        <v>-249245757</v>
      </c>
      <c r="V60" s="67">
        <f t="shared" si="6"/>
        <v>-419599902</v>
      </c>
      <c r="W60" s="67">
        <f t="shared" si="6"/>
        <v>-692932957</v>
      </c>
      <c r="X60" s="67">
        <f t="shared" si="6"/>
        <v>-215183500</v>
      </c>
      <c r="Y60" s="67">
        <f t="shared" si="6"/>
        <v>-477749457</v>
      </c>
      <c r="Z60" s="68">
        <f>+IF(X60&lt;&gt;0,+(Y60/X60)*100,0)</f>
        <v>222.01955865575195</v>
      </c>
      <c r="AA60" s="65">
        <f>SUM(AA57:AA59)</f>
        <v>-215183500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271745033</v>
      </c>
      <c r="D7" s="20"/>
      <c r="E7" s="21">
        <v>294204750</v>
      </c>
      <c r="F7" s="22">
        <v>294224750</v>
      </c>
      <c r="G7" s="22">
        <v>25038603</v>
      </c>
      <c r="H7" s="22">
        <v>21186255</v>
      </c>
      <c r="I7" s="22">
        <v>23882826</v>
      </c>
      <c r="J7" s="22">
        <v>70107684</v>
      </c>
      <c r="K7" s="22">
        <v>26479615</v>
      </c>
      <c r="L7" s="22">
        <v>21055362</v>
      </c>
      <c r="M7" s="22">
        <v>24307999</v>
      </c>
      <c r="N7" s="22">
        <v>71842976</v>
      </c>
      <c r="O7" s="22">
        <v>25433340</v>
      </c>
      <c r="P7" s="22">
        <v>20377242</v>
      </c>
      <c r="Q7" s="22">
        <v>23046352</v>
      </c>
      <c r="R7" s="22">
        <v>68856934</v>
      </c>
      <c r="S7" s="22">
        <v>24825000</v>
      </c>
      <c r="T7" s="22">
        <v>22084462</v>
      </c>
      <c r="U7" s="22">
        <v>26520561</v>
      </c>
      <c r="V7" s="22">
        <v>73430023</v>
      </c>
      <c r="W7" s="22">
        <v>284237617</v>
      </c>
      <c r="X7" s="22">
        <v>294224750</v>
      </c>
      <c r="Y7" s="22">
        <v>-9987133</v>
      </c>
      <c r="Z7" s="23">
        <v>-3.394389153189866</v>
      </c>
      <c r="AA7" s="20">
        <v>294224750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522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34055229</v>
      </c>
      <c r="D26" s="20"/>
      <c r="E26" s="21">
        <v>34555229</v>
      </c>
      <c r="F26" s="22">
        <v>34555229</v>
      </c>
      <c r="G26" s="22">
        <v>13564000</v>
      </c>
      <c r="H26" s="22"/>
      <c r="I26" s="22"/>
      <c r="J26" s="22">
        <v>13564000</v>
      </c>
      <c r="K26" s="22">
        <v>1378655</v>
      </c>
      <c r="L26" s="22">
        <v>919103</v>
      </c>
      <c r="M26" s="22">
        <v>10851800</v>
      </c>
      <c r="N26" s="22">
        <v>13149558</v>
      </c>
      <c r="O26" s="22"/>
      <c r="P26" s="22"/>
      <c r="Q26" s="22">
        <v>8139429</v>
      </c>
      <c r="R26" s="22">
        <v>8139429</v>
      </c>
      <c r="S26" s="22"/>
      <c r="T26" s="22"/>
      <c r="U26" s="22"/>
      <c r="V26" s="22"/>
      <c r="W26" s="22">
        <v>34852987</v>
      </c>
      <c r="X26" s="22">
        <v>34555229</v>
      </c>
      <c r="Y26" s="22">
        <v>297758</v>
      </c>
      <c r="Z26" s="23">
        <v>0.8616872427614356</v>
      </c>
      <c r="AA26" s="20">
        <v>34555229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305800784</v>
      </c>
      <c r="D33" s="29">
        <f t="shared" ref="D33:Y33" si="0">SUM(D6:D32)</f>
        <v>0</v>
      </c>
      <c r="E33" s="30">
        <f t="shared" si="0"/>
        <v>328759979</v>
      </c>
      <c r="F33" s="31">
        <f t="shared" si="0"/>
        <v>328779979</v>
      </c>
      <c r="G33" s="31">
        <f t="shared" si="0"/>
        <v>38602603</v>
      </c>
      <c r="H33" s="31">
        <f t="shared" si="0"/>
        <v>21186255</v>
      </c>
      <c r="I33" s="31">
        <f t="shared" si="0"/>
        <v>23882826</v>
      </c>
      <c r="J33" s="31">
        <f t="shared" si="0"/>
        <v>83671684</v>
      </c>
      <c r="K33" s="31">
        <f t="shared" si="0"/>
        <v>27858270</v>
      </c>
      <c r="L33" s="31">
        <f t="shared" si="0"/>
        <v>21974465</v>
      </c>
      <c r="M33" s="31">
        <f t="shared" si="0"/>
        <v>35159799</v>
      </c>
      <c r="N33" s="31">
        <f t="shared" si="0"/>
        <v>84992534</v>
      </c>
      <c r="O33" s="31">
        <f t="shared" si="0"/>
        <v>25433340</v>
      </c>
      <c r="P33" s="31">
        <f t="shared" si="0"/>
        <v>20377242</v>
      </c>
      <c r="Q33" s="31">
        <f t="shared" si="0"/>
        <v>31185781</v>
      </c>
      <c r="R33" s="31">
        <f t="shared" si="0"/>
        <v>76996363</v>
      </c>
      <c r="S33" s="31">
        <f t="shared" si="0"/>
        <v>24825000</v>
      </c>
      <c r="T33" s="31">
        <f t="shared" si="0"/>
        <v>22084462</v>
      </c>
      <c r="U33" s="31">
        <f t="shared" si="0"/>
        <v>26520561</v>
      </c>
      <c r="V33" s="31">
        <f t="shared" si="0"/>
        <v>73430023</v>
      </c>
      <c r="W33" s="31">
        <f t="shared" si="0"/>
        <v>319090604</v>
      </c>
      <c r="X33" s="31">
        <f t="shared" si="0"/>
        <v>328779979</v>
      </c>
      <c r="Y33" s="31">
        <f t="shared" si="0"/>
        <v>-9689375</v>
      </c>
      <c r="Z33" s="32">
        <f>+IF(X33&lt;&gt;0,+(Y33/X33)*100,0)</f>
        <v>-2.9470696571825012</v>
      </c>
      <c r="AA33" s="29">
        <f>SUM(AA6:AA32)</f>
        <v>328779979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21838867</v>
      </c>
      <c r="D35" s="20"/>
      <c r="E35" s="21">
        <v>25768235</v>
      </c>
      <c r="F35" s="22">
        <v>26044169</v>
      </c>
      <c r="G35" s="22">
        <v>2132706</v>
      </c>
      <c r="H35" s="22">
        <v>1959190</v>
      </c>
      <c r="I35" s="22">
        <v>1916631</v>
      </c>
      <c r="J35" s="22">
        <v>6008527</v>
      </c>
      <c r="K35" s="22">
        <v>2046149</v>
      </c>
      <c r="L35" s="22">
        <v>2353044</v>
      </c>
      <c r="M35" s="22">
        <v>2191063</v>
      </c>
      <c r="N35" s="22">
        <v>6590256</v>
      </c>
      <c r="O35" s="22">
        <v>2011950</v>
      </c>
      <c r="P35" s="22">
        <v>2034113</v>
      </c>
      <c r="Q35" s="22">
        <v>2107731</v>
      </c>
      <c r="R35" s="22">
        <v>6153794</v>
      </c>
      <c r="S35" s="22">
        <v>1987149</v>
      </c>
      <c r="T35" s="22">
        <v>2030973</v>
      </c>
      <c r="U35" s="22">
        <v>2195536</v>
      </c>
      <c r="V35" s="22">
        <v>6213658</v>
      </c>
      <c r="W35" s="22">
        <v>24966235</v>
      </c>
      <c r="X35" s="22">
        <v>26044169</v>
      </c>
      <c r="Y35" s="22">
        <v>-1077934</v>
      </c>
      <c r="Z35" s="23">
        <v>-4.1388688577470063</v>
      </c>
      <c r="AA35" s="20">
        <v>26044169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130347067</v>
      </c>
      <c r="D38" s="20"/>
      <c r="E38" s="21">
        <v>134164073</v>
      </c>
      <c r="F38" s="22">
        <v>134572334</v>
      </c>
      <c r="G38" s="22">
        <v>12022405</v>
      </c>
      <c r="H38" s="22">
        <v>15701245</v>
      </c>
      <c r="I38" s="22">
        <v>8762973</v>
      </c>
      <c r="J38" s="22">
        <v>36486623</v>
      </c>
      <c r="K38" s="22">
        <v>9620150</v>
      </c>
      <c r="L38" s="22">
        <v>8095597</v>
      </c>
      <c r="M38" s="22">
        <v>9511432</v>
      </c>
      <c r="N38" s="22">
        <v>27227179</v>
      </c>
      <c r="O38" s="22">
        <v>16033297</v>
      </c>
      <c r="P38" s="22">
        <v>8081109</v>
      </c>
      <c r="Q38" s="22">
        <v>9142729</v>
      </c>
      <c r="R38" s="22">
        <v>33257135</v>
      </c>
      <c r="S38" s="22">
        <v>9371798</v>
      </c>
      <c r="T38" s="22">
        <v>7915887</v>
      </c>
      <c r="U38" s="22">
        <v>7729194</v>
      </c>
      <c r="V38" s="22">
        <v>25016879</v>
      </c>
      <c r="W38" s="22">
        <v>121987816</v>
      </c>
      <c r="X38" s="22">
        <v>134572334</v>
      </c>
      <c r="Y38" s="22">
        <v>-12584518</v>
      </c>
      <c r="Z38" s="23">
        <v>-9.3514897348811683</v>
      </c>
      <c r="AA38" s="20">
        <v>134572334</v>
      </c>
    </row>
    <row r="39" spans="1:27" x14ac:dyDescent="0.25">
      <c r="A39" s="19" t="s">
        <v>65</v>
      </c>
      <c r="B39" s="15" t="s">
        <v>32</v>
      </c>
      <c r="C39" s="20">
        <v>14119890</v>
      </c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15000000</v>
      </c>
      <c r="Y39" s="22">
        <v>-15000000</v>
      </c>
      <c r="Z39" s="23">
        <v>-100</v>
      </c>
      <c r="AA39" s="20">
        <v>15000000</v>
      </c>
    </row>
    <row r="40" spans="1:27" x14ac:dyDescent="0.25">
      <c r="A40" s="19" t="s">
        <v>66</v>
      </c>
      <c r="B40" s="15" t="s">
        <v>32</v>
      </c>
      <c r="C40" s="20">
        <v>14806759</v>
      </c>
      <c r="D40" s="20"/>
      <c r="E40" s="21">
        <v>14743377</v>
      </c>
      <c r="F40" s="22">
        <v>15219809</v>
      </c>
      <c r="G40" s="22">
        <v>3900000</v>
      </c>
      <c r="H40" s="22">
        <v>3900000</v>
      </c>
      <c r="I40" s="22">
        <v>3900000</v>
      </c>
      <c r="J40" s="22">
        <v>11700000</v>
      </c>
      <c r="K40" s="22"/>
      <c r="L40" s="22">
        <v>-4918363</v>
      </c>
      <c r="M40" s="22">
        <v>1366320</v>
      </c>
      <c r="N40" s="22">
        <v>-3552043</v>
      </c>
      <c r="O40" s="22">
        <v>137314</v>
      </c>
      <c r="P40" s="22">
        <v>2598184</v>
      </c>
      <c r="Q40" s="22">
        <v>1376902</v>
      </c>
      <c r="R40" s="22">
        <v>4112400</v>
      </c>
      <c r="S40" s="22">
        <v>1372112</v>
      </c>
      <c r="T40" s="22">
        <v>1376365</v>
      </c>
      <c r="U40" s="22">
        <v>1281503</v>
      </c>
      <c r="V40" s="22">
        <v>4029980</v>
      </c>
      <c r="W40" s="22">
        <v>16290337</v>
      </c>
      <c r="X40" s="22">
        <v>15219809</v>
      </c>
      <c r="Y40" s="22">
        <v>1070528</v>
      </c>
      <c r="Z40" s="23">
        <v>7.0337807787206792</v>
      </c>
      <c r="AA40" s="20">
        <v>15219809</v>
      </c>
    </row>
    <row r="41" spans="1:27" x14ac:dyDescent="0.25">
      <c r="A41" s="19" t="s">
        <v>40</v>
      </c>
      <c r="B41" s="15" t="s">
        <v>32</v>
      </c>
      <c r="C41" s="20">
        <v>4292723</v>
      </c>
      <c r="D41" s="20"/>
      <c r="E41" s="21">
        <v>4262784</v>
      </c>
      <c r="F41" s="22">
        <v>4406888</v>
      </c>
      <c r="G41" s="22">
        <v>19040</v>
      </c>
      <c r="H41" s="22">
        <v>16770</v>
      </c>
      <c r="I41" s="22">
        <v>16799</v>
      </c>
      <c r="J41" s="22">
        <v>52609</v>
      </c>
      <c r="K41" s="22">
        <v>16273</v>
      </c>
      <c r="L41" s="22">
        <v>14777</v>
      </c>
      <c r="M41" s="22">
        <v>2394939</v>
      </c>
      <c r="N41" s="22">
        <v>2425989</v>
      </c>
      <c r="O41" s="22">
        <v>30576</v>
      </c>
      <c r="P41" s="22"/>
      <c r="Q41" s="22">
        <v>26826</v>
      </c>
      <c r="R41" s="22">
        <v>57402</v>
      </c>
      <c r="S41" s="22">
        <v>12902</v>
      </c>
      <c r="T41" s="22">
        <v>12412</v>
      </c>
      <c r="U41" s="22">
        <v>2252360</v>
      </c>
      <c r="V41" s="22">
        <v>2277674</v>
      </c>
      <c r="W41" s="22">
        <v>4813674</v>
      </c>
      <c r="X41" s="22">
        <v>4406888</v>
      </c>
      <c r="Y41" s="22">
        <v>406786</v>
      </c>
      <c r="Z41" s="23">
        <v>9.2306861440544896</v>
      </c>
      <c r="AA41" s="20">
        <v>4406888</v>
      </c>
    </row>
    <row r="42" spans="1:27" x14ac:dyDescent="0.25">
      <c r="A42" s="19" t="s">
        <v>67</v>
      </c>
      <c r="B42" s="15" t="s">
        <v>32</v>
      </c>
      <c r="C42" s="20">
        <v>23893698</v>
      </c>
      <c r="D42" s="20"/>
      <c r="E42" s="21">
        <v>25132902</v>
      </c>
      <c r="F42" s="22">
        <v>26022902</v>
      </c>
      <c r="G42" s="22">
        <v>173508</v>
      </c>
      <c r="H42" s="22">
        <v>1167551</v>
      </c>
      <c r="I42" s="22">
        <v>1152079</v>
      </c>
      <c r="J42" s="22">
        <v>2493138</v>
      </c>
      <c r="K42" s="22">
        <v>2585512</v>
      </c>
      <c r="L42" s="22">
        <v>3058004</v>
      </c>
      <c r="M42" s="22">
        <v>2155993</v>
      </c>
      <c r="N42" s="22">
        <v>7799509</v>
      </c>
      <c r="O42" s="22">
        <v>799367</v>
      </c>
      <c r="P42" s="22">
        <v>3064498</v>
      </c>
      <c r="Q42" s="22">
        <v>1291235</v>
      </c>
      <c r="R42" s="22">
        <v>5155100</v>
      </c>
      <c r="S42" s="22">
        <v>950606</v>
      </c>
      <c r="T42" s="22">
        <v>2613034</v>
      </c>
      <c r="U42" s="22">
        <v>5236779</v>
      </c>
      <c r="V42" s="22">
        <v>8800419</v>
      </c>
      <c r="W42" s="22">
        <v>24248166</v>
      </c>
      <c r="X42" s="22">
        <v>26022902</v>
      </c>
      <c r="Y42" s="22">
        <v>-1774736</v>
      </c>
      <c r="Z42" s="23">
        <v>-6.819900409262579</v>
      </c>
      <c r="AA42" s="20">
        <v>26022902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33370798</v>
      </c>
      <c r="D44" s="20"/>
      <c r="E44" s="21">
        <v>2793104</v>
      </c>
      <c r="F44" s="22">
        <v>7729643</v>
      </c>
      <c r="G44" s="22">
        <v>309782</v>
      </c>
      <c r="H44" s="22">
        <v>330520</v>
      </c>
      <c r="I44" s="22"/>
      <c r="J44" s="22">
        <v>640302</v>
      </c>
      <c r="K44" s="22">
        <v>294116</v>
      </c>
      <c r="L44" s="22"/>
      <c r="M44" s="22">
        <v>1176122</v>
      </c>
      <c r="N44" s="22">
        <v>1470238</v>
      </c>
      <c r="O44" s="22">
        <v>1119103</v>
      </c>
      <c r="P44" s="22">
        <v>912033</v>
      </c>
      <c r="Q44" s="22">
        <v>538136</v>
      </c>
      <c r="R44" s="22">
        <v>2569272</v>
      </c>
      <c r="S44" s="22">
        <v>380672</v>
      </c>
      <c r="T44" s="22">
        <v>1210570</v>
      </c>
      <c r="U44" s="22">
        <v>57732058</v>
      </c>
      <c r="V44" s="22">
        <v>59323300</v>
      </c>
      <c r="W44" s="22">
        <v>64003112</v>
      </c>
      <c r="X44" s="22">
        <v>7729643</v>
      </c>
      <c r="Y44" s="22">
        <v>56273469</v>
      </c>
      <c r="Z44" s="23">
        <v>728.02157874561613</v>
      </c>
      <c r="AA44" s="20">
        <v>7729643</v>
      </c>
    </row>
    <row r="45" spans="1:27" x14ac:dyDescent="0.25">
      <c r="A45" s="19" t="s">
        <v>70</v>
      </c>
      <c r="B45" s="15" t="s">
        <v>32</v>
      </c>
      <c r="C45" s="20">
        <v>3894053</v>
      </c>
      <c r="D45" s="20"/>
      <c r="E45" s="21">
        <v>4287296</v>
      </c>
      <c r="F45" s="22">
        <v>4293955</v>
      </c>
      <c r="G45" s="22">
        <v>51341</v>
      </c>
      <c r="H45" s="22">
        <v>102971</v>
      </c>
      <c r="I45" s="22">
        <v>145277</v>
      </c>
      <c r="J45" s="22">
        <v>299589</v>
      </c>
      <c r="K45" s="22">
        <v>450581</v>
      </c>
      <c r="L45" s="22">
        <v>26520</v>
      </c>
      <c r="M45" s="22">
        <v>703273</v>
      </c>
      <c r="N45" s="22">
        <v>1180374</v>
      </c>
      <c r="O45" s="22">
        <v>81702</v>
      </c>
      <c r="P45" s="22">
        <v>476285</v>
      </c>
      <c r="Q45" s="22">
        <v>350383</v>
      </c>
      <c r="R45" s="22">
        <v>908370</v>
      </c>
      <c r="S45" s="22">
        <v>302373</v>
      </c>
      <c r="T45" s="22">
        <v>284235</v>
      </c>
      <c r="U45" s="22">
        <v>976962</v>
      </c>
      <c r="V45" s="22">
        <v>1563570</v>
      </c>
      <c r="W45" s="22">
        <v>3951903</v>
      </c>
      <c r="X45" s="22">
        <v>4293955</v>
      </c>
      <c r="Y45" s="22">
        <v>-342052</v>
      </c>
      <c r="Z45" s="23">
        <v>-7.9658962425083635</v>
      </c>
      <c r="AA45" s="20">
        <v>4293955</v>
      </c>
    </row>
    <row r="46" spans="1:27" x14ac:dyDescent="0.25">
      <c r="A46" s="19" t="s">
        <v>71</v>
      </c>
      <c r="B46" s="15" t="s">
        <v>32</v>
      </c>
      <c r="C46" s="20">
        <v>382134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931455</v>
      </c>
      <c r="R46" s="22">
        <v>931455</v>
      </c>
      <c r="S46" s="22"/>
      <c r="T46" s="22"/>
      <c r="U46" s="22"/>
      <c r="V46" s="22"/>
      <c r="W46" s="22">
        <v>931455</v>
      </c>
      <c r="X46" s="22"/>
      <c r="Y46" s="22">
        <v>931455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40069676</v>
      </c>
      <c r="D47" s="20"/>
      <c r="E47" s="21">
        <v>50000695</v>
      </c>
      <c r="F47" s="22">
        <v>55000695</v>
      </c>
      <c r="G47" s="22">
        <v>6397351</v>
      </c>
      <c r="H47" s="22">
        <v>317379</v>
      </c>
      <c r="I47" s="22">
        <v>7309970</v>
      </c>
      <c r="J47" s="22">
        <v>14024700</v>
      </c>
      <c r="K47" s="22">
        <v>6370074</v>
      </c>
      <c r="L47" s="22">
        <v>9242752</v>
      </c>
      <c r="M47" s="22">
        <v>6408231</v>
      </c>
      <c r="N47" s="22">
        <v>22021057</v>
      </c>
      <c r="O47" s="22">
        <v>-90544</v>
      </c>
      <c r="P47" s="22">
        <v>9092837</v>
      </c>
      <c r="Q47" s="22">
        <v>5690130</v>
      </c>
      <c r="R47" s="22">
        <v>14692423</v>
      </c>
      <c r="S47" s="22">
        <v>4526028</v>
      </c>
      <c r="T47" s="22">
        <v>3996607</v>
      </c>
      <c r="U47" s="22">
        <v>6878226</v>
      </c>
      <c r="V47" s="22">
        <v>15400861</v>
      </c>
      <c r="W47" s="22">
        <v>66139041</v>
      </c>
      <c r="X47" s="22">
        <v>55000695</v>
      </c>
      <c r="Y47" s="22">
        <v>11138346</v>
      </c>
      <c r="Z47" s="23">
        <v>20.2512822792512</v>
      </c>
      <c r="AA47" s="20">
        <v>55000695</v>
      </c>
    </row>
    <row r="48" spans="1:27" x14ac:dyDescent="0.25">
      <c r="A48" s="37" t="s">
        <v>73</v>
      </c>
      <c r="B48" s="28" t="s">
        <v>32</v>
      </c>
      <c r="C48" s="29">
        <f>SUM(C35:C47)</f>
        <v>287015665</v>
      </c>
      <c r="D48" s="29">
        <f t="shared" ref="D48:Y48" si="1">SUM(D35:D47)</f>
        <v>0</v>
      </c>
      <c r="E48" s="30">
        <f t="shared" si="1"/>
        <v>276152466</v>
      </c>
      <c r="F48" s="31">
        <f t="shared" si="1"/>
        <v>288290395</v>
      </c>
      <c r="G48" s="31">
        <f t="shared" si="1"/>
        <v>25006133</v>
      </c>
      <c r="H48" s="31">
        <f t="shared" si="1"/>
        <v>23495626</v>
      </c>
      <c r="I48" s="31">
        <f t="shared" si="1"/>
        <v>23203729</v>
      </c>
      <c r="J48" s="31">
        <f t="shared" si="1"/>
        <v>71705488</v>
      </c>
      <c r="K48" s="31">
        <f t="shared" si="1"/>
        <v>21382855</v>
      </c>
      <c r="L48" s="31">
        <f t="shared" si="1"/>
        <v>17872331</v>
      </c>
      <c r="M48" s="31">
        <f t="shared" si="1"/>
        <v>25907373</v>
      </c>
      <c r="N48" s="31">
        <f t="shared" si="1"/>
        <v>65162559</v>
      </c>
      <c r="O48" s="31">
        <f t="shared" si="1"/>
        <v>20122765</v>
      </c>
      <c r="P48" s="31">
        <f t="shared" si="1"/>
        <v>26259059</v>
      </c>
      <c r="Q48" s="31">
        <f t="shared" si="1"/>
        <v>21455527</v>
      </c>
      <c r="R48" s="31">
        <f t="shared" si="1"/>
        <v>67837351</v>
      </c>
      <c r="S48" s="31">
        <f t="shared" si="1"/>
        <v>18903640</v>
      </c>
      <c r="T48" s="31">
        <f t="shared" si="1"/>
        <v>19440083</v>
      </c>
      <c r="U48" s="31">
        <f t="shared" si="1"/>
        <v>84282618</v>
      </c>
      <c r="V48" s="31">
        <f t="shared" si="1"/>
        <v>122626341</v>
      </c>
      <c r="W48" s="31">
        <f t="shared" si="1"/>
        <v>327331739</v>
      </c>
      <c r="X48" s="31">
        <f t="shared" si="1"/>
        <v>288290395</v>
      </c>
      <c r="Y48" s="31">
        <f t="shared" si="1"/>
        <v>39041344</v>
      </c>
      <c r="Z48" s="32">
        <f>+IF(X48&lt;&gt;0,+(Y48/X48)*100,0)</f>
        <v>13.542367237035421</v>
      </c>
      <c r="AA48" s="29">
        <f>SUM(AA35:AA47)</f>
        <v>288290395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18785119</v>
      </c>
      <c r="D49" s="39">
        <f t="shared" si="2"/>
        <v>0</v>
      </c>
      <c r="E49" s="40">
        <f t="shared" si="2"/>
        <v>52607513</v>
      </c>
      <c r="F49" s="41">
        <f t="shared" si="2"/>
        <v>40489584</v>
      </c>
      <c r="G49" s="41">
        <f t="shared" si="2"/>
        <v>13596470</v>
      </c>
      <c r="H49" s="41">
        <f t="shared" si="2"/>
        <v>-2309371</v>
      </c>
      <c r="I49" s="41">
        <f t="shared" si="2"/>
        <v>679097</v>
      </c>
      <c r="J49" s="41">
        <f t="shared" si="2"/>
        <v>11966196</v>
      </c>
      <c r="K49" s="41">
        <f t="shared" si="2"/>
        <v>6475415</v>
      </c>
      <c r="L49" s="41">
        <f t="shared" si="2"/>
        <v>4102134</v>
      </c>
      <c r="M49" s="41">
        <f t="shared" si="2"/>
        <v>9252426</v>
      </c>
      <c r="N49" s="41">
        <f t="shared" si="2"/>
        <v>19829975</v>
      </c>
      <c r="O49" s="41">
        <f t="shared" si="2"/>
        <v>5310575</v>
      </c>
      <c r="P49" s="41">
        <f t="shared" si="2"/>
        <v>-5881817</v>
      </c>
      <c r="Q49" s="41">
        <f t="shared" si="2"/>
        <v>9730254</v>
      </c>
      <c r="R49" s="41">
        <f t="shared" si="2"/>
        <v>9159012</v>
      </c>
      <c r="S49" s="41">
        <f t="shared" si="2"/>
        <v>5921360</v>
      </c>
      <c r="T49" s="41">
        <f t="shared" si="2"/>
        <v>2644379</v>
      </c>
      <c r="U49" s="41">
        <f t="shared" si="2"/>
        <v>-57762057</v>
      </c>
      <c r="V49" s="41">
        <f t="shared" si="2"/>
        <v>-49196318</v>
      </c>
      <c r="W49" s="41">
        <f t="shared" si="2"/>
        <v>-8241135</v>
      </c>
      <c r="X49" s="41">
        <f t="shared" si="2"/>
        <v>40489584</v>
      </c>
      <c r="Y49" s="41">
        <f t="shared" si="2"/>
        <v>-48730719</v>
      </c>
      <c r="Z49" s="42">
        <f>+IF(X49&lt;&gt;0,+(Y49/X49)*100,0)</f>
        <v>-120.3537161557402</v>
      </c>
      <c r="AA49" s="39">
        <f>+AA33-AA48</f>
        <v>40489584</v>
      </c>
    </row>
    <row r="50" spans="1:27" x14ac:dyDescent="0.25">
      <c r="A50" s="43" t="s">
        <v>75</v>
      </c>
      <c r="B50" s="15" t="s">
        <v>32</v>
      </c>
      <c r="C50" s="20">
        <v>36749100</v>
      </c>
      <c r="D50" s="20"/>
      <c r="E50" s="21">
        <v>40049504</v>
      </c>
      <c r="F50" s="22">
        <v>35238400</v>
      </c>
      <c r="G50" s="22"/>
      <c r="H50" s="22">
        <v>9234677</v>
      </c>
      <c r="I50" s="22">
        <v>9234677</v>
      </c>
      <c r="J50" s="22">
        <v>18469354</v>
      </c>
      <c r="K50" s="22">
        <v>6533309</v>
      </c>
      <c r="L50" s="22">
        <v>4617339</v>
      </c>
      <c r="M50" s="22"/>
      <c r="N50" s="22">
        <v>11150648</v>
      </c>
      <c r="O50" s="22"/>
      <c r="P50" s="22">
        <v>4639397</v>
      </c>
      <c r="Q50" s="22">
        <v>5062195</v>
      </c>
      <c r="R50" s="22">
        <v>9701592</v>
      </c>
      <c r="S50" s="22">
        <v>-4258379</v>
      </c>
      <c r="T50" s="22">
        <v>-122575</v>
      </c>
      <c r="U50" s="22"/>
      <c r="V50" s="22">
        <v>-4380954</v>
      </c>
      <c r="W50" s="22">
        <v>34940640</v>
      </c>
      <c r="X50" s="22">
        <v>35238400</v>
      </c>
      <c r="Y50" s="22">
        <v>-297760</v>
      </c>
      <c r="Z50" s="23">
        <v>-0.84498728659644029</v>
      </c>
      <c r="AA50" s="20">
        <v>35238400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55534219</v>
      </c>
      <c r="D52" s="48">
        <f t="shared" si="3"/>
        <v>0</v>
      </c>
      <c r="E52" s="49">
        <f t="shared" si="3"/>
        <v>92657017</v>
      </c>
      <c r="F52" s="50">
        <f t="shared" si="3"/>
        <v>75727984</v>
      </c>
      <c r="G52" s="50">
        <f t="shared" si="3"/>
        <v>13596470</v>
      </c>
      <c r="H52" s="50">
        <f t="shared" si="3"/>
        <v>6925306</v>
      </c>
      <c r="I52" s="50">
        <f t="shared" si="3"/>
        <v>9913774</v>
      </c>
      <c r="J52" s="50">
        <f t="shared" si="3"/>
        <v>30435550</v>
      </c>
      <c r="K52" s="50">
        <f t="shared" si="3"/>
        <v>13008724</v>
      </c>
      <c r="L52" s="50">
        <f t="shared" si="3"/>
        <v>8719473</v>
      </c>
      <c r="M52" s="50">
        <f t="shared" si="3"/>
        <v>9252426</v>
      </c>
      <c r="N52" s="50">
        <f t="shared" si="3"/>
        <v>30980623</v>
      </c>
      <c r="O52" s="50">
        <f t="shared" si="3"/>
        <v>5310575</v>
      </c>
      <c r="P52" s="50">
        <f t="shared" si="3"/>
        <v>-1242420</v>
      </c>
      <c r="Q52" s="50">
        <f t="shared" si="3"/>
        <v>14792449</v>
      </c>
      <c r="R52" s="50">
        <f t="shared" si="3"/>
        <v>18860604</v>
      </c>
      <c r="S52" s="50">
        <f t="shared" si="3"/>
        <v>1662981</v>
      </c>
      <c r="T52" s="50">
        <f t="shared" si="3"/>
        <v>2521804</v>
      </c>
      <c r="U52" s="50">
        <f t="shared" si="3"/>
        <v>-57762057</v>
      </c>
      <c r="V52" s="50">
        <f t="shared" si="3"/>
        <v>-53577272</v>
      </c>
      <c r="W52" s="50">
        <f t="shared" si="3"/>
        <v>26699505</v>
      </c>
      <c r="X52" s="50">
        <f t="shared" si="3"/>
        <v>75727984</v>
      </c>
      <c r="Y52" s="50">
        <f t="shared" si="3"/>
        <v>-49028479</v>
      </c>
      <c r="Z52" s="51">
        <f>+IF(X52&lt;&gt;0,+(Y52/X52)*100,0)</f>
        <v>-64.742881574663329</v>
      </c>
      <c r="AA52" s="48">
        <f>SUM(AA49:AA51)</f>
        <v>75727984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55534219</v>
      </c>
      <c r="D54" s="54">
        <f>+D52-D53</f>
        <v>0</v>
      </c>
      <c r="E54" s="55">
        <f t="shared" si="4"/>
        <v>92657017</v>
      </c>
      <c r="F54" s="56">
        <f t="shared" si="4"/>
        <v>75727984</v>
      </c>
      <c r="G54" s="56">
        <f t="shared" si="4"/>
        <v>13596470</v>
      </c>
      <c r="H54" s="56">
        <f t="shared" si="4"/>
        <v>6925306</v>
      </c>
      <c r="I54" s="56">
        <f t="shared" si="4"/>
        <v>9913774</v>
      </c>
      <c r="J54" s="56">
        <f t="shared" si="4"/>
        <v>30435550</v>
      </c>
      <c r="K54" s="56">
        <f t="shared" si="4"/>
        <v>13008724</v>
      </c>
      <c r="L54" s="56">
        <f t="shared" si="4"/>
        <v>8719473</v>
      </c>
      <c r="M54" s="56">
        <f t="shared" si="4"/>
        <v>9252426</v>
      </c>
      <c r="N54" s="56">
        <f t="shared" si="4"/>
        <v>30980623</v>
      </c>
      <c r="O54" s="56">
        <f t="shared" si="4"/>
        <v>5310575</v>
      </c>
      <c r="P54" s="56">
        <f t="shared" si="4"/>
        <v>-1242420</v>
      </c>
      <c r="Q54" s="56">
        <f t="shared" si="4"/>
        <v>14792449</v>
      </c>
      <c r="R54" s="56">
        <f t="shared" si="4"/>
        <v>18860604</v>
      </c>
      <c r="S54" s="56">
        <f t="shared" si="4"/>
        <v>1662981</v>
      </c>
      <c r="T54" s="56">
        <f t="shared" si="4"/>
        <v>2521804</v>
      </c>
      <c r="U54" s="56">
        <f t="shared" si="4"/>
        <v>-57762057</v>
      </c>
      <c r="V54" s="56">
        <f t="shared" si="4"/>
        <v>-53577272</v>
      </c>
      <c r="W54" s="56">
        <f t="shared" si="4"/>
        <v>26699505</v>
      </c>
      <c r="X54" s="56">
        <f t="shared" si="4"/>
        <v>75727984</v>
      </c>
      <c r="Y54" s="56">
        <f t="shared" si="4"/>
        <v>-49028479</v>
      </c>
      <c r="Z54" s="57">
        <f>+IF(X54&lt;&gt;0,+(Y54/X54)*100,0)</f>
        <v>-64.742881574663329</v>
      </c>
      <c r="AA54" s="54">
        <f>+AA52-AA53</f>
        <v>75727984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55534219</v>
      </c>
      <c r="D57" s="48">
        <f>SUM(D54:D56)</f>
        <v>0</v>
      </c>
      <c r="E57" s="49">
        <f t="shared" si="5"/>
        <v>92657017</v>
      </c>
      <c r="F57" s="50">
        <f t="shared" si="5"/>
        <v>75727984</v>
      </c>
      <c r="G57" s="50">
        <f t="shared" si="5"/>
        <v>13596470</v>
      </c>
      <c r="H57" s="50">
        <f t="shared" si="5"/>
        <v>6925306</v>
      </c>
      <c r="I57" s="50">
        <f t="shared" si="5"/>
        <v>9913774</v>
      </c>
      <c r="J57" s="50">
        <f t="shared" si="5"/>
        <v>30435550</v>
      </c>
      <c r="K57" s="50">
        <f t="shared" si="5"/>
        <v>13008724</v>
      </c>
      <c r="L57" s="50">
        <f t="shared" si="5"/>
        <v>8719473</v>
      </c>
      <c r="M57" s="50">
        <f t="shared" si="5"/>
        <v>9252426</v>
      </c>
      <c r="N57" s="50">
        <f t="shared" si="5"/>
        <v>30980623</v>
      </c>
      <c r="O57" s="50">
        <f t="shared" si="5"/>
        <v>5310575</v>
      </c>
      <c r="P57" s="50">
        <f t="shared" si="5"/>
        <v>-1242420</v>
      </c>
      <c r="Q57" s="50">
        <f t="shared" si="5"/>
        <v>14792449</v>
      </c>
      <c r="R57" s="50">
        <f t="shared" si="5"/>
        <v>18860604</v>
      </c>
      <c r="S57" s="50">
        <f t="shared" si="5"/>
        <v>1662981</v>
      </c>
      <c r="T57" s="50">
        <f t="shared" si="5"/>
        <v>2521804</v>
      </c>
      <c r="U57" s="50">
        <f t="shared" si="5"/>
        <v>-57762057</v>
      </c>
      <c r="V57" s="50">
        <f t="shared" si="5"/>
        <v>-53577272</v>
      </c>
      <c r="W57" s="50">
        <f t="shared" si="5"/>
        <v>26699505</v>
      </c>
      <c r="X57" s="50">
        <f t="shared" si="5"/>
        <v>75727984</v>
      </c>
      <c r="Y57" s="50">
        <f t="shared" si="5"/>
        <v>-49028479</v>
      </c>
      <c r="Z57" s="51">
        <f>+IF(X57&lt;&gt;0,+(Y57/X57)*100,0)</f>
        <v>-64.742881574663329</v>
      </c>
      <c r="AA57" s="48">
        <f>SUM(AA54:AA56)</f>
        <v>75727984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55534219</v>
      </c>
      <c r="D60" s="65">
        <f>SUM(D57:D59)</f>
        <v>0</v>
      </c>
      <c r="E60" s="66">
        <f t="shared" si="6"/>
        <v>92657017</v>
      </c>
      <c r="F60" s="67">
        <f t="shared" si="6"/>
        <v>75727984</v>
      </c>
      <c r="G60" s="67">
        <f t="shared" si="6"/>
        <v>13596470</v>
      </c>
      <c r="H60" s="67">
        <f t="shared" si="6"/>
        <v>6925306</v>
      </c>
      <c r="I60" s="67">
        <f t="shared" si="6"/>
        <v>9913774</v>
      </c>
      <c r="J60" s="67">
        <f t="shared" si="6"/>
        <v>30435550</v>
      </c>
      <c r="K60" s="67">
        <f t="shared" si="6"/>
        <v>13008724</v>
      </c>
      <c r="L60" s="67">
        <f t="shared" si="6"/>
        <v>8719473</v>
      </c>
      <c r="M60" s="67">
        <f t="shared" si="6"/>
        <v>9252426</v>
      </c>
      <c r="N60" s="67">
        <f t="shared" si="6"/>
        <v>30980623</v>
      </c>
      <c r="O60" s="67">
        <f t="shared" si="6"/>
        <v>5310575</v>
      </c>
      <c r="P60" s="67">
        <f t="shared" si="6"/>
        <v>-1242420</v>
      </c>
      <c r="Q60" s="67">
        <f t="shared" si="6"/>
        <v>14792449</v>
      </c>
      <c r="R60" s="67">
        <f t="shared" si="6"/>
        <v>18860604</v>
      </c>
      <c r="S60" s="67">
        <f t="shared" si="6"/>
        <v>1662981</v>
      </c>
      <c r="T60" s="67">
        <f t="shared" si="6"/>
        <v>2521804</v>
      </c>
      <c r="U60" s="67">
        <f t="shared" si="6"/>
        <v>-57762057</v>
      </c>
      <c r="V60" s="67">
        <f t="shared" si="6"/>
        <v>-53577272</v>
      </c>
      <c r="W60" s="67">
        <f t="shared" si="6"/>
        <v>26699505</v>
      </c>
      <c r="X60" s="67">
        <f t="shared" si="6"/>
        <v>75727984</v>
      </c>
      <c r="Y60" s="67">
        <f t="shared" si="6"/>
        <v>-49028479</v>
      </c>
      <c r="Z60" s="68">
        <f>+IF(X60&lt;&gt;0,+(Y60/X60)*100,0)</f>
        <v>-64.742881574663329</v>
      </c>
      <c r="AA60" s="65">
        <f>SUM(AA57:AA59)</f>
        <v>75727984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202145</v>
      </c>
      <c r="D6" s="20"/>
      <c r="E6" s="21">
        <v>183824</v>
      </c>
      <c r="F6" s="22">
        <v>256638</v>
      </c>
      <c r="G6" s="22">
        <v>29703</v>
      </c>
      <c r="H6" s="22">
        <v>25452</v>
      </c>
      <c r="I6" s="22">
        <v>11817</v>
      </c>
      <c r="J6" s="22">
        <v>66972</v>
      </c>
      <c r="K6" s="22">
        <v>35176</v>
      </c>
      <c r="L6" s="22">
        <v>9809</v>
      </c>
      <c r="M6" s="22">
        <v>16362</v>
      </c>
      <c r="N6" s="22">
        <v>61347</v>
      </c>
      <c r="O6" s="22">
        <v>17900</v>
      </c>
      <c r="P6" s="22">
        <v>25525</v>
      </c>
      <c r="Q6" s="22">
        <v>10463</v>
      </c>
      <c r="R6" s="22">
        <v>53888</v>
      </c>
      <c r="S6" s="22">
        <v>17579</v>
      </c>
      <c r="T6" s="22">
        <v>16590</v>
      </c>
      <c r="U6" s="22">
        <v>13335</v>
      </c>
      <c r="V6" s="22">
        <v>47504</v>
      </c>
      <c r="W6" s="22">
        <v>229711</v>
      </c>
      <c r="X6" s="22">
        <v>256638</v>
      </c>
      <c r="Y6" s="22">
        <v>-26927</v>
      </c>
      <c r="Z6" s="23">
        <v>-10.49221081835114</v>
      </c>
      <c r="AA6" s="20">
        <v>256638</v>
      </c>
    </row>
    <row r="7" spans="1:27" x14ac:dyDescent="0.25">
      <c r="A7" s="19" t="s">
        <v>35</v>
      </c>
      <c r="B7" s="15" t="s">
        <v>32</v>
      </c>
      <c r="C7" s="20">
        <v>169155263</v>
      </c>
      <c r="D7" s="20"/>
      <c r="E7" s="21">
        <v>182340836</v>
      </c>
      <c r="F7" s="22">
        <v>178155758</v>
      </c>
      <c r="G7" s="22">
        <v>15518941</v>
      </c>
      <c r="H7" s="22">
        <v>15943017</v>
      </c>
      <c r="I7" s="22">
        <v>12332308</v>
      </c>
      <c r="J7" s="22">
        <v>43794266</v>
      </c>
      <c r="K7" s="22">
        <v>15079201</v>
      </c>
      <c r="L7" s="22">
        <v>15223531</v>
      </c>
      <c r="M7" s="22">
        <v>14980880</v>
      </c>
      <c r="N7" s="22">
        <v>45283612</v>
      </c>
      <c r="O7" s="22">
        <v>10643629</v>
      </c>
      <c r="P7" s="22">
        <v>17168836</v>
      </c>
      <c r="Q7" s="22">
        <v>12352043</v>
      </c>
      <c r="R7" s="22">
        <v>40164508</v>
      </c>
      <c r="S7" s="22">
        <v>15426965</v>
      </c>
      <c r="T7" s="22">
        <v>13981036</v>
      </c>
      <c r="U7" s="22">
        <v>12015068</v>
      </c>
      <c r="V7" s="22">
        <v>41423069</v>
      </c>
      <c r="W7" s="22">
        <v>170665455</v>
      </c>
      <c r="X7" s="22">
        <v>178155758</v>
      </c>
      <c r="Y7" s="22">
        <v>-7490303</v>
      </c>
      <c r="Z7" s="23">
        <v>-4.2043563924551908</v>
      </c>
      <c r="AA7" s="20">
        <v>178155758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9012859</v>
      </c>
      <c r="D13" s="20"/>
      <c r="E13" s="21">
        <v>9370415</v>
      </c>
      <c r="F13" s="22">
        <v>10384027</v>
      </c>
      <c r="G13" s="22">
        <v>803181</v>
      </c>
      <c r="H13" s="22">
        <v>861132</v>
      </c>
      <c r="I13" s="22">
        <v>868710</v>
      </c>
      <c r="J13" s="22">
        <v>2533023</v>
      </c>
      <c r="K13" s="22">
        <v>873689</v>
      </c>
      <c r="L13" s="22">
        <v>886918</v>
      </c>
      <c r="M13" s="22">
        <v>898385</v>
      </c>
      <c r="N13" s="22">
        <v>2658992</v>
      </c>
      <c r="O13" s="22">
        <v>915754</v>
      </c>
      <c r="P13" s="22">
        <v>923887</v>
      </c>
      <c r="Q13" s="22">
        <v>939992</v>
      </c>
      <c r="R13" s="22">
        <v>2779633</v>
      </c>
      <c r="S13" s="22">
        <v>965550</v>
      </c>
      <c r="T13" s="22">
        <v>983664</v>
      </c>
      <c r="U13" s="22">
        <v>886462</v>
      </c>
      <c r="V13" s="22">
        <v>2835676</v>
      </c>
      <c r="W13" s="22">
        <v>10807324</v>
      </c>
      <c r="X13" s="22">
        <v>10384027</v>
      </c>
      <c r="Y13" s="22">
        <v>423297</v>
      </c>
      <c r="Z13" s="23">
        <v>4.0764243005146268</v>
      </c>
      <c r="AA13" s="20">
        <v>10384027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1091000</v>
      </c>
      <c r="D26" s="20"/>
      <c r="E26" s="21">
        <v>1214000</v>
      </c>
      <c r="F26" s="22">
        <v>1387429</v>
      </c>
      <c r="G26" s="22">
        <v>51598</v>
      </c>
      <c r="H26" s="22"/>
      <c r="I26" s="22">
        <v>104784</v>
      </c>
      <c r="J26" s="22">
        <v>156382</v>
      </c>
      <c r="K26" s="22">
        <v>112124</v>
      </c>
      <c r="L26" s="22">
        <v>116587</v>
      </c>
      <c r="M26" s="22">
        <v>-385093</v>
      </c>
      <c r="N26" s="22">
        <v>-156382</v>
      </c>
      <c r="O26" s="22">
        <v>88400</v>
      </c>
      <c r="P26" s="22">
        <v>94770</v>
      </c>
      <c r="Q26" s="22">
        <v>88400</v>
      </c>
      <c r="R26" s="22">
        <v>271570</v>
      </c>
      <c r="S26" s="22">
        <v>97760</v>
      </c>
      <c r="T26" s="22">
        <v>82030</v>
      </c>
      <c r="U26" s="22">
        <v>116090</v>
      </c>
      <c r="V26" s="22">
        <v>295880</v>
      </c>
      <c r="W26" s="22">
        <v>567450</v>
      </c>
      <c r="X26" s="22">
        <v>1387429</v>
      </c>
      <c r="Y26" s="22">
        <v>-819979</v>
      </c>
      <c r="Z26" s="23">
        <v>-59.100609833007667</v>
      </c>
      <c r="AA26" s="20">
        <v>1387429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-288189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179173078</v>
      </c>
      <c r="D33" s="29">
        <f t="shared" ref="D33:Y33" si="0">SUM(D6:D32)</f>
        <v>0</v>
      </c>
      <c r="E33" s="30">
        <f t="shared" si="0"/>
        <v>193109075</v>
      </c>
      <c r="F33" s="31">
        <f t="shared" si="0"/>
        <v>190183852</v>
      </c>
      <c r="G33" s="31">
        <f t="shared" si="0"/>
        <v>16403423</v>
      </c>
      <c r="H33" s="31">
        <f t="shared" si="0"/>
        <v>16829601</v>
      </c>
      <c r="I33" s="31">
        <f t="shared" si="0"/>
        <v>13317619</v>
      </c>
      <c r="J33" s="31">
        <f t="shared" si="0"/>
        <v>46550643</v>
      </c>
      <c r="K33" s="31">
        <f t="shared" si="0"/>
        <v>16100190</v>
      </c>
      <c r="L33" s="31">
        <f t="shared" si="0"/>
        <v>16236845</v>
      </c>
      <c r="M33" s="31">
        <f t="shared" si="0"/>
        <v>15510534</v>
      </c>
      <c r="N33" s="31">
        <f t="shared" si="0"/>
        <v>47847569</v>
      </c>
      <c r="O33" s="31">
        <f t="shared" si="0"/>
        <v>11665683</v>
      </c>
      <c r="P33" s="31">
        <f t="shared" si="0"/>
        <v>18213018</v>
      </c>
      <c r="Q33" s="31">
        <f t="shared" si="0"/>
        <v>13390898</v>
      </c>
      <c r="R33" s="31">
        <f t="shared" si="0"/>
        <v>43269599</v>
      </c>
      <c r="S33" s="31">
        <f t="shared" si="0"/>
        <v>16507854</v>
      </c>
      <c r="T33" s="31">
        <f t="shared" si="0"/>
        <v>15063320</v>
      </c>
      <c r="U33" s="31">
        <f t="shared" si="0"/>
        <v>13030955</v>
      </c>
      <c r="V33" s="31">
        <f t="shared" si="0"/>
        <v>44602129</v>
      </c>
      <c r="W33" s="31">
        <f t="shared" si="0"/>
        <v>182269940</v>
      </c>
      <c r="X33" s="31">
        <f t="shared" si="0"/>
        <v>190183852</v>
      </c>
      <c r="Y33" s="31">
        <f t="shared" si="0"/>
        <v>-7913912</v>
      </c>
      <c r="Z33" s="32">
        <f>+IF(X33&lt;&gt;0,+(Y33/X33)*100,0)</f>
        <v>-4.1611902991637795</v>
      </c>
      <c r="AA33" s="29">
        <f>SUM(AA6:AA32)</f>
        <v>190183852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17661601</v>
      </c>
      <c r="D35" s="20"/>
      <c r="E35" s="21">
        <v>20018009</v>
      </c>
      <c r="F35" s="22">
        <v>18632179</v>
      </c>
      <c r="G35" s="22">
        <v>1400103</v>
      </c>
      <c r="H35" s="22">
        <v>1327957</v>
      </c>
      <c r="I35" s="22">
        <v>1547574</v>
      </c>
      <c r="J35" s="22">
        <v>4275634</v>
      </c>
      <c r="K35" s="22">
        <v>1786537</v>
      </c>
      <c r="L35" s="22">
        <v>1549231</v>
      </c>
      <c r="M35" s="22">
        <v>1011850</v>
      </c>
      <c r="N35" s="22">
        <v>4347618</v>
      </c>
      <c r="O35" s="22">
        <v>1380418</v>
      </c>
      <c r="P35" s="22">
        <v>1414281</v>
      </c>
      <c r="Q35" s="22">
        <v>1538455</v>
      </c>
      <c r="R35" s="22">
        <v>4333154</v>
      </c>
      <c r="S35" s="22">
        <v>1446263</v>
      </c>
      <c r="T35" s="22">
        <v>1469453</v>
      </c>
      <c r="U35" s="22">
        <v>804252</v>
      </c>
      <c r="V35" s="22">
        <v>3719968</v>
      </c>
      <c r="W35" s="22">
        <v>16676374</v>
      </c>
      <c r="X35" s="22">
        <v>18632179</v>
      </c>
      <c r="Y35" s="22">
        <v>-1955805</v>
      </c>
      <c r="Z35" s="23">
        <v>-10.496920408504019</v>
      </c>
      <c r="AA35" s="20">
        <v>18632179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109825339</v>
      </c>
      <c r="D38" s="20"/>
      <c r="E38" s="21">
        <v>115418505</v>
      </c>
      <c r="F38" s="22">
        <v>115163675</v>
      </c>
      <c r="G38" s="22">
        <v>51662</v>
      </c>
      <c r="H38" s="22">
        <v>9452838</v>
      </c>
      <c r="I38" s="22">
        <v>11176093</v>
      </c>
      <c r="J38" s="22">
        <v>20680593</v>
      </c>
      <c r="K38" s="22">
        <v>10309242</v>
      </c>
      <c r="L38" s="22">
        <v>10598545</v>
      </c>
      <c r="M38" s="22">
        <v>10610831</v>
      </c>
      <c r="N38" s="22">
        <v>31518618</v>
      </c>
      <c r="O38" s="22">
        <v>8263782</v>
      </c>
      <c r="P38" s="22">
        <v>13120034</v>
      </c>
      <c r="Q38" s="22">
        <v>19274441</v>
      </c>
      <c r="R38" s="22">
        <v>40658257</v>
      </c>
      <c r="S38" s="22">
        <v>258656</v>
      </c>
      <c r="T38" s="22">
        <v>8184187</v>
      </c>
      <c r="U38" s="22">
        <v>10905441</v>
      </c>
      <c r="V38" s="22">
        <v>19348284</v>
      </c>
      <c r="W38" s="22">
        <v>112205752</v>
      </c>
      <c r="X38" s="22">
        <v>115163675</v>
      </c>
      <c r="Y38" s="22">
        <v>-2957923</v>
      </c>
      <c r="Z38" s="23">
        <v>-2.5684513801769526</v>
      </c>
      <c r="AA38" s="20">
        <v>115163675</v>
      </c>
    </row>
    <row r="39" spans="1:27" x14ac:dyDescent="0.25">
      <c r="A39" s="19" t="s">
        <v>65</v>
      </c>
      <c r="B39" s="15" t="s">
        <v>32</v>
      </c>
      <c r="C39" s="20">
        <v>36700969</v>
      </c>
      <c r="D39" s="20"/>
      <c r="E39" s="21"/>
      <c r="F39" s="22">
        <v>56561935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34872475</v>
      </c>
      <c r="T39" s="22">
        <v>59286181</v>
      </c>
      <c r="U39" s="22"/>
      <c r="V39" s="22">
        <v>94158656</v>
      </c>
      <c r="W39" s="22">
        <v>94158656</v>
      </c>
      <c r="X39" s="22">
        <v>56561935</v>
      </c>
      <c r="Y39" s="22">
        <v>37596721</v>
      </c>
      <c r="Z39" s="23">
        <v>66.47000496004955</v>
      </c>
      <c r="AA39" s="20">
        <v>56561935</v>
      </c>
    </row>
    <row r="40" spans="1:27" x14ac:dyDescent="0.25">
      <c r="A40" s="19" t="s">
        <v>66</v>
      </c>
      <c r="B40" s="15" t="s">
        <v>32</v>
      </c>
      <c r="C40" s="20">
        <v>6562134</v>
      </c>
      <c r="D40" s="20"/>
      <c r="E40" s="21">
        <v>3932202</v>
      </c>
      <c r="F40" s="22">
        <v>3932202</v>
      </c>
      <c r="G40" s="22"/>
      <c r="H40" s="22"/>
      <c r="I40" s="22"/>
      <c r="J40" s="22"/>
      <c r="K40" s="22"/>
      <c r="L40" s="22">
        <v>1638417</v>
      </c>
      <c r="M40" s="22">
        <v>1692425</v>
      </c>
      <c r="N40" s="22">
        <v>3330842</v>
      </c>
      <c r="O40" s="22"/>
      <c r="P40" s="22">
        <v>1092278</v>
      </c>
      <c r="Q40" s="22">
        <v>546139</v>
      </c>
      <c r="R40" s="22">
        <v>1638417</v>
      </c>
      <c r="S40" s="22">
        <v>546139</v>
      </c>
      <c r="T40" s="22">
        <v>546139</v>
      </c>
      <c r="U40" s="22">
        <v>546139</v>
      </c>
      <c r="V40" s="22">
        <v>1638417</v>
      </c>
      <c r="W40" s="22">
        <v>6607676</v>
      </c>
      <c r="X40" s="22">
        <v>3932202</v>
      </c>
      <c r="Y40" s="22">
        <v>2675474</v>
      </c>
      <c r="Z40" s="23">
        <v>68.040095600378621</v>
      </c>
      <c r="AA40" s="20">
        <v>3932202</v>
      </c>
    </row>
    <row r="41" spans="1:27" x14ac:dyDescent="0.25">
      <c r="A41" s="19" t="s">
        <v>40</v>
      </c>
      <c r="B41" s="15" t="s">
        <v>32</v>
      </c>
      <c r="C41" s="20">
        <v>5532314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>
        <v>998820</v>
      </c>
      <c r="U41" s="22"/>
      <c r="V41" s="22">
        <v>998820</v>
      </c>
      <c r="W41" s="22">
        <v>998820</v>
      </c>
      <c r="X41" s="22"/>
      <c r="Y41" s="22">
        <v>998820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4103141</v>
      </c>
      <c r="D42" s="20"/>
      <c r="E42" s="21">
        <v>6558900</v>
      </c>
      <c r="F42" s="22">
        <v>8736985</v>
      </c>
      <c r="G42" s="22">
        <v>6846</v>
      </c>
      <c r="H42" s="22">
        <v>251549</v>
      </c>
      <c r="I42" s="22">
        <v>22615</v>
      </c>
      <c r="J42" s="22">
        <v>281010</v>
      </c>
      <c r="K42" s="22">
        <v>504610</v>
      </c>
      <c r="L42" s="22">
        <v>121510</v>
      </c>
      <c r="M42" s="22">
        <v>613732</v>
      </c>
      <c r="N42" s="22">
        <v>1239852</v>
      </c>
      <c r="O42" s="22">
        <v>71163</v>
      </c>
      <c r="P42" s="22">
        <v>518647</v>
      </c>
      <c r="Q42" s="22">
        <v>53018</v>
      </c>
      <c r="R42" s="22">
        <v>642828</v>
      </c>
      <c r="S42" s="22">
        <v>76785</v>
      </c>
      <c r="T42" s="22">
        <v>160420</v>
      </c>
      <c r="U42" s="22">
        <v>1315890</v>
      </c>
      <c r="V42" s="22">
        <v>1553095</v>
      </c>
      <c r="W42" s="22">
        <v>3716785</v>
      </c>
      <c r="X42" s="22">
        <v>8736985</v>
      </c>
      <c r="Y42" s="22">
        <v>-5020200</v>
      </c>
      <c r="Z42" s="23">
        <v>-57.459180712797377</v>
      </c>
      <c r="AA42" s="20">
        <v>8736985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58866936</v>
      </c>
      <c r="D44" s="20"/>
      <c r="E44" s="21">
        <v>55544855</v>
      </c>
      <c r="F44" s="22"/>
      <c r="G44" s="22">
        <v>497409</v>
      </c>
      <c r="H44" s="22">
        <v>30945242</v>
      </c>
      <c r="I44" s="22">
        <v>12790234</v>
      </c>
      <c r="J44" s="22">
        <v>44232885</v>
      </c>
      <c r="K44" s="22">
        <v>7509554</v>
      </c>
      <c r="L44" s="22">
        <v>743773</v>
      </c>
      <c r="M44" s="22">
        <v>6696422</v>
      </c>
      <c r="N44" s="22">
        <v>14949749</v>
      </c>
      <c r="O44" s="22">
        <v>3076122</v>
      </c>
      <c r="P44" s="22">
        <v>-62252415</v>
      </c>
      <c r="Q44" s="22"/>
      <c r="R44" s="22">
        <v>-59176293</v>
      </c>
      <c r="S44" s="22">
        <v>-6341</v>
      </c>
      <c r="T44" s="22"/>
      <c r="U44" s="22">
        <v>-5268</v>
      </c>
      <c r="V44" s="22">
        <v>-11609</v>
      </c>
      <c r="W44" s="22">
        <v>-5268</v>
      </c>
      <c r="X44" s="22"/>
      <c r="Y44" s="22">
        <v>-5268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702482</v>
      </c>
      <c r="D45" s="20"/>
      <c r="E45" s="21">
        <v>518991</v>
      </c>
      <c r="F45" s="22">
        <v>740006</v>
      </c>
      <c r="G45" s="22">
        <v>83235</v>
      </c>
      <c r="H45" s="22">
        <v>65158</v>
      </c>
      <c r="I45" s="22">
        <v>13442</v>
      </c>
      <c r="J45" s="22">
        <v>161835</v>
      </c>
      <c r="K45" s="22">
        <v>115650</v>
      </c>
      <c r="L45" s="22">
        <v>39627</v>
      </c>
      <c r="M45" s="22">
        <v>58778</v>
      </c>
      <c r="N45" s="22">
        <v>214055</v>
      </c>
      <c r="O45" s="22">
        <v>39965</v>
      </c>
      <c r="P45" s="22">
        <v>14108</v>
      </c>
      <c r="Q45" s="22">
        <v>20896</v>
      </c>
      <c r="R45" s="22">
        <v>74969</v>
      </c>
      <c r="S45" s="22">
        <v>263770</v>
      </c>
      <c r="T45" s="22">
        <v>101362</v>
      </c>
      <c r="U45" s="22">
        <v>71906</v>
      </c>
      <c r="V45" s="22">
        <v>437038</v>
      </c>
      <c r="W45" s="22">
        <v>887897</v>
      </c>
      <c r="X45" s="22">
        <v>740006</v>
      </c>
      <c r="Y45" s="22">
        <v>147891</v>
      </c>
      <c r="Z45" s="23">
        <v>19.985108228852198</v>
      </c>
      <c r="AA45" s="20">
        <v>740006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239954916</v>
      </c>
      <c r="D48" s="29">
        <f t="shared" ref="D48:Y48" si="1">SUM(D35:D47)</f>
        <v>0</v>
      </c>
      <c r="E48" s="30">
        <f t="shared" si="1"/>
        <v>201991462</v>
      </c>
      <c r="F48" s="31">
        <f t="shared" si="1"/>
        <v>203766982</v>
      </c>
      <c r="G48" s="31">
        <f t="shared" si="1"/>
        <v>2039255</v>
      </c>
      <c r="H48" s="31">
        <f t="shared" si="1"/>
        <v>42042744</v>
      </c>
      <c r="I48" s="31">
        <f t="shared" si="1"/>
        <v>25549958</v>
      </c>
      <c r="J48" s="31">
        <f t="shared" si="1"/>
        <v>69631957</v>
      </c>
      <c r="K48" s="31">
        <f t="shared" si="1"/>
        <v>20225593</v>
      </c>
      <c r="L48" s="31">
        <f t="shared" si="1"/>
        <v>14691103</v>
      </c>
      <c r="M48" s="31">
        <f t="shared" si="1"/>
        <v>20684038</v>
      </c>
      <c r="N48" s="31">
        <f t="shared" si="1"/>
        <v>55600734</v>
      </c>
      <c r="O48" s="31">
        <f t="shared" si="1"/>
        <v>12831450</v>
      </c>
      <c r="P48" s="31">
        <f t="shared" si="1"/>
        <v>-46093067</v>
      </c>
      <c r="Q48" s="31">
        <f t="shared" si="1"/>
        <v>21432949</v>
      </c>
      <c r="R48" s="31">
        <f t="shared" si="1"/>
        <v>-11828668</v>
      </c>
      <c r="S48" s="31">
        <f t="shared" si="1"/>
        <v>37457747</v>
      </c>
      <c r="T48" s="31">
        <f t="shared" si="1"/>
        <v>70746562</v>
      </c>
      <c r="U48" s="31">
        <f t="shared" si="1"/>
        <v>13638360</v>
      </c>
      <c r="V48" s="31">
        <f t="shared" si="1"/>
        <v>121842669</v>
      </c>
      <c r="W48" s="31">
        <f t="shared" si="1"/>
        <v>235246692</v>
      </c>
      <c r="X48" s="31">
        <f t="shared" si="1"/>
        <v>203766982</v>
      </c>
      <c r="Y48" s="31">
        <f t="shared" si="1"/>
        <v>31479710</v>
      </c>
      <c r="Z48" s="32">
        <f>+IF(X48&lt;&gt;0,+(Y48/X48)*100,0)</f>
        <v>15.448876795947244</v>
      </c>
      <c r="AA48" s="29">
        <f>SUM(AA35:AA47)</f>
        <v>203766982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-60781838</v>
      </c>
      <c r="D49" s="39">
        <f t="shared" si="2"/>
        <v>0</v>
      </c>
      <c r="E49" s="40">
        <f t="shared" si="2"/>
        <v>-8882387</v>
      </c>
      <c r="F49" s="41">
        <f t="shared" si="2"/>
        <v>-13583130</v>
      </c>
      <c r="G49" s="41">
        <f t="shared" si="2"/>
        <v>14364168</v>
      </c>
      <c r="H49" s="41">
        <f t="shared" si="2"/>
        <v>-25213143</v>
      </c>
      <c r="I49" s="41">
        <f t="shared" si="2"/>
        <v>-12232339</v>
      </c>
      <c r="J49" s="41">
        <f t="shared" si="2"/>
        <v>-23081314</v>
      </c>
      <c r="K49" s="41">
        <f t="shared" si="2"/>
        <v>-4125403</v>
      </c>
      <c r="L49" s="41">
        <f t="shared" si="2"/>
        <v>1545742</v>
      </c>
      <c r="M49" s="41">
        <f t="shared" si="2"/>
        <v>-5173504</v>
      </c>
      <c r="N49" s="41">
        <f t="shared" si="2"/>
        <v>-7753165</v>
      </c>
      <c r="O49" s="41">
        <f t="shared" si="2"/>
        <v>-1165767</v>
      </c>
      <c r="P49" s="41">
        <f t="shared" si="2"/>
        <v>64306085</v>
      </c>
      <c r="Q49" s="41">
        <f t="shared" si="2"/>
        <v>-8042051</v>
      </c>
      <c r="R49" s="41">
        <f t="shared" si="2"/>
        <v>55098267</v>
      </c>
      <c r="S49" s="41">
        <f t="shared" si="2"/>
        <v>-20949893</v>
      </c>
      <c r="T49" s="41">
        <f t="shared" si="2"/>
        <v>-55683242</v>
      </c>
      <c r="U49" s="41">
        <f t="shared" si="2"/>
        <v>-607405</v>
      </c>
      <c r="V49" s="41">
        <f t="shared" si="2"/>
        <v>-77240540</v>
      </c>
      <c r="W49" s="41">
        <f t="shared" si="2"/>
        <v>-52976752</v>
      </c>
      <c r="X49" s="41">
        <f t="shared" si="2"/>
        <v>-13583130</v>
      </c>
      <c r="Y49" s="41">
        <f t="shared" si="2"/>
        <v>-39393622</v>
      </c>
      <c r="Z49" s="42">
        <f>+IF(X49&lt;&gt;0,+(Y49/X49)*100,0)</f>
        <v>290.01873647679145</v>
      </c>
      <c r="AA49" s="39">
        <f>+AA33-AA48</f>
        <v>-13583130</v>
      </c>
    </row>
    <row r="50" spans="1:27" x14ac:dyDescent="0.25">
      <c r="A50" s="43" t="s">
        <v>75</v>
      </c>
      <c r="B50" s="15" t="s">
        <v>32</v>
      </c>
      <c r="C50" s="20">
        <v>18808000</v>
      </c>
      <c r="D50" s="20"/>
      <c r="E50" s="21">
        <v>19354000</v>
      </c>
      <c r="F50" s="22">
        <v>19354000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19354000</v>
      </c>
      <c r="Y50" s="22">
        <v>-19354000</v>
      </c>
      <c r="Z50" s="23">
        <v>-100</v>
      </c>
      <c r="AA50" s="20">
        <v>19354000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-41973838</v>
      </c>
      <c r="D52" s="48">
        <f t="shared" si="3"/>
        <v>0</v>
      </c>
      <c r="E52" s="49">
        <f t="shared" si="3"/>
        <v>10471613</v>
      </c>
      <c r="F52" s="50">
        <f t="shared" si="3"/>
        <v>5770870</v>
      </c>
      <c r="G52" s="50">
        <f t="shared" si="3"/>
        <v>14364168</v>
      </c>
      <c r="H52" s="50">
        <f t="shared" si="3"/>
        <v>-25213143</v>
      </c>
      <c r="I52" s="50">
        <f t="shared" si="3"/>
        <v>-12232339</v>
      </c>
      <c r="J52" s="50">
        <f t="shared" si="3"/>
        <v>-23081314</v>
      </c>
      <c r="K52" s="50">
        <f t="shared" si="3"/>
        <v>-4125403</v>
      </c>
      <c r="L52" s="50">
        <f t="shared" si="3"/>
        <v>1545742</v>
      </c>
      <c r="M52" s="50">
        <f t="shared" si="3"/>
        <v>-5173504</v>
      </c>
      <c r="N52" s="50">
        <f t="shared" si="3"/>
        <v>-7753165</v>
      </c>
      <c r="O52" s="50">
        <f t="shared" si="3"/>
        <v>-1165767</v>
      </c>
      <c r="P52" s="50">
        <f t="shared" si="3"/>
        <v>64306085</v>
      </c>
      <c r="Q52" s="50">
        <f t="shared" si="3"/>
        <v>-8042051</v>
      </c>
      <c r="R52" s="50">
        <f t="shared" si="3"/>
        <v>55098267</v>
      </c>
      <c r="S52" s="50">
        <f t="shared" si="3"/>
        <v>-20949893</v>
      </c>
      <c r="T52" s="50">
        <f t="shared" si="3"/>
        <v>-55683242</v>
      </c>
      <c r="U52" s="50">
        <f t="shared" si="3"/>
        <v>-607405</v>
      </c>
      <c r="V52" s="50">
        <f t="shared" si="3"/>
        <v>-77240540</v>
      </c>
      <c r="W52" s="50">
        <f t="shared" si="3"/>
        <v>-52976752</v>
      </c>
      <c r="X52" s="50">
        <f t="shared" si="3"/>
        <v>5770870</v>
      </c>
      <c r="Y52" s="50">
        <f t="shared" si="3"/>
        <v>-58747622</v>
      </c>
      <c r="Z52" s="51">
        <f>+IF(X52&lt;&gt;0,+(Y52/X52)*100,0)</f>
        <v>-1018.0028661189734</v>
      </c>
      <c r="AA52" s="48">
        <f>SUM(AA49:AA51)</f>
        <v>5770870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-41973838</v>
      </c>
      <c r="D54" s="54">
        <f>+D52-D53</f>
        <v>0</v>
      </c>
      <c r="E54" s="55">
        <f t="shared" si="4"/>
        <v>10471613</v>
      </c>
      <c r="F54" s="56">
        <f t="shared" si="4"/>
        <v>5770870</v>
      </c>
      <c r="G54" s="56">
        <f t="shared" si="4"/>
        <v>14364168</v>
      </c>
      <c r="H54" s="56">
        <f t="shared" si="4"/>
        <v>-25213143</v>
      </c>
      <c r="I54" s="56">
        <f t="shared" si="4"/>
        <v>-12232339</v>
      </c>
      <c r="J54" s="56">
        <f t="shared" si="4"/>
        <v>-23081314</v>
      </c>
      <c r="K54" s="56">
        <f t="shared" si="4"/>
        <v>-4125403</v>
      </c>
      <c r="L54" s="56">
        <f t="shared" si="4"/>
        <v>1545742</v>
      </c>
      <c r="M54" s="56">
        <f t="shared" si="4"/>
        <v>-5173504</v>
      </c>
      <c r="N54" s="56">
        <f t="shared" si="4"/>
        <v>-7753165</v>
      </c>
      <c r="O54" s="56">
        <f t="shared" si="4"/>
        <v>-1165767</v>
      </c>
      <c r="P54" s="56">
        <f t="shared" si="4"/>
        <v>64306085</v>
      </c>
      <c r="Q54" s="56">
        <f t="shared" si="4"/>
        <v>-8042051</v>
      </c>
      <c r="R54" s="56">
        <f t="shared" si="4"/>
        <v>55098267</v>
      </c>
      <c r="S54" s="56">
        <f t="shared" si="4"/>
        <v>-20949893</v>
      </c>
      <c r="T54" s="56">
        <f t="shared" si="4"/>
        <v>-55683242</v>
      </c>
      <c r="U54" s="56">
        <f t="shared" si="4"/>
        <v>-607405</v>
      </c>
      <c r="V54" s="56">
        <f t="shared" si="4"/>
        <v>-77240540</v>
      </c>
      <c r="W54" s="56">
        <f t="shared" si="4"/>
        <v>-52976752</v>
      </c>
      <c r="X54" s="56">
        <f t="shared" si="4"/>
        <v>5770870</v>
      </c>
      <c r="Y54" s="56">
        <f t="shared" si="4"/>
        <v>-58747622</v>
      </c>
      <c r="Z54" s="57">
        <f>+IF(X54&lt;&gt;0,+(Y54/X54)*100,0)</f>
        <v>-1018.0028661189734</v>
      </c>
      <c r="AA54" s="54">
        <f>+AA52-AA53</f>
        <v>5770870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-41973838</v>
      </c>
      <c r="D57" s="48">
        <f>SUM(D54:D56)</f>
        <v>0</v>
      </c>
      <c r="E57" s="49">
        <f t="shared" si="5"/>
        <v>10471613</v>
      </c>
      <c r="F57" s="50">
        <f t="shared" si="5"/>
        <v>5770870</v>
      </c>
      <c r="G57" s="50">
        <f t="shared" si="5"/>
        <v>14364168</v>
      </c>
      <c r="H57" s="50">
        <f t="shared" si="5"/>
        <v>-25213143</v>
      </c>
      <c r="I57" s="50">
        <f t="shared" si="5"/>
        <v>-12232339</v>
      </c>
      <c r="J57" s="50">
        <f t="shared" si="5"/>
        <v>-23081314</v>
      </c>
      <c r="K57" s="50">
        <f t="shared" si="5"/>
        <v>-4125403</v>
      </c>
      <c r="L57" s="50">
        <f t="shared" si="5"/>
        <v>1545742</v>
      </c>
      <c r="M57" s="50">
        <f t="shared" si="5"/>
        <v>-5173504</v>
      </c>
      <c r="N57" s="50">
        <f t="shared" si="5"/>
        <v>-7753165</v>
      </c>
      <c r="O57" s="50">
        <f t="shared" si="5"/>
        <v>-1165767</v>
      </c>
      <c r="P57" s="50">
        <f t="shared" si="5"/>
        <v>64306085</v>
      </c>
      <c r="Q57" s="50">
        <f t="shared" si="5"/>
        <v>-8042051</v>
      </c>
      <c r="R57" s="50">
        <f t="shared" si="5"/>
        <v>55098267</v>
      </c>
      <c r="S57" s="50">
        <f t="shared" si="5"/>
        <v>-20949893</v>
      </c>
      <c r="T57" s="50">
        <f t="shared" si="5"/>
        <v>-55683242</v>
      </c>
      <c r="U57" s="50">
        <f t="shared" si="5"/>
        <v>-607405</v>
      </c>
      <c r="V57" s="50">
        <f t="shared" si="5"/>
        <v>-77240540</v>
      </c>
      <c r="W57" s="50">
        <f t="shared" si="5"/>
        <v>-52976752</v>
      </c>
      <c r="X57" s="50">
        <f t="shared" si="5"/>
        <v>5770870</v>
      </c>
      <c r="Y57" s="50">
        <f t="shared" si="5"/>
        <v>-58747622</v>
      </c>
      <c r="Z57" s="51">
        <f>+IF(X57&lt;&gt;0,+(Y57/X57)*100,0)</f>
        <v>-1018.0028661189734</v>
      </c>
      <c r="AA57" s="48">
        <f>SUM(AA54:AA56)</f>
        <v>5770870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-41973838</v>
      </c>
      <c r="D60" s="65">
        <f>SUM(D57:D59)</f>
        <v>0</v>
      </c>
      <c r="E60" s="66">
        <f t="shared" si="6"/>
        <v>10471613</v>
      </c>
      <c r="F60" s="67">
        <f t="shared" si="6"/>
        <v>5770870</v>
      </c>
      <c r="G60" s="67">
        <f t="shared" si="6"/>
        <v>14364168</v>
      </c>
      <c r="H60" s="67">
        <f t="shared" si="6"/>
        <v>-25213143</v>
      </c>
      <c r="I60" s="67">
        <f t="shared" si="6"/>
        <v>-12232339</v>
      </c>
      <c r="J60" s="67">
        <f t="shared" si="6"/>
        <v>-23081314</v>
      </c>
      <c r="K60" s="67">
        <f t="shared" si="6"/>
        <v>-4125403</v>
      </c>
      <c r="L60" s="67">
        <f t="shared" si="6"/>
        <v>1545742</v>
      </c>
      <c r="M60" s="67">
        <f t="shared" si="6"/>
        <v>-5173504</v>
      </c>
      <c r="N60" s="67">
        <f t="shared" si="6"/>
        <v>-7753165</v>
      </c>
      <c r="O60" s="67">
        <f t="shared" si="6"/>
        <v>-1165767</v>
      </c>
      <c r="P60" s="67">
        <f t="shared" si="6"/>
        <v>64306085</v>
      </c>
      <c r="Q60" s="67">
        <f t="shared" si="6"/>
        <v>-8042051</v>
      </c>
      <c r="R60" s="67">
        <f t="shared" si="6"/>
        <v>55098267</v>
      </c>
      <c r="S60" s="67">
        <f t="shared" si="6"/>
        <v>-20949893</v>
      </c>
      <c r="T60" s="67">
        <f t="shared" si="6"/>
        <v>-55683242</v>
      </c>
      <c r="U60" s="67">
        <f t="shared" si="6"/>
        <v>-607405</v>
      </c>
      <c r="V60" s="67">
        <f t="shared" si="6"/>
        <v>-77240540</v>
      </c>
      <c r="W60" s="67">
        <f t="shared" si="6"/>
        <v>-52976752</v>
      </c>
      <c r="X60" s="67">
        <f t="shared" si="6"/>
        <v>5770870</v>
      </c>
      <c r="Y60" s="67">
        <f t="shared" si="6"/>
        <v>-58747622</v>
      </c>
      <c r="Z60" s="68">
        <f>+IF(X60&lt;&gt;0,+(Y60/X60)*100,0)</f>
        <v>-1018.0028661189734</v>
      </c>
      <c r="AA60" s="65">
        <f>SUM(AA57:AA59)</f>
        <v>5770870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-1469722</v>
      </c>
      <c r="Y6" s="22">
        <v>1469722</v>
      </c>
      <c r="Z6" s="23">
        <v>-100</v>
      </c>
      <c r="AA6" s="20">
        <v>-1469722</v>
      </c>
    </row>
    <row r="7" spans="1:27" x14ac:dyDescent="0.25">
      <c r="A7" s="19" t="s">
        <v>35</v>
      </c>
      <c r="B7" s="15" t="s">
        <v>32</v>
      </c>
      <c r="C7" s="20">
        <v>366475703</v>
      </c>
      <c r="D7" s="20"/>
      <c r="E7" s="21">
        <v>534194697</v>
      </c>
      <c r="F7" s="22">
        <v>648615988</v>
      </c>
      <c r="G7" s="22"/>
      <c r="H7" s="22">
        <v>1521592</v>
      </c>
      <c r="I7" s="22">
        <v>1185908</v>
      </c>
      <c r="J7" s="22">
        <v>2707500</v>
      </c>
      <c r="K7" s="22">
        <v>-18212949</v>
      </c>
      <c r="L7" s="22">
        <v>787215</v>
      </c>
      <c r="M7" s="22">
        <v>2170572</v>
      </c>
      <c r="N7" s="22">
        <v>-15255162</v>
      </c>
      <c r="O7" s="22">
        <v>1634348</v>
      </c>
      <c r="P7" s="22">
        <v>1643523</v>
      </c>
      <c r="Q7" s="22">
        <v>619305</v>
      </c>
      <c r="R7" s="22">
        <v>3897176</v>
      </c>
      <c r="S7" s="22">
        <v>1779617</v>
      </c>
      <c r="T7" s="22">
        <v>764928</v>
      </c>
      <c r="U7" s="22">
        <v>266772</v>
      </c>
      <c r="V7" s="22">
        <v>2811317</v>
      </c>
      <c r="W7" s="22">
        <v>-5839169</v>
      </c>
      <c r="X7" s="22">
        <v>648615988</v>
      </c>
      <c r="Y7" s="22">
        <v>-654455157</v>
      </c>
      <c r="Z7" s="23">
        <v>-100.90025055009899</v>
      </c>
      <c r="AA7" s="20">
        <v>648615988</v>
      </c>
    </row>
    <row r="8" spans="1:27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-653103</v>
      </c>
      <c r="Y8" s="22">
        <v>653103</v>
      </c>
      <c r="Z8" s="23">
        <v>-100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-220794</v>
      </c>
      <c r="Y9" s="22">
        <v>220794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>
        <v>-210554</v>
      </c>
      <c r="P10" s="22">
        <v>252066</v>
      </c>
      <c r="Q10" s="22">
        <v>108369</v>
      </c>
      <c r="R10" s="22">
        <v>149881</v>
      </c>
      <c r="S10" s="22">
        <v>71636</v>
      </c>
      <c r="T10" s="22">
        <v>81325</v>
      </c>
      <c r="U10" s="22">
        <v>375564</v>
      </c>
      <c r="V10" s="22">
        <v>528525</v>
      </c>
      <c r="W10" s="22">
        <v>1760720</v>
      </c>
      <c r="X10" s="22">
        <v>22386</v>
      </c>
      <c r="Y10" s="22">
        <v>1738334</v>
      </c>
      <c r="Z10" s="23">
        <v>7765.2729384436698</v>
      </c>
      <c r="AA10" s="20">
        <v>22386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1442729</v>
      </c>
      <c r="D20" s="20"/>
      <c r="E20" s="21">
        <v>1926635</v>
      </c>
      <c r="F20" s="22">
        <v>1926635</v>
      </c>
      <c r="G20" s="22"/>
      <c r="H20" s="22">
        <v>38240</v>
      </c>
      <c r="I20" s="22">
        <v>128333</v>
      </c>
      <c r="J20" s="22">
        <v>166573</v>
      </c>
      <c r="K20" s="22">
        <v>1993333</v>
      </c>
      <c r="L20" s="22">
        <v>78824</v>
      </c>
      <c r="M20" s="22">
        <v>19153</v>
      </c>
      <c r="N20" s="22">
        <v>2091310</v>
      </c>
      <c r="O20" s="22">
        <v>67317</v>
      </c>
      <c r="P20" s="22">
        <v>33972</v>
      </c>
      <c r="Q20" s="22">
        <v>59986</v>
      </c>
      <c r="R20" s="22">
        <v>161275</v>
      </c>
      <c r="S20" s="22">
        <v>7011</v>
      </c>
      <c r="T20" s="22">
        <v>750835</v>
      </c>
      <c r="U20" s="22">
        <v>66308</v>
      </c>
      <c r="V20" s="22">
        <v>824154</v>
      </c>
      <c r="W20" s="22">
        <v>3243312</v>
      </c>
      <c r="X20" s="22">
        <v>1926635</v>
      </c>
      <c r="Y20" s="22">
        <v>1316677</v>
      </c>
      <c r="Z20" s="18">
        <v>68.340759925984941</v>
      </c>
      <c r="AA20" s="20">
        <v>1926635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-650114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49354084</v>
      </c>
      <c r="D26" s="20"/>
      <c r="E26" s="21">
        <v>37629787</v>
      </c>
      <c r="F26" s="22">
        <v>37629787</v>
      </c>
      <c r="G26" s="22"/>
      <c r="H26" s="22"/>
      <c r="I26" s="22"/>
      <c r="J26" s="22"/>
      <c r="K26" s="22"/>
      <c r="L26" s="22"/>
      <c r="M26" s="22"/>
      <c r="N26" s="22"/>
      <c r="O26" s="22">
        <v>28222340</v>
      </c>
      <c r="P26" s="22"/>
      <c r="Q26" s="22">
        <v>-9407447</v>
      </c>
      <c r="R26" s="22">
        <v>18814893</v>
      </c>
      <c r="S26" s="22"/>
      <c r="T26" s="22"/>
      <c r="U26" s="22"/>
      <c r="V26" s="22"/>
      <c r="W26" s="22">
        <v>18814893</v>
      </c>
      <c r="X26" s="22">
        <v>37629787</v>
      </c>
      <c r="Y26" s="22">
        <v>-18814894</v>
      </c>
      <c r="Z26" s="23">
        <v>-50.000001328734598</v>
      </c>
      <c r="AA26" s="20">
        <v>37629787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417681815</v>
      </c>
      <c r="D33" s="29">
        <f t="shared" ref="D33:Y33" si="0">SUM(D6:D32)</f>
        <v>0</v>
      </c>
      <c r="E33" s="30">
        <f t="shared" si="0"/>
        <v>571429886</v>
      </c>
      <c r="F33" s="31">
        <f t="shared" si="0"/>
        <v>685851177</v>
      </c>
      <c r="G33" s="31">
        <f t="shared" si="0"/>
        <v>0</v>
      </c>
      <c r="H33" s="31">
        <f t="shared" si="0"/>
        <v>1821151</v>
      </c>
      <c r="I33" s="31">
        <f t="shared" si="0"/>
        <v>1314816</v>
      </c>
      <c r="J33" s="31">
        <f t="shared" si="0"/>
        <v>3135967</v>
      </c>
      <c r="K33" s="31">
        <f t="shared" si="0"/>
        <v>-15735739</v>
      </c>
      <c r="L33" s="31">
        <f t="shared" si="0"/>
        <v>1026448</v>
      </c>
      <c r="M33" s="31">
        <f t="shared" si="0"/>
        <v>2365859</v>
      </c>
      <c r="N33" s="31">
        <f t="shared" si="0"/>
        <v>-12343432</v>
      </c>
      <c r="O33" s="31">
        <f t="shared" si="0"/>
        <v>29713451</v>
      </c>
      <c r="P33" s="31">
        <f t="shared" si="0"/>
        <v>1929561</v>
      </c>
      <c r="Q33" s="31">
        <f t="shared" si="0"/>
        <v>-8619787</v>
      </c>
      <c r="R33" s="31">
        <f t="shared" si="0"/>
        <v>23023225</v>
      </c>
      <c r="S33" s="31">
        <f t="shared" si="0"/>
        <v>1858264</v>
      </c>
      <c r="T33" s="31">
        <f t="shared" si="0"/>
        <v>1597088</v>
      </c>
      <c r="U33" s="31">
        <f t="shared" si="0"/>
        <v>708644</v>
      </c>
      <c r="V33" s="31">
        <f t="shared" si="0"/>
        <v>4163996</v>
      </c>
      <c r="W33" s="31">
        <f t="shared" si="0"/>
        <v>17979756</v>
      </c>
      <c r="X33" s="31">
        <f t="shared" si="0"/>
        <v>685851177</v>
      </c>
      <c r="Y33" s="31">
        <f t="shared" si="0"/>
        <v>-667871421</v>
      </c>
      <c r="Z33" s="32">
        <f>+IF(X33&lt;&gt;0,+(Y33/X33)*100,0)</f>
        <v>-97.378475593109613</v>
      </c>
      <c r="AA33" s="29">
        <f>SUM(AA6:AA32)</f>
        <v>685851177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46841488</v>
      </c>
      <c r="D35" s="20"/>
      <c r="E35" s="21">
        <v>62007496</v>
      </c>
      <c r="F35" s="22">
        <v>67862941</v>
      </c>
      <c r="G35" s="22"/>
      <c r="H35" s="22">
        <v>4422849</v>
      </c>
      <c r="I35" s="22">
        <v>5108384</v>
      </c>
      <c r="J35" s="22">
        <v>9531233</v>
      </c>
      <c r="K35" s="22">
        <v>6826525</v>
      </c>
      <c r="L35" s="22">
        <v>11908300</v>
      </c>
      <c r="M35" s="22">
        <v>5477228</v>
      </c>
      <c r="N35" s="22">
        <v>24212053</v>
      </c>
      <c r="O35" s="22">
        <v>5494199</v>
      </c>
      <c r="P35" s="22">
        <v>5645873</v>
      </c>
      <c r="Q35" s="22">
        <v>5729811</v>
      </c>
      <c r="R35" s="22">
        <v>16869883</v>
      </c>
      <c r="S35" s="22">
        <v>5440221</v>
      </c>
      <c r="T35" s="22">
        <v>5726827</v>
      </c>
      <c r="U35" s="22">
        <v>20460034</v>
      </c>
      <c r="V35" s="22">
        <v>31627082</v>
      </c>
      <c r="W35" s="22">
        <v>82240251</v>
      </c>
      <c r="X35" s="22">
        <v>67862941</v>
      </c>
      <c r="Y35" s="22">
        <v>14377310</v>
      </c>
      <c r="Z35" s="23">
        <v>21.185804487901578</v>
      </c>
      <c r="AA35" s="20">
        <v>67862941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517855205</v>
      </c>
      <c r="D38" s="20"/>
      <c r="E38" s="21">
        <v>518478014</v>
      </c>
      <c r="F38" s="22">
        <v>604506667</v>
      </c>
      <c r="G38" s="22"/>
      <c r="H38" s="22">
        <v>47802534</v>
      </c>
      <c r="I38" s="22">
        <v>47802446</v>
      </c>
      <c r="J38" s="22">
        <v>95604980</v>
      </c>
      <c r="K38" s="22">
        <v>96265037</v>
      </c>
      <c r="L38" s="22">
        <v>47662701</v>
      </c>
      <c r="M38" s="22">
        <v>38949834</v>
      </c>
      <c r="N38" s="22">
        <v>182877572</v>
      </c>
      <c r="O38" s="22">
        <v>48209195</v>
      </c>
      <c r="P38" s="22">
        <v>41841442</v>
      </c>
      <c r="Q38" s="22">
        <v>43301079</v>
      </c>
      <c r="R38" s="22">
        <v>133351716</v>
      </c>
      <c r="S38" s="22">
        <v>40060967</v>
      </c>
      <c r="T38" s="22">
        <v>33149991</v>
      </c>
      <c r="U38" s="22">
        <v>57180253</v>
      </c>
      <c r="V38" s="22">
        <v>130391211</v>
      </c>
      <c r="W38" s="22">
        <v>542225479</v>
      </c>
      <c r="X38" s="22">
        <v>604506667</v>
      </c>
      <c r="Y38" s="22">
        <v>-62281188</v>
      </c>
      <c r="Z38" s="23">
        <v>-10.302812425392158</v>
      </c>
      <c r="AA38" s="20">
        <v>604506667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50435919</v>
      </c>
      <c r="F39" s="22">
        <v>61916789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61916789</v>
      </c>
      <c r="Y39" s="22">
        <v>-61916789</v>
      </c>
      <c r="Z39" s="23">
        <v>-100</v>
      </c>
      <c r="AA39" s="20">
        <v>61916789</v>
      </c>
    </row>
    <row r="40" spans="1:27" x14ac:dyDescent="0.25">
      <c r="A40" s="19" t="s">
        <v>66</v>
      </c>
      <c r="B40" s="15" t="s">
        <v>32</v>
      </c>
      <c r="C40" s="20">
        <v>44801721</v>
      </c>
      <c r="D40" s="20"/>
      <c r="E40" s="21">
        <v>38961577</v>
      </c>
      <c r="F40" s="22">
        <v>60961577</v>
      </c>
      <c r="G40" s="22"/>
      <c r="H40" s="22"/>
      <c r="I40" s="22">
        <v>23304144</v>
      </c>
      <c r="J40" s="22">
        <v>23304144</v>
      </c>
      <c r="K40" s="22">
        <v>-12372448</v>
      </c>
      <c r="L40" s="22">
        <v>2684806</v>
      </c>
      <c r="M40" s="22">
        <v>2769132</v>
      </c>
      <c r="N40" s="22">
        <v>-6918510</v>
      </c>
      <c r="O40" s="22">
        <v>2679806</v>
      </c>
      <c r="P40" s="22">
        <v>-4980865</v>
      </c>
      <c r="Q40" s="22">
        <v>2501152</v>
      </c>
      <c r="R40" s="22">
        <v>200093</v>
      </c>
      <c r="S40" s="22">
        <v>37618388</v>
      </c>
      <c r="T40" s="22">
        <v>17223508</v>
      </c>
      <c r="U40" s="22">
        <v>16667921</v>
      </c>
      <c r="V40" s="22">
        <v>71509817</v>
      </c>
      <c r="W40" s="22">
        <v>88095544</v>
      </c>
      <c r="X40" s="22">
        <v>60961577</v>
      </c>
      <c r="Y40" s="22">
        <v>27133967</v>
      </c>
      <c r="Z40" s="23">
        <v>44.509949275098315</v>
      </c>
      <c r="AA40" s="20">
        <v>60961577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54715265</v>
      </c>
      <c r="D42" s="20"/>
      <c r="E42" s="21">
        <v>41467064</v>
      </c>
      <c r="F42" s="22">
        <v>73867064</v>
      </c>
      <c r="G42" s="22"/>
      <c r="H42" s="22">
        <v>4337672</v>
      </c>
      <c r="I42" s="22">
        <v>7264263</v>
      </c>
      <c r="J42" s="22">
        <v>11601935</v>
      </c>
      <c r="K42" s="22">
        <v>200642</v>
      </c>
      <c r="L42" s="22">
        <v>13979134</v>
      </c>
      <c r="M42" s="22">
        <v>3986482</v>
      </c>
      <c r="N42" s="22">
        <v>18166258</v>
      </c>
      <c r="O42" s="22">
        <v>1878312</v>
      </c>
      <c r="P42" s="22">
        <v>13086713</v>
      </c>
      <c r="Q42" s="22">
        <v>4991534</v>
      </c>
      <c r="R42" s="22">
        <v>19956559</v>
      </c>
      <c r="S42" s="22">
        <v>-1469929</v>
      </c>
      <c r="T42" s="22">
        <v>3991896</v>
      </c>
      <c r="U42" s="22">
        <v>13174422</v>
      </c>
      <c r="V42" s="22">
        <v>15696389</v>
      </c>
      <c r="W42" s="22">
        <v>65421141</v>
      </c>
      <c r="X42" s="22">
        <v>73867064</v>
      </c>
      <c r="Y42" s="22">
        <v>-8445923</v>
      </c>
      <c r="Z42" s="23">
        <v>-11.433949777670872</v>
      </c>
      <c r="AA42" s="20">
        <v>73867064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69665870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7274118</v>
      </c>
      <c r="D45" s="20"/>
      <c r="E45" s="21">
        <v>5069773</v>
      </c>
      <c r="F45" s="22">
        <v>6539864</v>
      </c>
      <c r="G45" s="22"/>
      <c r="H45" s="22">
        <v>523533</v>
      </c>
      <c r="I45" s="22">
        <v>371951</v>
      </c>
      <c r="J45" s="22">
        <v>895484</v>
      </c>
      <c r="K45" s="22">
        <v>965118</v>
      </c>
      <c r="L45" s="22">
        <v>238209</v>
      </c>
      <c r="M45" s="22">
        <v>246975</v>
      </c>
      <c r="N45" s="22">
        <v>1450302</v>
      </c>
      <c r="O45" s="22">
        <v>265806</v>
      </c>
      <c r="P45" s="22">
        <v>401230</v>
      </c>
      <c r="Q45" s="22">
        <v>293370</v>
      </c>
      <c r="R45" s="22">
        <v>960406</v>
      </c>
      <c r="S45" s="22">
        <v>236298</v>
      </c>
      <c r="T45" s="22">
        <v>544527</v>
      </c>
      <c r="U45" s="22">
        <v>1708065</v>
      </c>
      <c r="V45" s="22">
        <v>2488890</v>
      </c>
      <c r="W45" s="22">
        <v>5795082</v>
      </c>
      <c r="X45" s="22">
        <v>6539864</v>
      </c>
      <c r="Y45" s="22">
        <v>-744782</v>
      </c>
      <c r="Z45" s="23">
        <v>-11.388340797300984</v>
      </c>
      <c r="AA45" s="20">
        <v>6539864</v>
      </c>
    </row>
    <row r="46" spans="1:27" x14ac:dyDescent="0.25">
      <c r="A46" s="19" t="s">
        <v>71</v>
      </c>
      <c r="B46" s="15" t="s">
        <v>32</v>
      </c>
      <c r="C46" s="20">
        <v>988631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742142298</v>
      </c>
      <c r="D48" s="29">
        <f t="shared" ref="D48:Y48" si="1">SUM(D35:D47)</f>
        <v>0</v>
      </c>
      <c r="E48" s="30">
        <f t="shared" si="1"/>
        <v>716419843</v>
      </c>
      <c r="F48" s="31">
        <f t="shared" si="1"/>
        <v>875654902</v>
      </c>
      <c r="G48" s="31">
        <f t="shared" si="1"/>
        <v>0</v>
      </c>
      <c r="H48" s="31">
        <f t="shared" si="1"/>
        <v>57086588</v>
      </c>
      <c r="I48" s="31">
        <f t="shared" si="1"/>
        <v>83851188</v>
      </c>
      <c r="J48" s="31">
        <f t="shared" si="1"/>
        <v>140937776</v>
      </c>
      <c r="K48" s="31">
        <f t="shared" si="1"/>
        <v>91884874</v>
      </c>
      <c r="L48" s="31">
        <f t="shared" si="1"/>
        <v>76473150</v>
      </c>
      <c r="M48" s="31">
        <f t="shared" si="1"/>
        <v>51429651</v>
      </c>
      <c r="N48" s="31">
        <f t="shared" si="1"/>
        <v>219787675</v>
      </c>
      <c r="O48" s="31">
        <f t="shared" si="1"/>
        <v>58527318</v>
      </c>
      <c r="P48" s="31">
        <f t="shared" si="1"/>
        <v>55994393</v>
      </c>
      <c r="Q48" s="31">
        <f t="shared" si="1"/>
        <v>56816946</v>
      </c>
      <c r="R48" s="31">
        <f t="shared" si="1"/>
        <v>171338657</v>
      </c>
      <c r="S48" s="31">
        <f t="shared" si="1"/>
        <v>81885945</v>
      </c>
      <c r="T48" s="31">
        <f t="shared" si="1"/>
        <v>60636749</v>
      </c>
      <c r="U48" s="31">
        <f t="shared" si="1"/>
        <v>109190695</v>
      </c>
      <c r="V48" s="31">
        <f t="shared" si="1"/>
        <v>251713389</v>
      </c>
      <c r="W48" s="31">
        <f t="shared" si="1"/>
        <v>783777497</v>
      </c>
      <c r="X48" s="31">
        <f t="shared" si="1"/>
        <v>875654902</v>
      </c>
      <c r="Y48" s="31">
        <f t="shared" si="1"/>
        <v>-91877405</v>
      </c>
      <c r="Z48" s="32">
        <f>+IF(X48&lt;&gt;0,+(Y48/X48)*100,0)</f>
        <v>-10.492421705189061</v>
      </c>
      <c r="AA48" s="29">
        <f>SUM(AA35:AA47)</f>
        <v>875654902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-324460483</v>
      </c>
      <c r="D49" s="39">
        <f t="shared" si="2"/>
        <v>0</v>
      </c>
      <c r="E49" s="40">
        <f t="shared" si="2"/>
        <v>-144989957</v>
      </c>
      <c r="F49" s="41">
        <f t="shared" si="2"/>
        <v>-189803725</v>
      </c>
      <c r="G49" s="41">
        <f t="shared" si="2"/>
        <v>0</v>
      </c>
      <c r="H49" s="41">
        <f t="shared" si="2"/>
        <v>-55265437</v>
      </c>
      <c r="I49" s="41">
        <f t="shared" si="2"/>
        <v>-82536372</v>
      </c>
      <c r="J49" s="41">
        <f t="shared" si="2"/>
        <v>-137801809</v>
      </c>
      <c r="K49" s="41">
        <f t="shared" si="2"/>
        <v>-107620613</v>
      </c>
      <c r="L49" s="41">
        <f t="shared" si="2"/>
        <v>-75446702</v>
      </c>
      <c r="M49" s="41">
        <f t="shared" si="2"/>
        <v>-49063792</v>
      </c>
      <c r="N49" s="41">
        <f t="shared" si="2"/>
        <v>-232131107</v>
      </c>
      <c r="O49" s="41">
        <f t="shared" si="2"/>
        <v>-28813867</v>
      </c>
      <c r="P49" s="41">
        <f t="shared" si="2"/>
        <v>-54064832</v>
      </c>
      <c r="Q49" s="41">
        <f t="shared" si="2"/>
        <v>-65436733</v>
      </c>
      <c r="R49" s="41">
        <f t="shared" si="2"/>
        <v>-148315432</v>
      </c>
      <c r="S49" s="41">
        <f t="shared" si="2"/>
        <v>-80027681</v>
      </c>
      <c r="T49" s="41">
        <f t="shared" si="2"/>
        <v>-59039661</v>
      </c>
      <c r="U49" s="41">
        <f t="shared" si="2"/>
        <v>-108482051</v>
      </c>
      <c r="V49" s="41">
        <f t="shared" si="2"/>
        <v>-247549393</v>
      </c>
      <c r="W49" s="41">
        <f t="shared" si="2"/>
        <v>-765797741</v>
      </c>
      <c r="X49" s="41">
        <f t="shared" si="2"/>
        <v>-189803725</v>
      </c>
      <c r="Y49" s="41">
        <f t="shared" si="2"/>
        <v>-575994016</v>
      </c>
      <c r="Z49" s="42">
        <f>+IF(X49&lt;&gt;0,+(Y49/X49)*100,0)</f>
        <v>303.46823593688691</v>
      </c>
      <c r="AA49" s="39">
        <f>+AA33-AA48</f>
        <v>-189803725</v>
      </c>
    </row>
    <row r="50" spans="1:27" x14ac:dyDescent="0.25">
      <c r="A50" s="43" t="s">
        <v>75</v>
      </c>
      <c r="B50" s="15" t="s">
        <v>32</v>
      </c>
      <c r="C50" s="20">
        <v>62804932</v>
      </c>
      <c r="D50" s="20"/>
      <c r="E50" s="21">
        <v>110000000</v>
      </c>
      <c r="F50" s="22">
        <v>113414950</v>
      </c>
      <c r="G50" s="22"/>
      <c r="H50" s="22"/>
      <c r="I50" s="22">
        <v>10779855</v>
      </c>
      <c r="J50" s="22">
        <v>10779855</v>
      </c>
      <c r="K50" s="22">
        <v>26597415</v>
      </c>
      <c r="L50" s="22">
        <v>-3753340</v>
      </c>
      <c r="M50" s="22">
        <v>6181430</v>
      </c>
      <c r="N50" s="22">
        <v>29025505</v>
      </c>
      <c r="O50" s="22">
        <v>1024092</v>
      </c>
      <c r="P50" s="22">
        <v>-4337009</v>
      </c>
      <c r="Q50" s="22"/>
      <c r="R50" s="22">
        <v>-3312917</v>
      </c>
      <c r="S50" s="22"/>
      <c r="T50" s="22">
        <v>863862</v>
      </c>
      <c r="U50" s="22"/>
      <c r="V50" s="22">
        <v>863862</v>
      </c>
      <c r="W50" s="22">
        <v>37356305</v>
      </c>
      <c r="X50" s="22">
        <v>113414950</v>
      </c>
      <c r="Y50" s="22">
        <v>-76058645</v>
      </c>
      <c r="Z50" s="23">
        <v>-67.062274417966933</v>
      </c>
      <c r="AA50" s="20">
        <v>113414950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-261655551</v>
      </c>
      <c r="D52" s="48">
        <f t="shared" si="3"/>
        <v>0</v>
      </c>
      <c r="E52" s="49">
        <f t="shared" si="3"/>
        <v>-34989957</v>
      </c>
      <c r="F52" s="50">
        <f t="shared" si="3"/>
        <v>-76388775</v>
      </c>
      <c r="G52" s="50">
        <f t="shared" si="3"/>
        <v>0</v>
      </c>
      <c r="H52" s="50">
        <f t="shared" si="3"/>
        <v>-55265437</v>
      </c>
      <c r="I52" s="50">
        <f t="shared" si="3"/>
        <v>-71756517</v>
      </c>
      <c r="J52" s="50">
        <f t="shared" si="3"/>
        <v>-127021954</v>
      </c>
      <c r="K52" s="50">
        <f t="shared" si="3"/>
        <v>-81023198</v>
      </c>
      <c r="L52" s="50">
        <f t="shared" si="3"/>
        <v>-79200042</v>
      </c>
      <c r="M52" s="50">
        <f t="shared" si="3"/>
        <v>-42882362</v>
      </c>
      <c r="N52" s="50">
        <f t="shared" si="3"/>
        <v>-203105602</v>
      </c>
      <c r="O52" s="50">
        <f t="shared" si="3"/>
        <v>-27789775</v>
      </c>
      <c r="P52" s="50">
        <f t="shared" si="3"/>
        <v>-58401841</v>
      </c>
      <c r="Q52" s="50">
        <f t="shared" si="3"/>
        <v>-65436733</v>
      </c>
      <c r="R52" s="50">
        <f t="shared" si="3"/>
        <v>-151628349</v>
      </c>
      <c r="S52" s="50">
        <f t="shared" si="3"/>
        <v>-80027681</v>
      </c>
      <c r="T52" s="50">
        <f t="shared" si="3"/>
        <v>-58175799</v>
      </c>
      <c r="U52" s="50">
        <f t="shared" si="3"/>
        <v>-108482051</v>
      </c>
      <c r="V52" s="50">
        <f t="shared" si="3"/>
        <v>-246685531</v>
      </c>
      <c r="W52" s="50">
        <f t="shared" si="3"/>
        <v>-728441436</v>
      </c>
      <c r="X52" s="50">
        <f t="shared" si="3"/>
        <v>-76388775</v>
      </c>
      <c r="Y52" s="50">
        <f t="shared" si="3"/>
        <v>-652052661</v>
      </c>
      <c r="Z52" s="51">
        <f>+IF(X52&lt;&gt;0,+(Y52/X52)*100,0)</f>
        <v>853.59748339988425</v>
      </c>
      <c r="AA52" s="48">
        <f>SUM(AA49:AA51)</f>
        <v>-76388775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-261655551</v>
      </c>
      <c r="D54" s="54">
        <f>+D52-D53</f>
        <v>0</v>
      </c>
      <c r="E54" s="55">
        <f t="shared" si="4"/>
        <v>-34989957</v>
      </c>
      <c r="F54" s="56">
        <f t="shared" si="4"/>
        <v>-76388775</v>
      </c>
      <c r="G54" s="56">
        <f t="shared" si="4"/>
        <v>0</v>
      </c>
      <c r="H54" s="56">
        <f t="shared" si="4"/>
        <v>-55265437</v>
      </c>
      <c r="I54" s="56">
        <f t="shared" si="4"/>
        <v>-71756517</v>
      </c>
      <c r="J54" s="56">
        <f t="shared" si="4"/>
        <v>-127021954</v>
      </c>
      <c r="K54" s="56">
        <f t="shared" si="4"/>
        <v>-81023198</v>
      </c>
      <c r="L54" s="56">
        <f t="shared" si="4"/>
        <v>-79200042</v>
      </c>
      <c r="M54" s="56">
        <f t="shared" si="4"/>
        <v>-42882362</v>
      </c>
      <c r="N54" s="56">
        <f t="shared" si="4"/>
        <v>-203105602</v>
      </c>
      <c r="O54" s="56">
        <f t="shared" si="4"/>
        <v>-27789775</v>
      </c>
      <c r="P54" s="56">
        <f t="shared" si="4"/>
        <v>-58401841</v>
      </c>
      <c r="Q54" s="56">
        <f t="shared" si="4"/>
        <v>-65436733</v>
      </c>
      <c r="R54" s="56">
        <f t="shared" si="4"/>
        <v>-151628349</v>
      </c>
      <c r="S54" s="56">
        <f t="shared" si="4"/>
        <v>-80027681</v>
      </c>
      <c r="T54" s="56">
        <f t="shared" si="4"/>
        <v>-58175799</v>
      </c>
      <c r="U54" s="56">
        <f t="shared" si="4"/>
        <v>-108482051</v>
      </c>
      <c r="V54" s="56">
        <f t="shared" si="4"/>
        <v>-246685531</v>
      </c>
      <c r="W54" s="56">
        <f t="shared" si="4"/>
        <v>-728441436</v>
      </c>
      <c r="X54" s="56">
        <f t="shared" si="4"/>
        <v>-76388775</v>
      </c>
      <c r="Y54" s="56">
        <f t="shared" si="4"/>
        <v>-652052661</v>
      </c>
      <c r="Z54" s="57">
        <f>+IF(X54&lt;&gt;0,+(Y54/X54)*100,0)</f>
        <v>853.59748339988425</v>
      </c>
      <c r="AA54" s="54">
        <f>+AA52-AA53</f>
        <v>-76388775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-261655551</v>
      </c>
      <c r="D57" s="48">
        <f>SUM(D54:D56)</f>
        <v>0</v>
      </c>
      <c r="E57" s="49">
        <f t="shared" si="5"/>
        <v>-34989957</v>
      </c>
      <c r="F57" s="50">
        <f t="shared" si="5"/>
        <v>-76388775</v>
      </c>
      <c r="G57" s="50">
        <f t="shared" si="5"/>
        <v>0</v>
      </c>
      <c r="H57" s="50">
        <f t="shared" si="5"/>
        <v>-55265437</v>
      </c>
      <c r="I57" s="50">
        <f t="shared" si="5"/>
        <v>-71756517</v>
      </c>
      <c r="J57" s="50">
        <f t="shared" si="5"/>
        <v>-127021954</v>
      </c>
      <c r="K57" s="50">
        <f t="shared" si="5"/>
        <v>-81023198</v>
      </c>
      <c r="L57" s="50">
        <f t="shared" si="5"/>
        <v>-79200042</v>
      </c>
      <c r="M57" s="50">
        <f t="shared" si="5"/>
        <v>-42882362</v>
      </c>
      <c r="N57" s="50">
        <f t="shared" si="5"/>
        <v>-203105602</v>
      </c>
      <c r="O57" s="50">
        <f t="shared" si="5"/>
        <v>-27789775</v>
      </c>
      <c r="P57" s="50">
        <f t="shared" si="5"/>
        <v>-58401841</v>
      </c>
      <c r="Q57" s="50">
        <f t="shared" si="5"/>
        <v>-65436733</v>
      </c>
      <c r="R57" s="50">
        <f t="shared" si="5"/>
        <v>-151628349</v>
      </c>
      <c r="S57" s="50">
        <f t="shared" si="5"/>
        <v>-80027681</v>
      </c>
      <c r="T57" s="50">
        <f t="shared" si="5"/>
        <v>-58175799</v>
      </c>
      <c r="U57" s="50">
        <f t="shared" si="5"/>
        <v>-108482051</v>
      </c>
      <c r="V57" s="50">
        <f t="shared" si="5"/>
        <v>-246685531</v>
      </c>
      <c r="W57" s="50">
        <f t="shared" si="5"/>
        <v>-728441436</v>
      </c>
      <c r="X57" s="50">
        <f t="shared" si="5"/>
        <v>-76388775</v>
      </c>
      <c r="Y57" s="50">
        <f t="shared" si="5"/>
        <v>-652052661</v>
      </c>
      <c r="Z57" s="51">
        <f>+IF(X57&lt;&gt;0,+(Y57/X57)*100,0)</f>
        <v>853.59748339988425</v>
      </c>
      <c r="AA57" s="48">
        <f>SUM(AA54:AA56)</f>
        <v>-76388775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-261655551</v>
      </c>
      <c r="D60" s="65">
        <f>SUM(D57:D59)</f>
        <v>0</v>
      </c>
      <c r="E60" s="66">
        <f t="shared" si="6"/>
        <v>-34989957</v>
      </c>
      <c r="F60" s="67">
        <f t="shared" si="6"/>
        <v>-76388775</v>
      </c>
      <c r="G60" s="67">
        <f t="shared" si="6"/>
        <v>0</v>
      </c>
      <c r="H60" s="67">
        <f t="shared" si="6"/>
        <v>-55265437</v>
      </c>
      <c r="I60" s="67">
        <f t="shared" si="6"/>
        <v>-71756517</v>
      </c>
      <c r="J60" s="67">
        <f t="shared" si="6"/>
        <v>-127021954</v>
      </c>
      <c r="K60" s="67">
        <f t="shared" si="6"/>
        <v>-81023198</v>
      </c>
      <c r="L60" s="67">
        <f t="shared" si="6"/>
        <v>-79200042</v>
      </c>
      <c r="M60" s="67">
        <f t="shared" si="6"/>
        <v>-42882362</v>
      </c>
      <c r="N60" s="67">
        <f t="shared" si="6"/>
        <v>-203105602</v>
      </c>
      <c r="O60" s="67">
        <f t="shared" si="6"/>
        <v>-27789775</v>
      </c>
      <c r="P60" s="67">
        <f t="shared" si="6"/>
        <v>-58401841</v>
      </c>
      <c r="Q60" s="67">
        <f t="shared" si="6"/>
        <v>-65436733</v>
      </c>
      <c r="R60" s="67">
        <f t="shared" si="6"/>
        <v>-151628349</v>
      </c>
      <c r="S60" s="67">
        <f t="shared" si="6"/>
        <v>-80027681</v>
      </c>
      <c r="T60" s="67">
        <f t="shared" si="6"/>
        <v>-58175799</v>
      </c>
      <c r="U60" s="67">
        <f t="shared" si="6"/>
        <v>-108482051</v>
      </c>
      <c r="V60" s="67">
        <f t="shared" si="6"/>
        <v>-246685531</v>
      </c>
      <c r="W60" s="67">
        <f t="shared" si="6"/>
        <v>-728441436</v>
      </c>
      <c r="X60" s="67">
        <f t="shared" si="6"/>
        <v>-76388775</v>
      </c>
      <c r="Y60" s="67">
        <f t="shared" si="6"/>
        <v>-652052661</v>
      </c>
      <c r="Z60" s="68">
        <f>+IF(X60&lt;&gt;0,+(Y60/X60)*100,0)</f>
        <v>853.59748339988425</v>
      </c>
      <c r="AA60" s="65">
        <f>SUM(AA57:AA59)</f>
        <v>-76388775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373059059</v>
      </c>
      <c r="D7" s="20"/>
      <c r="E7" s="21">
        <v>479033285</v>
      </c>
      <c r="F7" s="22">
        <v>568532653</v>
      </c>
      <c r="G7" s="22">
        <v>49340658</v>
      </c>
      <c r="H7" s="22">
        <v>44994142</v>
      </c>
      <c r="I7" s="22">
        <v>25234257</v>
      </c>
      <c r="J7" s="22">
        <v>119569057</v>
      </c>
      <c r="K7" s="22">
        <v>39551225</v>
      </c>
      <c r="L7" s="22">
        <v>44024032</v>
      </c>
      <c r="M7" s="22">
        <v>47690706</v>
      </c>
      <c r="N7" s="22">
        <v>131265963</v>
      </c>
      <c r="O7" s="22">
        <v>12469678</v>
      </c>
      <c r="P7" s="22">
        <v>42771532</v>
      </c>
      <c r="Q7" s="22">
        <v>38632294</v>
      </c>
      <c r="R7" s="22">
        <v>93873504</v>
      </c>
      <c r="S7" s="22">
        <v>19245249</v>
      </c>
      <c r="T7" s="22">
        <v>35850702</v>
      </c>
      <c r="U7" s="22">
        <v>44719686</v>
      </c>
      <c r="V7" s="22">
        <v>99815637</v>
      </c>
      <c r="W7" s="22">
        <v>444524161</v>
      </c>
      <c r="X7" s="22">
        <v>568532653</v>
      </c>
      <c r="Y7" s="22">
        <v>-124008492</v>
      </c>
      <c r="Z7" s="23">
        <v>-21.812026335803093</v>
      </c>
      <c r="AA7" s="20">
        <v>568532653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96585263</v>
      </c>
      <c r="F13" s="22">
        <v>125574772</v>
      </c>
      <c r="G13" s="22"/>
      <c r="H13" s="22"/>
      <c r="I13" s="22"/>
      <c r="J13" s="22"/>
      <c r="K13" s="22"/>
      <c r="L13" s="22"/>
      <c r="M13" s="22"/>
      <c r="N13" s="22"/>
      <c r="O13" s="22">
        <v>44001960</v>
      </c>
      <c r="P13" s="22">
        <v>8622299</v>
      </c>
      <c r="Q13" s="22">
        <v>8586944</v>
      </c>
      <c r="R13" s="22">
        <v>61211203</v>
      </c>
      <c r="S13" s="22">
        <v>8736117</v>
      </c>
      <c r="T13" s="22">
        <v>8966797</v>
      </c>
      <c r="U13" s="22">
        <v>8961738</v>
      </c>
      <c r="V13" s="22">
        <v>26664652</v>
      </c>
      <c r="W13" s="22">
        <v>87875855</v>
      </c>
      <c r="X13" s="22">
        <v>125574772</v>
      </c>
      <c r="Y13" s="22">
        <v>-37698917</v>
      </c>
      <c r="Z13" s="23">
        <v>-30.021091338314353</v>
      </c>
      <c r="AA13" s="20">
        <v>125574772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-114469472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373059059</v>
      </c>
      <c r="D33" s="29">
        <f t="shared" ref="D33:Y33" si="0">SUM(D6:D32)</f>
        <v>0</v>
      </c>
      <c r="E33" s="30">
        <f t="shared" si="0"/>
        <v>461149076</v>
      </c>
      <c r="F33" s="31">
        <f t="shared" si="0"/>
        <v>694107425</v>
      </c>
      <c r="G33" s="31">
        <f t="shared" si="0"/>
        <v>49340658</v>
      </c>
      <c r="H33" s="31">
        <f t="shared" si="0"/>
        <v>44994142</v>
      </c>
      <c r="I33" s="31">
        <f t="shared" si="0"/>
        <v>25234257</v>
      </c>
      <c r="J33" s="31">
        <f t="shared" si="0"/>
        <v>119569057</v>
      </c>
      <c r="K33" s="31">
        <f t="shared" si="0"/>
        <v>39551225</v>
      </c>
      <c r="L33" s="31">
        <f t="shared" si="0"/>
        <v>44024032</v>
      </c>
      <c r="M33" s="31">
        <f t="shared" si="0"/>
        <v>47690706</v>
      </c>
      <c r="N33" s="31">
        <f t="shared" si="0"/>
        <v>131265963</v>
      </c>
      <c r="O33" s="31">
        <f t="shared" si="0"/>
        <v>56471638</v>
      </c>
      <c r="P33" s="31">
        <f t="shared" si="0"/>
        <v>51393831</v>
      </c>
      <c r="Q33" s="31">
        <f t="shared" si="0"/>
        <v>47219238</v>
      </c>
      <c r="R33" s="31">
        <f t="shared" si="0"/>
        <v>155084707</v>
      </c>
      <c r="S33" s="31">
        <f t="shared" si="0"/>
        <v>27981366</v>
      </c>
      <c r="T33" s="31">
        <f t="shared" si="0"/>
        <v>44817499</v>
      </c>
      <c r="U33" s="31">
        <f t="shared" si="0"/>
        <v>53681424</v>
      </c>
      <c r="V33" s="31">
        <f t="shared" si="0"/>
        <v>126480289</v>
      </c>
      <c r="W33" s="31">
        <f t="shared" si="0"/>
        <v>532400016</v>
      </c>
      <c r="X33" s="31">
        <f t="shared" si="0"/>
        <v>694107425</v>
      </c>
      <c r="Y33" s="31">
        <f t="shared" si="0"/>
        <v>-161707409</v>
      </c>
      <c r="Z33" s="32">
        <f>+IF(X33&lt;&gt;0,+(Y33/X33)*100,0)</f>
        <v>-23.297173200531603</v>
      </c>
      <c r="AA33" s="29">
        <f>SUM(AA6:AA32)</f>
        <v>694107425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47791820</v>
      </c>
      <c r="D35" s="20"/>
      <c r="E35" s="21">
        <v>54652899</v>
      </c>
      <c r="F35" s="22">
        <v>43886586</v>
      </c>
      <c r="G35" s="22"/>
      <c r="H35" s="22"/>
      <c r="I35" s="22">
        <v>13565991</v>
      </c>
      <c r="J35" s="22">
        <v>13565991</v>
      </c>
      <c r="K35" s="22">
        <v>3584660</v>
      </c>
      <c r="L35" s="22"/>
      <c r="M35" s="22">
        <v>4515656</v>
      </c>
      <c r="N35" s="22">
        <v>8100316</v>
      </c>
      <c r="O35" s="22">
        <v>6676409</v>
      </c>
      <c r="P35" s="22">
        <v>633693</v>
      </c>
      <c r="Q35" s="22">
        <v>3363247</v>
      </c>
      <c r="R35" s="22">
        <v>10673349</v>
      </c>
      <c r="S35" s="22">
        <v>3630398</v>
      </c>
      <c r="T35" s="22">
        <v>3473887</v>
      </c>
      <c r="U35" s="22">
        <v>3816014</v>
      </c>
      <c r="V35" s="22">
        <v>10920299</v>
      </c>
      <c r="W35" s="22">
        <v>43259955</v>
      </c>
      <c r="X35" s="22">
        <v>43886586</v>
      </c>
      <c r="Y35" s="22">
        <v>-626631</v>
      </c>
      <c r="Z35" s="23">
        <v>-1.4278417555651286</v>
      </c>
      <c r="AA35" s="20">
        <v>43886586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353985654</v>
      </c>
      <c r="D38" s="20"/>
      <c r="E38" s="21">
        <v>220725340</v>
      </c>
      <c r="F38" s="22">
        <v>217361136</v>
      </c>
      <c r="G38" s="22"/>
      <c r="H38" s="22"/>
      <c r="I38" s="22">
        <v>27364312</v>
      </c>
      <c r="J38" s="22">
        <v>27364312</v>
      </c>
      <c r="K38" s="22">
        <v>29876233</v>
      </c>
      <c r="L38" s="22">
        <v>28574796</v>
      </c>
      <c r="M38" s="22">
        <v>25574530</v>
      </c>
      <c r="N38" s="22">
        <v>84025559</v>
      </c>
      <c r="O38" s="22">
        <v>117804960</v>
      </c>
      <c r="P38" s="22">
        <v>35996217</v>
      </c>
      <c r="Q38" s="22">
        <v>31941127</v>
      </c>
      <c r="R38" s="22">
        <v>185742304</v>
      </c>
      <c r="S38" s="22">
        <v>12844681</v>
      </c>
      <c r="T38" s="22">
        <v>18249098</v>
      </c>
      <c r="U38" s="22">
        <v>12502215</v>
      </c>
      <c r="V38" s="22">
        <v>43595994</v>
      </c>
      <c r="W38" s="22">
        <v>340728169</v>
      </c>
      <c r="X38" s="22">
        <v>217361136</v>
      </c>
      <c r="Y38" s="22">
        <v>123367033</v>
      </c>
      <c r="Z38" s="23">
        <v>56.756711558592521</v>
      </c>
      <c r="AA38" s="20">
        <v>217361136</v>
      </c>
    </row>
    <row r="39" spans="1:27" x14ac:dyDescent="0.25">
      <c r="A39" s="19" t="s">
        <v>65</v>
      </c>
      <c r="B39" s="15" t="s">
        <v>32</v>
      </c>
      <c r="C39" s="20">
        <v>431651981</v>
      </c>
      <c r="D39" s="20"/>
      <c r="E39" s="21">
        <v>280680538</v>
      </c>
      <c r="F39" s="22">
        <v>72356708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72356708</v>
      </c>
      <c r="Y39" s="22">
        <v>-72356708</v>
      </c>
      <c r="Z39" s="23">
        <v>-100</v>
      </c>
      <c r="AA39" s="20">
        <v>72356708</v>
      </c>
    </row>
    <row r="40" spans="1:27" x14ac:dyDescent="0.25">
      <c r="A40" s="19" t="s">
        <v>66</v>
      </c>
      <c r="B40" s="15" t="s">
        <v>32</v>
      </c>
      <c r="C40" s="20">
        <v>19270179</v>
      </c>
      <c r="D40" s="20"/>
      <c r="E40" s="21">
        <v>11242185</v>
      </c>
      <c r="F40" s="22">
        <v>10936185</v>
      </c>
      <c r="G40" s="22"/>
      <c r="H40" s="22"/>
      <c r="I40" s="22"/>
      <c r="J40" s="22"/>
      <c r="K40" s="22"/>
      <c r="L40" s="22"/>
      <c r="M40" s="22"/>
      <c r="N40" s="22"/>
      <c r="O40" s="22">
        <v>6941304</v>
      </c>
      <c r="P40" s="22"/>
      <c r="Q40" s="22"/>
      <c r="R40" s="22">
        <v>6941304</v>
      </c>
      <c r="S40" s="22"/>
      <c r="T40" s="22"/>
      <c r="U40" s="22"/>
      <c r="V40" s="22"/>
      <c r="W40" s="22">
        <v>6941304</v>
      </c>
      <c r="X40" s="22">
        <v>10936185</v>
      </c>
      <c r="Y40" s="22">
        <v>-3994881</v>
      </c>
      <c r="Z40" s="23">
        <v>-36.529018117378229</v>
      </c>
      <c r="AA40" s="20">
        <v>10936185</v>
      </c>
    </row>
    <row r="41" spans="1:27" x14ac:dyDescent="0.25">
      <c r="A41" s="19" t="s">
        <v>40</v>
      </c>
      <c r="B41" s="15" t="s">
        <v>32</v>
      </c>
      <c r="C41" s="20">
        <v>100450031</v>
      </c>
      <c r="D41" s="20"/>
      <c r="E41" s="21"/>
      <c r="F41" s="22">
        <v>114906980</v>
      </c>
      <c r="G41" s="22"/>
      <c r="H41" s="22"/>
      <c r="I41" s="22">
        <v>11164192</v>
      </c>
      <c r="J41" s="22">
        <v>11164192</v>
      </c>
      <c r="K41" s="22">
        <v>17773262</v>
      </c>
      <c r="L41" s="22">
        <v>11615166</v>
      </c>
      <c r="M41" s="22">
        <v>11881327</v>
      </c>
      <c r="N41" s="22">
        <v>41269755</v>
      </c>
      <c r="O41" s="22">
        <v>22919871</v>
      </c>
      <c r="P41" s="22">
        <v>10868034</v>
      </c>
      <c r="Q41" s="22">
        <v>12766961</v>
      </c>
      <c r="R41" s="22">
        <v>46554866</v>
      </c>
      <c r="S41" s="22">
        <v>11272060</v>
      </c>
      <c r="T41" s="22">
        <v>13277014</v>
      </c>
      <c r="U41" s="22">
        <v>71922356</v>
      </c>
      <c r="V41" s="22">
        <v>96471430</v>
      </c>
      <c r="W41" s="22">
        <v>195460243</v>
      </c>
      <c r="X41" s="22">
        <v>114906980</v>
      </c>
      <c r="Y41" s="22">
        <v>80553263</v>
      </c>
      <c r="Z41" s="23">
        <v>70.103019851361509</v>
      </c>
      <c r="AA41" s="20">
        <v>114906980</v>
      </c>
    </row>
    <row r="42" spans="1:27" x14ac:dyDescent="0.25">
      <c r="A42" s="19" t="s">
        <v>67</v>
      </c>
      <c r="B42" s="15" t="s">
        <v>32</v>
      </c>
      <c r="C42" s="20">
        <v>1442858</v>
      </c>
      <c r="D42" s="20"/>
      <c r="E42" s="21">
        <v>7811101</v>
      </c>
      <c r="F42" s="22">
        <v>8267962</v>
      </c>
      <c r="G42" s="22"/>
      <c r="H42" s="22">
        <v>502484</v>
      </c>
      <c r="I42" s="22">
        <v>596</v>
      </c>
      <c r="J42" s="22">
        <v>503080</v>
      </c>
      <c r="K42" s="22">
        <v>1461898</v>
      </c>
      <c r="L42" s="22">
        <v>459235</v>
      </c>
      <c r="M42" s="22">
        <v>102170</v>
      </c>
      <c r="N42" s="22">
        <v>2023303</v>
      </c>
      <c r="O42" s="22">
        <v>1487649</v>
      </c>
      <c r="P42" s="22">
        <v>1121068</v>
      </c>
      <c r="Q42" s="22">
        <v>114809</v>
      </c>
      <c r="R42" s="22">
        <v>2723526</v>
      </c>
      <c r="S42" s="22">
        <v>219234</v>
      </c>
      <c r="T42" s="22">
        <v>545989</v>
      </c>
      <c r="U42" s="22">
        <v>1529486</v>
      </c>
      <c r="V42" s="22">
        <v>2294709</v>
      </c>
      <c r="W42" s="22">
        <v>7544618</v>
      </c>
      <c r="X42" s="22">
        <v>8267962</v>
      </c>
      <c r="Y42" s="22">
        <v>-723344</v>
      </c>
      <c r="Z42" s="23">
        <v>-8.7487581582982603</v>
      </c>
      <c r="AA42" s="20">
        <v>8267962</v>
      </c>
    </row>
    <row r="43" spans="1:27" x14ac:dyDescent="0.25">
      <c r="A43" s="19" t="s">
        <v>68</v>
      </c>
      <c r="B43" s="15" t="s">
        <v>32</v>
      </c>
      <c r="C43" s="20">
        <v>78408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2219377</v>
      </c>
      <c r="D45" s="20"/>
      <c r="E45" s="21">
        <v>3638537</v>
      </c>
      <c r="F45" s="22">
        <v>1015369</v>
      </c>
      <c r="G45" s="22"/>
      <c r="H45" s="22"/>
      <c r="I45" s="22">
        <v>110924</v>
      </c>
      <c r="J45" s="22">
        <v>110924</v>
      </c>
      <c r="K45" s="22">
        <v>31307</v>
      </c>
      <c r="L45" s="22"/>
      <c r="M45" s="22">
        <v>268767</v>
      </c>
      <c r="N45" s="22">
        <v>300074</v>
      </c>
      <c r="O45" s="22">
        <v>195008</v>
      </c>
      <c r="P45" s="22">
        <v>1783672</v>
      </c>
      <c r="Q45" s="22">
        <v>257913</v>
      </c>
      <c r="R45" s="22">
        <v>2236593</v>
      </c>
      <c r="S45" s="22">
        <v>375059</v>
      </c>
      <c r="T45" s="22">
        <v>29344</v>
      </c>
      <c r="U45" s="22">
        <v>868989</v>
      </c>
      <c r="V45" s="22">
        <v>1273392</v>
      </c>
      <c r="W45" s="22">
        <v>3920983</v>
      </c>
      <c r="X45" s="22">
        <v>1015369</v>
      </c>
      <c r="Y45" s="22">
        <v>2905614</v>
      </c>
      <c r="Z45" s="23">
        <v>286.16335539099578</v>
      </c>
      <c r="AA45" s="20">
        <v>1015369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>
        <v>116494276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>
        <v>12330533</v>
      </c>
      <c r="T47" s="22">
        <v>9863929</v>
      </c>
      <c r="U47" s="22">
        <v>15549888</v>
      </c>
      <c r="V47" s="22">
        <v>37744350</v>
      </c>
      <c r="W47" s="22">
        <v>37744350</v>
      </c>
      <c r="X47" s="22">
        <v>116494276</v>
      </c>
      <c r="Y47" s="22">
        <v>-78749926</v>
      </c>
      <c r="Z47" s="23">
        <v>-67.599824389654998</v>
      </c>
      <c r="AA47" s="20">
        <v>116494276</v>
      </c>
    </row>
    <row r="48" spans="1:27" x14ac:dyDescent="0.25">
      <c r="A48" s="37" t="s">
        <v>73</v>
      </c>
      <c r="B48" s="28" t="s">
        <v>32</v>
      </c>
      <c r="C48" s="29">
        <f>SUM(C35:C47)</f>
        <v>956890308</v>
      </c>
      <c r="D48" s="29">
        <f t="shared" ref="D48:Y48" si="1">SUM(D35:D47)</f>
        <v>0</v>
      </c>
      <c r="E48" s="30">
        <f t="shared" si="1"/>
        <v>578750600</v>
      </c>
      <c r="F48" s="31">
        <f t="shared" si="1"/>
        <v>585225202</v>
      </c>
      <c r="G48" s="31">
        <f t="shared" si="1"/>
        <v>0</v>
      </c>
      <c r="H48" s="31">
        <f t="shared" si="1"/>
        <v>502484</v>
      </c>
      <c r="I48" s="31">
        <f t="shared" si="1"/>
        <v>52206015</v>
      </c>
      <c r="J48" s="31">
        <f t="shared" si="1"/>
        <v>52708499</v>
      </c>
      <c r="K48" s="31">
        <f t="shared" si="1"/>
        <v>52727360</v>
      </c>
      <c r="L48" s="31">
        <f t="shared" si="1"/>
        <v>40649197</v>
      </c>
      <c r="M48" s="31">
        <f t="shared" si="1"/>
        <v>42342450</v>
      </c>
      <c r="N48" s="31">
        <f t="shared" si="1"/>
        <v>135719007</v>
      </c>
      <c r="O48" s="31">
        <f t="shared" si="1"/>
        <v>156025201</v>
      </c>
      <c r="P48" s="31">
        <f t="shared" si="1"/>
        <v>50402684</v>
      </c>
      <c r="Q48" s="31">
        <f t="shared" si="1"/>
        <v>48444057</v>
      </c>
      <c r="R48" s="31">
        <f t="shared" si="1"/>
        <v>254871942</v>
      </c>
      <c r="S48" s="31">
        <f t="shared" si="1"/>
        <v>40671965</v>
      </c>
      <c r="T48" s="31">
        <f t="shared" si="1"/>
        <v>45439261</v>
      </c>
      <c r="U48" s="31">
        <f t="shared" si="1"/>
        <v>106188948</v>
      </c>
      <c r="V48" s="31">
        <f t="shared" si="1"/>
        <v>192300174</v>
      </c>
      <c r="W48" s="31">
        <f t="shared" si="1"/>
        <v>635599622</v>
      </c>
      <c r="X48" s="31">
        <f t="shared" si="1"/>
        <v>585225202</v>
      </c>
      <c r="Y48" s="31">
        <f t="shared" si="1"/>
        <v>50374420</v>
      </c>
      <c r="Z48" s="32">
        <f>+IF(X48&lt;&gt;0,+(Y48/X48)*100,0)</f>
        <v>8.6076983403732505</v>
      </c>
      <c r="AA48" s="29">
        <f>SUM(AA35:AA47)</f>
        <v>585225202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-583831249</v>
      </c>
      <c r="D49" s="39">
        <f t="shared" si="2"/>
        <v>0</v>
      </c>
      <c r="E49" s="40">
        <f t="shared" si="2"/>
        <v>-117601524</v>
      </c>
      <c r="F49" s="41">
        <f t="shared" si="2"/>
        <v>108882223</v>
      </c>
      <c r="G49" s="41">
        <f t="shared" si="2"/>
        <v>49340658</v>
      </c>
      <c r="H49" s="41">
        <f t="shared" si="2"/>
        <v>44491658</v>
      </c>
      <c r="I49" s="41">
        <f t="shared" si="2"/>
        <v>-26971758</v>
      </c>
      <c r="J49" s="41">
        <f t="shared" si="2"/>
        <v>66860558</v>
      </c>
      <c r="K49" s="41">
        <f t="shared" si="2"/>
        <v>-13176135</v>
      </c>
      <c r="L49" s="41">
        <f t="shared" si="2"/>
        <v>3374835</v>
      </c>
      <c r="M49" s="41">
        <f t="shared" si="2"/>
        <v>5348256</v>
      </c>
      <c r="N49" s="41">
        <f t="shared" si="2"/>
        <v>-4453044</v>
      </c>
      <c r="O49" s="41">
        <f t="shared" si="2"/>
        <v>-99553563</v>
      </c>
      <c r="P49" s="41">
        <f t="shared" si="2"/>
        <v>991147</v>
      </c>
      <c r="Q49" s="41">
        <f t="shared" si="2"/>
        <v>-1224819</v>
      </c>
      <c r="R49" s="41">
        <f t="shared" si="2"/>
        <v>-99787235</v>
      </c>
      <c r="S49" s="41">
        <f t="shared" si="2"/>
        <v>-12690599</v>
      </c>
      <c r="T49" s="41">
        <f t="shared" si="2"/>
        <v>-621762</v>
      </c>
      <c r="U49" s="41">
        <f t="shared" si="2"/>
        <v>-52507524</v>
      </c>
      <c r="V49" s="41">
        <f t="shared" si="2"/>
        <v>-65819885</v>
      </c>
      <c r="W49" s="41">
        <f t="shared" si="2"/>
        <v>-103199606</v>
      </c>
      <c r="X49" s="41">
        <f t="shared" si="2"/>
        <v>108882223</v>
      </c>
      <c r="Y49" s="41">
        <f t="shared" si="2"/>
        <v>-212081829</v>
      </c>
      <c r="Z49" s="42">
        <f>+IF(X49&lt;&gt;0,+(Y49/X49)*100,0)</f>
        <v>-194.78095060568336</v>
      </c>
      <c r="AA49" s="39">
        <f>+AA33-AA48</f>
        <v>108882223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-583831249</v>
      </c>
      <c r="D52" s="48">
        <f t="shared" si="3"/>
        <v>0</v>
      </c>
      <c r="E52" s="49">
        <f t="shared" si="3"/>
        <v>-117601524</v>
      </c>
      <c r="F52" s="50">
        <f t="shared" si="3"/>
        <v>108882223</v>
      </c>
      <c r="G52" s="50">
        <f t="shared" si="3"/>
        <v>49340658</v>
      </c>
      <c r="H52" s="50">
        <f t="shared" si="3"/>
        <v>44491658</v>
      </c>
      <c r="I52" s="50">
        <f t="shared" si="3"/>
        <v>-26971758</v>
      </c>
      <c r="J52" s="50">
        <f t="shared" si="3"/>
        <v>66860558</v>
      </c>
      <c r="K52" s="50">
        <f t="shared" si="3"/>
        <v>-13176135</v>
      </c>
      <c r="L52" s="50">
        <f t="shared" si="3"/>
        <v>3374835</v>
      </c>
      <c r="M52" s="50">
        <f t="shared" si="3"/>
        <v>5348256</v>
      </c>
      <c r="N52" s="50">
        <f t="shared" si="3"/>
        <v>-4453044</v>
      </c>
      <c r="O52" s="50">
        <f t="shared" si="3"/>
        <v>-99553563</v>
      </c>
      <c r="P52" s="50">
        <f t="shared" si="3"/>
        <v>991147</v>
      </c>
      <c r="Q52" s="50">
        <f t="shared" si="3"/>
        <v>-1224819</v>
      </c>
      <c r="R52" s="50">
        <f t="shared" si="3"/>
        <v>-99787235</v>
      </c>
      <c r="S52" s="50">
        <f t="shared" si="3"/>
        <v>-12690599</v>
      </c>
      <c r="T52" s="50">
        <f t="shared" si="3"/>
        <v>-621762</v>
      </c>
      <c r="U52" s="50">
        <f t="shared" si="3"/>
        <v>-52507524</v>
      </c>
      <c r="V52" s="50">
        <f t="shared" si="3"/>
        <v>-65819885</v>
      </c>
      <c r="W52" s="50">
        <f t="shared" si="3"/>
        <v>-103199606</v>
      </c>
      <c r="X52" s="50">
        <f t="shared" si="3"/>
        <v>108882223</v>
      </c>
      <c r="Y52" s="50">
        <f t="shared" si="3"/>
        <v>-212081829</v>
      </c>
      <c r="Z52" s="51">
        <f>+IF(X52&lt;&gt;0,+(Y52/X52)*100,0)</f>
        <v>-194.78095060568336</v>
      </c>
      <c r="AA52" s="48">
        <f>SUM(AA49:AA51)</f>
        <v>108882223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-583831249</v>
      </c>
      <c r="D54" s="54">
        <f>+D52-D53</f>
        <v>0</v>
      </c>
      <c r="E54" s="55">
        <f t="shared" si="4"/>
        <v>-117601524</v>
      </c>
      <c r="F54" s="56">
        <f t="shared" si="4"/>
        <v>108882223</v>
      </c>
      <c r="G54" s="56">
        <f t="shared" si="4"/>
        <v>49340658</v>
      </c>
      <c r="H54" s="56">
        <f t="shared" si="4"/>
        <v>44491658</v>
      </c>
      <c r="I54" s="56">
        <f t="shared" si="4"/>
        <v>-26971758</v>
      </c>
      <c r="J54" s="56">
        <f t="shared" si="4"/>
        <v>66860558</v>
      </c>
      <c r="K54" s="56">
        <f t="shared" si="4"/>
        <v>-13176135</v>
      </c>
      <c r="L54" s="56">
        <f t="shared" si="4"/>
        <v>3374835</v>
      </c>
      <c r="M54" s="56">
        <f t="shared" si="4"/>
        <v>5348256</v>
      </c>
      <c r="N54" s="56">
        <f t="shared" si="4"/>
        <v>-4453044</v>
      </c>
      <c r="O54" s="56">
        <f t="shared" si="4"/>
        <v>-99553563</v>
      </c>
      <c r="P54" s="56">
        <f t="shared" si="4"/>
        <v>991147</v>
      </c>
      <c r="Q54" s="56">
        <f t="shared" si="4"/>
        <v>-1224819</v>
      </c>
      <c r="R54" s="56">
        <f t="shared" si="4"/>
        <v>-99787235</v>
      </c>
      <c r="S54" s="56">
        <f t="shared" si="4"/>
        <v>-12690599</v>
      </c>
      <c r="T54" s="56">
        <f t="shared" si="4"/>
        <v>-621762</v>
      </c>
      <c r="U54" s="56">
        <f t="shared" si="4"/>
        <v>-52507524</v>
      </c>
      <c r="V54" s="56">
        <f t="shared" si="4"/>
        <v>-65819885</v>
      </c>
      <c r="W54" s="56">
        <f t="shared" si="4"/>
        <v>-103199606</v>
      </c>
      <c r="X54" s="56">
        <f t="shared" si="4"/>
        <v>108882223</v>
      </c>
      <c r="Y54" s="56">
        <f t="shared" si="4"/>
        <v>-212081829</v>
      </c>
      <c r="Z54" s="57">
        <f>+IF(X54&lt;&gt;0,+(Y54/X54)*100,0)</f>
        <v>-194.78095060568336</v>
      </c>
      <c r="AA54" s="54">
        <f>+AA52-AA53</f>
        <v>108882223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-583831249</v>
      </c>
      <c r="D57" s="48">
        <f>SUM(D54:D56)</f>
        <v>0</v>
      </c>
      <c r="E57" s="49">
        <f t="shared" si="5"/>
        <v>-117601524</v>
      </c>
      <c r="F57" s="50">
        <f t="shared" si="5"/>
        <v>108882223</v>
      </c>
      <c r="G57" s="50">
        <f t="shared" si="5"/>
        <v>49340658</v>
      </c>
      <c r="H57" s="50">
        <f t="shared" si="5"/>
        <v>44491658</v>
      </c>
      <c r="I57" s="50">
        <f t="shared" si="5"/>
        <v>-26971758</v>
      </c>
      <c r="J57" s="50">
        <f t="shared" si="5"/>
        <v>66860558</v>
      </c>
      <c r="K57" s="50">
        <f t="shared" si="5"/>
        <v>-13176135</v>
      </c>
      <c r="L57" s="50">
        <f t="shared" si="5"/>
        <v>3374835</v>
      </c>
      <c r="M57" s="50">
        <f t="shared" si="5"/>
        <v>5348256</v>
      </c>
      <c r="N57" s="50">
        <f t="shared" si="5"/>
        <v>-4453044</v>
      </c>
      <c r="O57" s="50">
        <f t="shared" si="5"/>
        <v>-99553563</v>
      </c>
      <c r="P57" s="50">
        <f t="shared" si="5"/>
        <v>991147</v>
      </c>
      <c r="Q57" s="50">
        <f t="shared" si="5"/>
        <v>-1224819</v>
      </c>
      <c r="R57" s="50">
        <f t="shared" si="5"/>
        <v>-99787235</v>
      </c>
      <c r="S57" s="50">
        <f t="shared" si="5"/>
        <v>-12690599</v>
      </c>
      <c r="T57" s="50">
        <f t="shared" si="5"/>
        <v>-621762</v>
      </c>
      <c r="U57" s="50">
        <f t="shared" si="5"/>
        <v>-52507524</v>
      </c>
      <c r="V57" s="50">
        <f t="shared" si="5"/>
        <v>-65819885</v>
      </c>
      <c r="W57" s="50">
        <f t="shared" si="5"/>
        <v>-103199606</v>
      </c>
      <c r="X57" s="50">
        <f t="shared" si="5"/>
        <v>108882223</v>
      </c>
      <c r="Y57" s="50">
        <f t="shared" si="5"/>
        <v>-212081829</v>
      </c>
      <c r="Z57" s="51">
        <f>+IF(X57&lt;&gt;0,+(Y57/X57)*100,0)</f>
        <v>-194.78095060568336</v>
      </c>
      <c r="AA57" s="48">
        <f>SUM(AA54:AA56)</f>
        <v>108882223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-583831249</v>
      </c>
      <c r="D60" s="65">
        <f>SUM(D57:D59)</f>
        <v>0</v>
      </c>
      <c r="E60" s="66">
        <f t="shared" si="6"/>
        <v>-117601524</v>
      </c>
      <c r="F60" s="67">
        <f t="shared" si="6"/>
        <v>108882223</v>
      </c>
      <c r="G60" s="67">
        <f t="shared" si="6"/>
        <v>49340658</v>
      </c>
      <c r="H60" s="67">
        <f t="shared" si="6"/>
        <v>44491658</v>
      </c>
      <c r="I60" s="67">
        <f t="shared" si="6"/>
        <v>-26971758</v>
      </c>
      <c r="J60" s="67">
        <f t="shared" si="6"/>
        <v>66860558</v>
      </c>
      <c r="K60" s="67">
        <f t="shared" si="6"/>
        <v>-13176135</v>
      </c>
      <c r="L60" s="67">
        <f t="shared" si="6"/>
        <v>3374835</v>
      </c>
      <c r="M60" s="67">
        <f t="shared" si="6"/>
        <v>5348256</v>
      </c>
      <c r="N60" s="67">
        <f t="shared" si="6"/>
        <v>-4453044</v>
      </c>
      <c r="O60" s="67">
        <f t="shared" si="6"/>
        <v>-99553563</v>
      </c>
      <c r="P60" s="67">
        <f t="shared" si="6"/>
        <v>991147</v>
      </c>
      <c r="Q60" s="67">
        <f t="shared" si="6"/>
        <v>-1224819</v>
      </c>
      <c r="R60" s="67">
        <f t="shared" si="6"/>
        <v>-99787235</v>
      </c>
      <c r="S60" s="67">
        <f t="shared" si="6"/>
        <v>-12690599</v>
      </c>
      <c r="T60" s="67">
        <f t="shared" si="6"/>
        <v>-621762</v>
      </c>
      <c r="U60" s="67">
        <f t="shared" si="6"/>
        <v>-52507524</v>
      </c>
      <c r="V60" s="67">
        <f t="shared" si="6"/>
        <v>-65819885</v>
      </c>
      <c r="W60" s="67">
        <f t="shared" si="6"/>
        <v>-103199606</v>
      </c>
      <c r="X60" s="67">
        <f t="shared" si="6"/>
        <v>108882223</v>
      </c>
      <c r="Y60" s="67">
        <f t="shared" si="6"/>
        <v>-212081829</v>
      </c>
      <c r="Z60" s="68">
        <f>+IF(X60&lt;&gt;0,+(Y60/X60)*100,0)</f>
        <v>-194.78095060568336</v>
      </c>
      <c r="AA60" s="65">
        <f>SUM(AA57:AA59)</f>
        <v>108882223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924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147341904</v>
      </c>
      <c r="D7" s="20"/>
      <c r="E7" s="21">
        <v>289310532</v>
      </c>
      <c r="F7" s="22">
        <v>444648327</v>
      </c>
      <c r="G7" s="22">
        <v>5160213</v>
      </c>
      <c r="H7" s="22">
        <v>1741497</v>
      </c>
      <c r="I7" s="22">
        <v>4210313</v>
      </c>
      <c r="J7" s="22">
        <v>11112023</v>
      </c>
      <c r="K7" s="22">
        <v>5350888</v>
      </c>
      <c r="L7" s="22">
        <v>2129879</v>
      </c>
      <c r="M7" s="22">
        <v>2725934</v>
      </c>
      <c r="N7" s="22">
        <v>10206701</v>
      </c>
      <c r="O7" s="22">
        <v>3258938</v>
      </c>
      <c r="P7" s="22">
        <v>233849543</v>
      </c>
      <c r="Q7" s="22">
        <v>34258299</v>
      </c>
      <c r="R7" s="22">
        <v>271366780</v>
      </c>
      <c r="S7" s="22">
        <v>26977580</v>
      </c>
      <c r="T7" s="22">
        <v>35886325</v>
      </c>
      <c r="U7" s="22">
        <v>29690072</v>
      </c>
      <c r="V7" s="22">
        <v>92553977</v>
      </c>
      <c r="W7" s="22">
        <v>385239481</v>
      </c>
      <c r="X7" s="22">
        <v>444648327</v>
      </c>
      <c r="Y7" s="22">
        <v>-59408846</v>
      </c>
      <c r="Z7" s="23">
        <v>-13.360861245295993</v>
      </c>
      <c r="AA7" s="20">
        <v>444648327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14326</v>
      </c>
      <c r="F10" s="22">
        <v>14326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14326</v>
      </c>
      <c r="Y10" s="22">
        <v>-14326</v>
      </c>
      <c r="Z10" s="23">
        <v>-100</v>
      </c>
      <c r="AA10" s="20">
        <v>14326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4792338</v>
      </c>
      <c r="D26" s="20"/>
      <c r="E26" s="21">
        <v>4392978</v>
      </c>
      <c r="F26" s="22">
        <v>4392978</v>
      </c>
      <c r="G26" s="22">
        <v>1830407</v>
      </c>
      <c r="H26" s="22"/>
      <c r="I26" s="22"/>
      <c r="J26" s="22">
        <v>1830407</v>
      </c>
      <c r="K26" s="22"/>
      <c r="L26" s="22"/>
      <c r="M26" s="22">
        <v>1447952</v>
      </c>
      <c r="N26" s="22">
        <v>1447952</v>
      </c>
      <c r="O26" s="22"/>
      <c r="P26" s="22"/>
      <c r="Q26" s="22">
        <v>1098241</v>
      </c>
      <c r="R26" s="22">
        <v>1098241</v>
      </c>
      <c r="S26" s="22"/>
      <c r="T26" s="22"/>
      <c r="U26" s="22"/>
      <c r="V26" s="22"/>
      <c r="W26" s="22">
        <v>4376600</v>
      </c>
      <c r="X26" s="22">
        <v>4392978</v>
      </c>
      <c r="Y26" s="22">
        <v>-16378</v>
      </c>
      <c r="Z26" s="23">
        <v>-0.3728222631663532</v>
      </c>
      <c r="AA26" s="20">
        <v>4392978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254672680</v>
      </c>
      <c r="D29" s="20"/>
      <c r="E29" s="21">
        <v>194933491</v>
      </c>
      <c r="F29" s="22"/>
      <c r="G29" s="22">
        <v>28616541</v>
      </c>
      <c r="H29" s="22">
        <v>28735155</v>
      </c>
      <c r="I29" s="22">
        <v>25925464</v>
      </c>
      <c r="J29" s="22">
        <v>83277160</v>
      </c>
      <c r="K29" s="22">
        <v>29545047</v>
      </c>
      <c r="L29" s="22">
        <v>30468191</v>
      </c>
      <c r="M29" s="22">
        <v>29077936</v>
      </c>
      <c r="N29" s="22">
        <v>89091174</v>
      </c>
      <c r="O29" s="22">
        <v>27788311</v>
      </c>
      <c r="P29" s="22">
        <v>-200506298</v>
      </c>
      <c r="Q29" s="22">
        <v>-289063</v>
      </c>
      <c r="R29" s="22">
        <v>-173007050</v>
      </c>
      <c r="S29" s="22">
        <v>59803</v>
      </c>
      <c r="T29" s="22">
        <v>55868</v>
      </c>
      <c r="U29" s="22">
        <v>61709</v>
      </c>
      <c r="V29" s="22">
        <v>177380</v>
      </c>
      <c r="W29" s="22">
        <v>-461336</v>
      </c>
      <c r="X29" s="22"/>
      <c r="Y29" s="22">
        <v>-461336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406807846</v>
      </c>
      <c r="D33" s="29">
        <f t="shared" ref="D33:Y33" si="0">SUM(D6:D32)</f>
        <v>0</v>
      </c>
      <c r="E33" s="30">
        <f t="shared" si="0"/>
        <v>488651327</v>
      </c>
      <c r="F33" s="31">
        <f t="shared" si="0"/>
        <v>449055631</v>
      </c>
      <c r="G33" s="31">
        <f t="shared" si="0"/>
        <v>35607161</v>
      </c>
      <c r="H33" s="31">
        <f t="shared" si="0"/>
        <v>30476652</v>
      </c>
      <c r="I33" s="31">
        <f t="shared" si="0"/>
        <v>30135777</v>
      </c>
      <c r="J33" s="31">
        <f t="shared" si="0"/>
        <v>96219590</v>
      </c>
      <c r="K33" s="31">
        <f t="shared" si="0"/>
        <v>34895935</v>
      </c>
      <c r="L33" s="31">
        <f t="shared" si="0"/>
        <v>32598070</v>
      </c>
      <c r="M33" s="31">
        <f t="shared" si="0"/>
        <v>33251822</v>
      </c>
      <c r="N33" s="31">
        <f t="shared" si="0"/>
        <v>100745827</v>
      </c>
      <c r="O33" s="31">
        <f t="shared" si="0"/>
        <v>31047249</v>
      </c>
      <c r="P33" s="31">
        <f t="shared" si="0"/>
        <v>33343245</v>
      </c>
      <c r="Q33" s="31">
        <f t="shared" si="0"/>
        <v>35067477</v>
      </c>
      <c r="R33" s="31">
        <f t="shared" si="0"/>
        <v>99457971</v>
      </c>
      <c r="S33" s="31">
        <f t="shared" si="0"/>
        <v>27037383</v>
      </c>
      <c r="T33" s="31">
        <f t="shared" si="0"/>
        <v>35942193</v>
      </c>
      <c r="U33" s="31">
        <f t="shared" si="0"/>
        <v>29751781</v>
      </c>
      <c r="V33" s="31">
        <f t="shared" si="0"/>
        <v>92731357</v>
      </c>
      <c r="W33" s="31">
        <f t="shared" si="0"/>
        <v>389154745</v>
      </c>
      <c r="X33" s="31">
        <f t="shared" si="0"/>
        <v>449055631</v>
      </c>
      <c r="Y33" s="31">
        <f t="shared" si="0"/>
        <v>-59900886</v>
      </c>
      <c r="Z33" s="32">
        <f>+IF(X33&lt;&gt;0,+(Y33/X33)*100,0)</f>
        <v>-13.339301829175815</v>
      </c>
      <c r="AA33" s="29">
        <f>SUM(AA6:AA32)</f>
        <v>449055631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29261096</v>
      </c>
      <c r="D35" s="20"/>
      <c r="E35" s="21">
        <v>16577777</v>
      </c>
      <c r="F35" s="22">
        <v>16577777</v>
      </c>
      <c r="G35" s="22">
        <v>2553597</v>
      </c>
      <c r="H35" s="22">
        <v>2380636</v>
      </c>
      <c r="I35" s="22">
        <v>5009335</v>
      </c>
      <c r="J35" s="22">
        <v>9943568</v>
      </c>
      <c r="K35" s="22">
        <v>133036</v>
      </c>
      <c r="L35" s="22">
        <v>2358330</v>
      </c>
      <c r="M35" s="22">
        <v>3095752</v>
      </c>
      <c r="N35" s="22">
        <v>5587118</v>
      </c>
      <c r="O35" s="22">
        <v>2653516</v>
      </c>
      <c r="P35" s="22">
        <v>2514486</v>
      </c>
      <c r="Q35" s="22">
        <v>2514486</v>
      </c>
      <c r="R35" s="22">
        <v>7682488</v>
      </c>
      <c r="S35" s="22"/>
      <c r="T35" s="22">
        <v>8799039</v>
      </c>
      <c r="U35" s="22">
        <v>267562</v>
      </c>
      <c r="V35" s="22">
        <v>9066601</v>
      </c>
      <c r="W35" s="22">
        <v>32279775</v>
      </c>
      <c r="X35" s="22">
        <v>16577777</v>
      </c>
      <c r="Y35" s="22">
        <v>15701998</v>
      </c>
      <c r="Z35" s="23">
        <v>94.717150556434689</v>
      </c>
      <c r="AA35" s="20">
        <v>16577777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377158546</v>
      </c>
      <c r="D38" s="20"/>
      <c r="E38" s="21">
        <v>319659673</v>
      </c>
      <c r="F38" s="22">
        <v>359706833</v>
      </c>
      <c r="G38" s="22">
        <v>34182369</v>
      </c>
      <c r="H38" s="22">
        <v>38296566</v>
      </c>
      <c r="I38" s="22">
        <v>32557855</v>
      </c>
      <c r="J38" s="22">
        <v>105036790</v>
      </c>
      <c r="K38" s="22">
        <v>35938716</v>
      </c>
      <c r="L38" s="22">
        <v>33036101</v>
      </c>
      <c r="M38" s="22">
        <v>29865389</v>
      </c>
      <c r="N38" s="22">
        <v>98840206</v>
      </c>
      <c r="O38" s="22">
        <v>32440829</v>
      </c>
      <c r="P38" s="22">
        <v>31405236</v>
      </c>
      <c r="Q38" s="22"/>
      <c r="R38" s="22">
        <v>63846065</v>
      </c>
      <c r="S38" s="22"/>
      <c r="T38" s="22">
        <v>60609703</v>
      </c>
      <c r="U38" s="22"/>
      <c r="V38" s="22">
        <v>60609703</v>
      </c>
      <c r="W38" s="22">
        <v>328332764</v>
      </c>
      <c r="X38" s="22">
        <v>359706833</v>
      </c>
      <c r="Y38" s="22">
        <v>-31374069</v>
      </c>
      <c r="Z38" s="23">
        <v>-8.7221220509870054</v>
      </c>
      <c r="AA38" s="20">
        <v>359706833</v>
      </c>
    </row>
    <row r="39" spans="1:27" x14ac:dyDescent="0.25">
      <c r="A39" s="19" t="s">
        <v>65</v>
      </c>
      <c r="B39" s="15" t="s">
        <v>32</v>
      </c>
      <c r="C39" s="20">
        <v>236212337</v>
      </c>
      <c r="D39" s="20"/>
      <c r="E39" s="21">
        <v>35023947</v>
      </c>
      <c r="F39" s="22">
        <v>35023947</v>
      </c>
      <c r="G39" s="22">
        <v>6663517</v>
      </c>
      <c r="H39" s="22">
        <v>6663517</v>
      </c>
      <c r="I39" s="22"/>
      <c r="J39" s="22">
        <v>13327034</v>
      </c>
      <c r="K39" s="22"/>
      <c r="L39" s="22"/>
      <c r="M39" s="22"/>
      <c r="N39" s="22"/>
      <c r="O39" s="22"/>
      <c r="P39" s="22"/>
      <c r="Q39" s="22"/>
      <c r="R39" s="22"/>
      <c r="S39" s="22">
        <v>-145231836</v>
      </c>
      <c r="T39" s="22"/>
      <c r="U39" s="22">
        <v>-13327034</v>
      </c>
      <c r="V39" s="22">
        <v>-158558870</v>
      </c>
      <c r="W39" s="22">
        <v>-145231836</v>
      </c>
      <c r="X39" s="22">
        <v>35023947</v>
      </c>
      <c r="Y39" s="22">
        <v>-180255783</v>
      </c>
      <c r="Z39" s="23">
        <v>-514.6643894818593</v>
      </c>
      <c r="AA39" s="20">
        <v>35023947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21244176</v>
      </c>
      <c r="F40" s="22">
        <v>21244176</v>
      </c>
      <c r="G40" s="22"/>
      <c r="H40" s="22">
        <v>1931289</v>
      </c>
      <c r="I40" s="22"/>
      <c r="J40" s="22">
        <v>1931289</v>
      </c>
      <c r="K40" s="22"/>
      <c r="L40" s="22"/>
      <c r="M40" s="22"/>
      <c r="N40" s="22"/>
      <c r="O40" s="22"/>
      <c r="P40" s="22">
        <v>13519021</v>
      </c>
      <c r="Q40" s="22">
        <v>1931289</v>
      </c>
      <c r="R40" s="22">
        <v>15450310</v>
      </c>
      <c r="S40" s="22">
        <v>1931289</v>
      </c>
      <c r="T40" s="22">
        <v>1931288</v>
      </c>
      <c r="U40" s="22"/>
      <c r="V40" s="22">
        <v>3862577</v>
      </c>
      <c r="W40" s="22">
        <v>21244176</v>
      </c>
      <c r="X40" s="22">
        <v>21244176</v>
      </c>
      <c r="Y40" s="22"/>
      <c r="Z40" s="23"/>
      <c r="AA40" s="20">
        <v>21244176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6041198</v>
      </c>
      <c r="D42" s="20"/>
      <c r="E42" s="21">
        <v>12894950</v>
      </c>
      <c r="F42" s="22">
        <v>19894950</v>
      </c>
      <c r="G42" s="22">
        <v>17348</v>
      </c>
      <c r="H42" s="22">
        <v>60388</v>
      </c>
      <c r="I42" s="22">
        <v>193670</v>
      </c>
      <c r="J42" s="22">
        <v>271406</v>
      </c>
      <c r="K42" s="22">
        <v>1817466</v>
      </c>
      <c r="L42" s="22">
        <v>2272478</v>
      </c>
      <c r="M42" s="22">
        <v>1548077</v>
      </c>
      <c r="N42" s="22">
        <v>5638021</v>
      </c>
      <c r="O42" s="22">
        <v>1619024</v>
      </c>
      <c r="P42" s="22">
        <v>260903</v>
      </c>
      <c r="Q42" s="22">
        <v>1046486</v>
      </c>
      <c r="R42" s="22">
        <v>2926413</v>
      </c>
      <c r="S42" s="22">
        <v>53493</v>
      </c>
      <c r="T42" s="22">
        <v>970031</v>
      </c>
      <c r="U42" s="22">
        <v>5002845</v>
      </c>
      <c r="V42" s="22">
        <v>6026369</v>
      </c>
      <c r="W42" s="22">
        <v>14862209</v>
      </c>
      <c r="X42" s="22">
        <v>19894950</v>
      </c>
      <c r="Y42" s="22">
        <v>-5032741</v>
      </c>
      <c r="Z42" s="23">
        <v>-25.296575261561351</v>
      </c>
      <c r="AA42" s="20">
        <v>19894950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3033754</v>
      </c>
      <c r="D44" s="20"/>
      <c r="E44" s="21">
        <v>4378776</v>
      </c>
      <c r="F44" s="22">
        <v>4378776</v>
      </c>
      <c r="G44" s="22">
        <v>96942</v>
      </c>
      <c r="H44" s="22">
        <v>180992</v>
      </c>
      <c r="I44" s="22">
        <v>98167</v>
      </c>
      <c r="J44" s="22">
        <v>376101</v>
      </c>
      <c r="K44" s="22">
        <v>468619</v>
      </c>
      <c r="L44" s="22">
        <v>3597398</v>
      </c>
      <c r="M44" s="22">
        <v>54425102</v>
      </c>
      <c r="N44" s="22">
        <v>58491119</v>
      </c>
      <c r="O44" s="22">
        <v>10351361</v>
      </c>
      <c r="P44" s="22">
        <v>10271806</v>
      </c>
      <c r="Q44" s="22">
        <v>22264643</v>
      </c>
      <c r="R44" s="22">
        <v>42887810</v>
      </c>
      <c r="S44" s="22">
        <v>1398563</v>
      </c>
      <c r="T44" s="22">
        <v>2246126</v>
      </c>
      <c r="U44" s="22">
        <v>144909</v>
      </c>
      <c r="V44" s="22">
        <v>3789598</v>
      </c>
      <c r="W44" s="22">
        <v>105544628</v>
      </c>
      <c r="X44" s="22">
        <v>4378776</v>
      </c>
      <c r="Y44" s="22">
        <v>101165852</v>
      </c>
      <c r="Z44" s="23">
        <v>2310.3682855665602</v>
      </c>
      <c r="AA44" s="20">
        <v>4378776</v>
      </c>
    </row>
    <row r="45" spans="1:27" x14ac:dyDescent="0.25">
      <c r="A45" s="19" t="s">
        <v>70</v>
      </c>
      <c r="B45" s="15" t="s">
        <v>32</v>
      </c>
      <c r="C45" s="20">
        <v>22108436</v>
      </c>
      <c r="D45" s="20"/>
      <c r="E45" s="21">
        <v>103159</v>
      </c>
      <c r="F45" s="22">
        <v>8010159</v>
      </c>
      <c r="G45" s="22">
        <v>1791138</v>
      </c>
      <c r="H45" s="22">
        <v>-290870</v>
      </c>
      <c r="I45" s="22">
        <v>762187</v>
      </c>
      <c r="J45" s="22">
        <v>2262455</v>
      </c>
      <c r="K45" s="22">
        <v>722170</v>
      </c>
      <c r="L45" s="22">
        <v>916273</v>
      </c>
      <c r="M45" s="22">
        <v>899769</v>
      </c>
      <c r="N45" s="22">
        <v>2538212</v>
      </c>
      <c r="O45" s="22">
        <v>938308</v>
      </c>
      <c r="P45" s="22">
        <v>896989</v>
      </c>
      <c r="Q45" s="22">
        <v>3478429</v>
      </c>
      <c r="R45" s="22">
        <v>5313726</v>
      </c>
      <c r="S45" s="22">
        <v>-1776449</v>
      </c>
      <c r="T45" s="22">
        <v>3668282</v>
      </c>
      <c r="U45" s="22">
        <v>3382126</v>
      </c>
      <c r="V45" s="22">
        <v>5273959</v>
      </c>
      <c r="W45" s="22">
        <v>15388352</v>
      </c>
      <c r="X45" s="22">
        <v>8010159</v>
      </c>
      <c r="Y45" s="22">
        <v>7378193</v>
      </c>
      <c r="Z45" s="23">
        <v>92.110443750242666</v>
      </c>
      <c r="AA45" s="20">
        <v>8010159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673815367</v>
      </c>
      <c r="D48" s="29">
        <f t="shared" ref="D48:Y48" si="1">SUM(D35:D47)</f>
        <v>0</v>
      </c>
      <c r="E48" s="30">
        <f t="shared" si="1"/>
        <v>409882458</v>
      </c>
      <c r="F48" s="31">
        <f t="shared" si="1"/>
        <v>464836618</v>
      </c>
      <c r="G48" s="31">
        <f t="shared" si="1"/>
        <v>45304911</v>
      </c>
      <c r="H48" s="31">
        <f t="shared" si="1"/>
        <v>49222518</v>
      </c>
      <c r="I48" s="31">
        <f t="shared" si="1"/>
        <v>38621214</v>
      </c>
      <c r="J48" s="31">
        <f t="shared" si="1"/>
        <v>133148643</v>
      </c>
      <c r="K48" s="31">
        <f t="shared" si="1"/>
        <v>39080007</v>
      </c>
      <c r="L48" s="31">
        <f t="shared" si="1"/>
        <v>42180580</v>
      </c>
      <c r="M48" s="31">
        <f t="shared" si="1"/>
        <v>89834089</v>
      </c>
      <c r="N48" s="31">
        <f t="shared" si="1"/>
        <v>171094676</v>
      </c>
      <c r="O48" s="31">
        <f t="shared" si="1"/>
        <v>48003038</v>
      </c>
      <c r="P48" s="31">
        <f t="shared" si="1"/>
        <v>58868441</v>
      </c>
      <c r="Q48" s="31">
        <f t="shared" si="1"/>
        <v>31235333</v>
      </c>
      <c r="R48" s="31">
        <f t="shared" si="1"/>
        <v>138106812</v>
      </c>
      <c r="S48" s="31">
        <f t="shared" si="1"/>
        <v>-143624940</v>
      </c>
      <c r="T48" s="31">
        <f t="shared" si="1"/>
        <v>78224469</v>
      </c>
      <c r="U48" s="31">
        <f t="shared" si="1"/>
        <v>-4529592</v>
      </c>
      <c r="V48" s="31">
        <f t="shared" si="1"/>
        <v>-69930063</v>
      </c>
      <c r="W48" s="31">
        <f t="shared" si="1"/>
        <v>372420068</v>
      </c>
      <c r="X48" s="31">
        <f t="shared" si="1"/>
        <v>464836618</v>
      </c>
      <c r="Y48" s="31">
        <f t="shared" si="1"/>
        <v>-92416550</v>
      </c>
      <c r="Z48" s="32">
        <f>+IF(X48&lt;&gt;0,+(Y48/X48)*100,0)</f>
        <v>-19.881512432826451</v>
      </c>
      <c r="AA48" s="29">
        <f>SUM(AA35:AA47)</f>
        <v>464836618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-267007521</v>
      </c>
      <c r="D49" s="39">
        <f t="shared" si="2"/>
        <v>0</v>
      </c>
      <c r="E49" s="40">
        <f t="shared" si="2"/>
        <v>78768869</v>
      </c>
      <c r="F49" s="41">
        <f t="shared" si="2"/>
        <v>-15780987</v>
      </c>
      <c r="G49" s="41">
        <f t="shared" si="2"/>
        <v>-9697750</v>
      </c>
      <c r="H49" s="41">
        <f t="shared" si="2"/>
        <v>-18745866</v>
      </c>
      <c r="I49" s="41">
        <f t="shared" si="2"/>
        <v>-8485437</v>
      </c>
      <c r="J49" s="41">
        <f t="shared" si="2"/>
        <v>-36929053</v>
      </c>
      <c r="K49" s="41">
        <f t="shared" si="2"/>
        <v>-4184072</v>
      </c>
      <c r="L49" s="41">
        <f t="shared" si="2"/>
        <v>-9582510</v>
      </c>
      <c r="M49" s="41">
        <f t="shared" si="2"/>
        <v>-56582267</v>
      </c>
      <c r="N49" s="41">
        <f t="shared" si="2"/>
        <v>-70348849</v>
      </c>
      <c r="O49" s="41">
        <f t="shared" si="2"/>
        <v>-16955789</v>
      </c>
      <c r="P49" s="41">
        <f t="shared" si="2"/>
        <v>-25525196</v>
      </c>
      <c r="Q49" s="41">
        <f t="shared" si="2"/>
        <v>3832144</v>
      </c>
      <c r="R49" s="41">
        <f t="shared" si="2"/>
        <v>-38648841</v>
      </c>
      <c r="S49" s="41">
        <f t="shared" si="2"/>
        <v>170662323</v>
      </c>
      <c r="T49" s="41">
        <f t="shared" si="2"/>
        <v>-42282276</v>
      </c>
      <c r="U49" s="41">
        <f t="shared" si="2"/>
        <v>34281373</v>
      </c>
      <c r="V49" s="41">
        <f t="shared" si="2"/>
        <v>162661420</v>
      </c>
      <c r="W49" s="41">
        <f t="shared" si="2"/>
        <v>16734677</v>
      </c>
      <c r="X49" s="41">
        <f t="shared" si="2"/>
        <v>-15780987</v>
      </c>
      <c r="Y49" s="41">
        <f t="shared" si="2"/>
        <v>32515664</v>
      </c>
      <c r="Z49" s="42">
        <f>+IF(X49&lt;&gt;0,+(Y49/X49)*100,0)</f>
        <v>-206.04328487185245</v>
      </c>
      <c r="AA49" s="39">
        <f>+AA33-AA48</f>
        <v>-15780987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61447000</v>
      </c>
      <c r="F50" s="22">
        <v>61447000</v>
      </c>
      <c r="G50" s="22"/>
      <c r="H50" s="22"/>
      <c r="I50" s="22">
        <v>11272090</v>
      </c>
      <c r="J50" s="22">
        <v>11272090</v>
      </c>
      <c r="K50" s="22"/>
      <c r="L50" s="22">
        <v>10618008</v>
      </c>
      <c r="M50" s="22"/>
      <c r="N50" s="22">
        <v>10618008</v>
      </c>
      <c r="O50" s="22">
        <v>2135146</v>
      </c>
      <c r="P50" s="22">
        <v>4042505</v>
      </c>
      <c r="Q50" s="22">
        <v>3556259</v>
      </c>
      <c r="R50" s="22">
        <v>9733910</v>
      </c>
      <c r="S50" s="22">
        <v>4448678</v>
      </c>
      <c r="T50" s="22">
        <v>8474464</v>
      </c>
      <c r="U50" s="22">
        <v>7576211</v>
      </c>
      <c r="V50" s="22">
        <v>20499353</v>
      </c>
      <c r="W50" s="22">
        <v>52123361</v>
      </c>
      <c r="X50" s="22">
        <v>61447000</v>
      </c>
      <c r="Y50" s="22">
        <v>-9323639</v>
      </c>
      <c r="Z50" s="23">
        <v>-15.173464937263006</v>
      </c>
      <c r="AA50" s="20">
        <v>61447000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-267007521</v>
      </c>
      <c r="D52" s="48">
        <f t="shared" si="3"/>
        <v>0</v>
      </c>
      <c r="E52" s="49">
        <f t="shared" si="3"/>
        <v>140215869</v>
      </c>
      <c r="F52" s="50">
        <f t="shared" si="3"/>
        <v>45666013</v>
      </c>
      <c r="G52" s="50">
        <f t="shared" si="3"/>
        <v>-9697750</v>
      </c>
      <c r="H52" s="50">
        <f t="shared" si="3"/>
        <v>-18745866</v>
      </c>
      <c r="I52" s="50">
        <f t="shared" si="3"/>
        <v>2786653</v>
      </c>
      <c r="J52" s="50">
        <f t="shared" si="3"/>
        <v>-25656963</v>
      </c>
      <c r="K52" s="50">
        <f t="shared" si="3"/>
        <v>-4184072</v>
      </c>
      <c r="L52" s="50">
        <f t="shared" si="3"/>
        <v>1035498</v>
      </c>
      <c r="M52" s="50">
        <f t="shared" si="3"/>
        <v>-56582267</v>
      </c>
      <c r="N52" s="50">
        <f t="shared" si="3"/>
        <v>-59730841</v>
      </c>
      <c r="O52" s="50">
        <f t="shared" si="3"/>
        <v>-14820643</v>
      </c>
      <c r="P52" s="50">
        <f t="shared" si="3"/>
        <v>-21482691</v>
      </c>
      <c r="Q52" s="50">
        <f t="shared" si="3"/>
        <v>7388403</v>
      </c>
      <c r="R52" s="50">
        <f t="shared" si="3"/>
        <v>-28914931</v>
      </c>
      <c r="S52" s="50">
        <f t="shared" si="3"/>
        <v>175111001</v>
      </c>
      <c r="T52" s="50">
        <f t="shared" si="3"/>
        <v>-33807812</v>
      </c>
      <c r="U52" s="50">
        <f t="shared" si="3"/>
        <v>41857584</v>
      </c>
      <c r="V52" s="50">
        <f t="shared" si="3"/>
        <v>183160773</v>
      </c>
      <c r="W52" s="50">
        <f t="shared" si="3"/>
        <v>68858038</v>
      </c>
      <c r="X52" s="50">
        <f t="shared" si="3"/>
        <v>45666013</v>
      </c>
      <c r="Y52" s="50">
        <f t="shared" si="3"/>
        <v>23192025</v>
      </c>
      <c r="Z52" s="51">
        <f>+IF(X52&lt;&gt;0,+(Y52/X52)*100,0)</f>
        <v>50.786183151132548</v>
      </c>
      <c r="AA52" s="48">
        <f>SUM(AA49:AA51)</f>
        <v>45666013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-267007521</v>
      </c>
      <c r="D54" s="54">
        <f>+D52-D53</f>
        <v>0</v>
      </c>
      <c r="E54" s="55">
        <f t="shared" si="4"/>
        <v>140215869</v>
      </c>
      <c r="F54" s="56">
        <f t="shared" si="4"/>
        <v>45666013</v>
      </c>
      <c r="G54" s="56">
        <f t="shared" si="4"/>
        <v>-9697750</v>
      </c>
      <c r="H54" s="56">
        <f t="shared" si="4"/>
        <v>-18745866</v>
      </c>
      <c r="I54" s="56">
        <f t="shared" si="4"/>
        <v>2786653</v>
      </c>
      <c r="J54" s="56">
        <f t="shared" si="4"/>
        <v>-25656963</v>
      </c>
      <c r="K54" s="56">
        <f t="shared" si="4"/>
        <v>-4184072</v>
      </c>
      <c r="L54" s="56">
        <f t="shared" si="4"/>
        <v>1035498</v>
      </c>
      <c r="M54" s="56">
        <f t="shared" si="4"/>
        <v>-56582267</v>
      </c>
      <c r="N54" s="56">
        <f t="shared" si="4"/>
        <v>-59730841</v>
      </c>
      <c r="O54" s="56">
        <f t="shared" si="4"/>
        <v>-14820643</v>
      </c>
      <c r="P54" s="56">
        <f t="shared" si="4"/>
        <v>-21482691</v>
      </c>
      <c r="Q54" s="56">
        <f t="shared" si="4"/>
        <v>7388403</v>
      </c>
      <c r="R54" s="56">
        <f t="shared" si="4"/>
        <v>-28914931</v>
      </c>
      <c r="S54" s="56">
        <f t="shared" si="4"/>
        <v>175111001</v>
      </c>
      <c r="T54" s="56">
        <f t="shared" si="4"/>
        <v>-33807812</v>
      </c>
      <c r="U54" s="56">
        <f t="shared" si="4"/>
        <v>41857584</v>
      </c>
      <c r="V54" s="56">
        <f t="shared" si="4"/>
        <v>183160773</v>
      </c>
      <c r="W54" s="56">
        <f t="shared" si="4"/>
        <v>68858038</v>
      </c>
      <c r="X54" s="56">
        <f t="shared" si="4"/>
        <v>45666013</v>
      </c>
      <c r="Y54" s="56">
        <f t="shared" si="4"/>
        <v>23192025</v>
      </c>
      <c r="Z54" s="57">
        <f>+IF(X54&lt;&gt;0,+(Y54/X54)*100,0)</f>
        <v>50.786183151132548</v>
      </c>
      <c r="AA54" s="54">
        <f>+AA52-AA53</f>
        <v>45666013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-267007521</v>
      </c>
      <c r="D57" s="48">
        <f>SUM(D54:D56)</f>
        <v>0</v>
      </c>
      <c r="E57" s="49">
        <f t="shared" si="5"/>
        <v>140215869</v>
      </c>
      <c r="F57" s="50">
        <f t="shared" si="5"/>
        <v>45666013</v>
      </c>
      <c r="G57" s="50">
        <f t="shared" si="5"/>
        <v>-9697750</v>
      </c>
      <c r="H57" s="50">
        <f t="shared" si="5"/>
        <v>-18745866</v>
      </c>
      <c r="I57" s="50">
        <f t="shared" si="5"/>
        <v>2786653</v>
      </c>
      <c r="J57" s="50">
        <f t="shared" si="5"/>
        <v>-25656963</v>
      </c>
      <c r="K57" s="50">
        <f t="shared" si="5"/>
        <v>-4184072</v>
      </c>
      <c r="L57" s="50">
        <f t="shared" si="5"/>
        <v>1035498</v>
      </c>
      <c r="M57" s="50">
        <f t="shared" si="5"/>
        <v>-56582267</v>
      </c>
      <c r="N57" s="50">
        <f t="shared" si="5"/>
        <v>-59730841</v>
      </c>
      <c r="O57" s="50">
        <f t="shared" si="5"/>
        <v>-14820643</v>
      </c>
      <c r="P57" s="50">
        <f t="shared" si="5"/>
        <v>-21482691</v>
      </c>
      <c r="Q57" s="50">
        <f t="shared" si="5"/>
        <v>7388403</v>
      </c>
      <c r="R57" s="50">
        <f t="shared" si="5"/>
        <v>-28914931</v>
      </c>
      <c r="S57" s="50">
        <f t="shared" si="5"/>
        <v>175111001</v>
      </c>
      <c r="T57" s="50">
        <f t="shared" si="5"/>
        <v>-33807812</v>
      </c>
      <c r="U57" s="50">
        <f t="shared" si="5"/>
        <v>41857584</v>
      </c>
      <c r="V57" s="50">
        <f t="shared" si="5"/>
        <v>183160773</v>
      </c>
      <c r="W57" s="50">
        <f t="shared" si="5"/>
        <v>68858038</v>
      </c>
      <c r="X57" s="50">
        <f t="shared" si="5"/>
        <v>45666013</v>
      </c>
      <c r="Y57" s="50">
        <f t="shared" si="5"/>
        <v>23192025</v>
      </c>
      <c r="Z57" s="51">
        <f>+IF(X57&lt;&gt;0,+(Y57/X57)*100,0)</f>
        <v>50.786183151132548</v>
      </c>
      <c r="AA57" s="48">
        <f>SUM(AA54:AA56)</f>
        <v>45666013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-267007521</v>
      </c>
      <c r="D60" s="65">
        <f>SUM(D57:D59)</f>
        <v>0</v>
      </c>
      <c r="E60" s="66">
        <f t="shared" si="6"/>
        <v>140215869</v>
      </c>
      <c r="F60" s="67">
        <f t="shared" si="6"/>
        <v>45666013</v>
      </c>
      <c r="G60" s="67">
        <f t="shared" si="6"/>
        <v>-9697750</v>
      </c>
      <c r="H60" s="67">
        <f t="shared" si="6"/>
        <v>-18745866</v>
      </c>
      <c r="I60" s="67">
        <f t="shared" si="6"/>
        <v>2786653</v>
      </c>
      <c r="J60" s="67">
        <f t="shared" si="6"/>
        <v>-25656963</v>
      </c>
      <c r="K60" s="67">
        <f t="shared" si="6"/>
        <v>-4184072</v>
      </c>
      <c r="L60" s="67">
        <f t="shared" si="6"/>
        <v>1035498</v>
      </c>
      <c r="M60" s="67">
        <f t="shared" si="6"/>
        <v>-56582267</v>
      </c>
      <c r="N60" s="67">
        <f t="shared" si="6"/>
        <v>-59730841</v>
      </c>
      <c r="O60" s="67">
        <f t="shared" si="6"/>
        <v>-14820643</v>
      </c>
      <c r="P60" s="67">
        <f t="shared" si="6"/>
        <v>-21482691</v>
      </c>
      <c r="Q60" s="67">
        <f t="shared" si="6"/>
        <v>7388403</v>
      </c>
      <c r="R60" s="67">
        <f t="shared" si="6"/>
        <v>-28914931</v>
      </c>
      <c r="S60" s="67">
        <f t="shared" si="6"/>
        <v>175111001</v>
      </c>
      <c r="T60" s="67">
        <f t="shared" si="6"/>
        <v>-33807812</v>
      </c>
      <c r="U60" s="67">
        <f t="shared" si="6"/>
        <v>41857584</v>
      </c>
      <c r="V60" s="67">
        <f t="shared" si="6"/>
        <v>183160773</v>
      </c>
      <c r="W60" s="67">
        <f t="shared" si="6"/>
        <v>68858038</v>
      </c>
      <c r="X60" s="67">
        <f t="shared" si="6"/>
        <v>45666013</v>
      </c>
      <c r="Y60" s="67">
        <f t="shared" si="6"/>
        <v>23192025</v>
      </c>
      <c r="Z60" s="68">
        <f>+IF(X60&lt;&gt;0,+(Y60/X60)*100,0)</f>
        <v>50.786183151132548</v>
      </c>
      <c r="AA60" s="65">
        <f>SUM(AA57:AA59)</f>
        <v>45666013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>
        <v>630223158</v>
      </c>
      <c r="L7" s="22">
        <v>626312186</v>
      </c>
      <c r="M7" s="22">
        <v>673439969</v>
      </c>
      <c r="N7" s="22">
        <v>1929975313</v>
      </c>
      <c r="O7" s="22">
        <v>694063725</v>
      </c>
      <c r="P7" s="22">
        <v>674580930</v>
      </c>
      <c r="Q7" s="22">
        <v>606888739</v>
      </c>
      <c r="R7" s="22">
        <v>1975533394</v>
      </c>
      <c r="S7" s="22">
        <v>668884573</v>
      </c>
      <c r="T7" s="22">
        <v>676264029</v>
      </c>
      <c r="U7" s="22">
        <v>698352104</v>
      </c>
      <c r="V7" s="22">
        <v>2043500706</v>
      </c>
      <c r="W7" s="22">
        <v>7437235024</v>
      </c>
      <c r="X7" s="22">
        <v>7803002250</v>
      </c>
      <c r="Y7" s="22">
        <v>-365767226</v>
      </c>
      <c r="Z7" s="23">
        <v>-4.6875191661004578</v>
      </c>
      <c r="AA7" s="20">
        <v>7803002250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719</v>
      </c>
      <c r="M10" s="22">
        <v>719</v>
      </c>
      <c r="N10" s="22">
        <v>2158</v>
      </c>
      <c r="O10" s="22">
        <v>719</v>
      </c>
      <c r="P10" s="22">
        <v>719</v>
      </c>
      <c r="Q10" s="22">
        <v>719</v>
      </c>
      <c r="R10" s="22">
        <v>2157</v>
      </c>
      <c r="S10" s="22">
        <v>719</v>
      </c>
      <c r="T10" s="22">
        <v>719</v>
      </c>
      <c r="U10" s="22">
        <v>719</v>
      </c>
      <c r="V10" s="22">
        <v>2157</v>
      </c>
      <c r="W10" s="22">
        <v>8632</v>
      </c>
      <c r="X10" s="22">
        <v>2733530</v>
      </c>
      <c r="Y10" s="22">
        <v>-2724898</v>
      </c>
      <c r="Z10" s="23">
        <v>-99.684217842862523</v>
      </c>
      <c r="AA10" s="20">
        <v>2733530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547640940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>
        <v>77450758</v>
      </c>
      <c r="L13" s="22">
        <v>87702274</v>
      </c>
      <c r="M13" s="22">
        <v>87851758</v>
      </c>
      <c r="N13" s="22">
        <v>253004790</v>
      </c>
      <c r="O13" s="22">
        <v>85563290</v>
      </c>
      <c r="P13" s="22">
        <v>90721185</v>
      </c>
      <c r="Q13" s="22">
        <v>91519077</v>
      </c>
      <c r="R13" s="22">
        <v>267803552</v>
      </c>
      <c r="S13" s="22">
        <v>93999402</v>
      </c>
      <c r="T13" s="22">
        <v>96262948</v>
      </c>
      <c r="U13" s="22">
        <v>92948960</v>
      </c>
      <c r="V13" s="22">
        <v>283211310</v>
      </c>
      <c r="W13" s="22">
        <v>1046000497</v>
      </c>
      <c r="X13" s="22">
        <v>547640940</v>
      </c>
      <c r="Y13" s="22">
        <v>498359557</v>
      </c>
      <c r="Z13" s="23">
        <v>91.001150680955305</v>
      </c>
      <c r="AA13" s="20">
        <v>547640940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>
        <v>1372805</v>
      </c>
      <c r="L17" s="22">
        <v>1614588</v>
      </c>
      <c r="M17" s="22">
        <v>1358667</v>
      </c>
      <c r="N17" s="22">
        <v>4346060</v>
      </c>
      <c r="O17" s="22">
        <v>1417613</v>
      </c>
      <c r="P17" s="22">
        <v>1417613</v>
      </c>
      <c r="Q17" s="22">
        <v>1429895</v>
      </c>
      <c r="R17" s="22">
        <v>4265121</v>
      </c>
      <c r="S17" s="22">
        <v>1411854</v>
      </c>
      <c r="T17" s="22">
        <v>1447802</v>
      </c>
      <c r="U17" s="22">
        <v>1456560</v>
      </c>
      <c r="V17" s="22">
        <v>4316216</v>
      </c>
      <c r="W17" s="22">
        <v>16951284</v>
      </c>
      <c r="X17" s="22">
        <v>19272770</v>
      </c>
      <c r="Y17" s="22">
        <v>-2321486</v>
      </c>
      <c r="Z17" s="23">
        <v>-12.045419521947286</v>
      </c>
      <c r="AA17" s="20">
        <v>19272770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24788617</v>
      </c>
      <c r="D20" s="20"/>
      <c r="E20" s="21">
        <v>25661950</v>
      </c>
      <c r="F20" s="22">
        <v>25661950</v>
      </c>
      <c r="G20" s="22">
        <v>187526</v>
      </c>
      <c r="H20" s="22">
        <v>299936</v>
      </c>
      <c r="I20" s="22">
        <v>7172373</v>
      </c>
      <c r="J20" s="22">
        <v>7659835</v>
      </c>
      <c r="K20" s="22">
        <v>-1433853</v>
      </c>
      <c r="L20" s="22">
        <v>5056841</v>
      </c>
      <c r="M20" s="22">
        <v>2707161</v>
      </c>
      <c r="N20" s="22">
        <v>6330149</v>
      </c>
      <c r="O20" s="22">
        <v>249119</v>
      </c>
      <c r="P20" s="22">
        <v>4628214</v>
      </c>
      <c r="Q20" s="22">
        <v>248536</v>
      </c>
      <c r="R20" s="22">
        <v>5125869</v>
      </c>
      <c r="S20" s="22">
        <v>3410291</v>
      </c>
      <c r="T20" s="22">
        <v>371284</v>
      </c>
      <c r="U20" s="22">
        <v>288301</v>
      </c>
      <c r="V20" s="22">
        <v>4069876</v>
      </c>
      <c r="W20" s="22">
        <v>23185729</v>
      </c>
      <c r="X20" s="22">
        <v>25661950</v>
      </c>
      <c r="Y20" s="22">
        <v>-2476221</v>
      </c>
      <c r="Z20" s="18">
        <v>-9.6493875173164927</v>
      </c>
      <c r="AA20" s="20">
        <v>25661950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261255934</v>
      </c>
      <c r="D23" s="20"/>
      <c r="E23" s="21">
        <v>262720840</v>
      </c>
      <c r="F23" s="22">
        <v>262720840</v>
      </c>
      <c r="G23" s="22"/>
      <c r="H23" s="22"/>
      <c r="I23" s="22">
        <v>38256143</v>
      </c>
      <c r="J23" s="22">
        <v>38256143</v>
      </c>
      <c r="K23" s="22">
        <v>20907309</v>
      </c>
      <c r="L23" s="22">
        <v>19127879</v>
      </c>
      <c r="M23" s="22">
        <v>19505445</v>
      </c>
      <c r="N23" s="22">
        <v>59540633</v>
      </c>
      <c r="O23" s="22">
        <v>20116641</v>
      </c>
      <c r="P23" s="22">
        <v>22694826</v>
      </c>
      <c r="Q23" s="22">
        <v>20243186</v>
      </c>
      <c r="R23" s="22">
        <v>63054653</v>
      </c>
      <c r="S23" s="22"/>
      <c r="T23" s="22">
        <v>19702962</v>
      </c>
      <c r="U23" s="22">
        <v>20219284</v>
      </c>
      <c r="V23" s="22">
        <v>39922246</v>
      </c>
      <c r="W23" s="22">
        <v>200773675</v>
      </c>
      <c r="X23" s="22">
        <v>262720840</v>
      </c>
      <c r="Y23" s="22">
        <v>-61947165</v>
      </c>
      <c r="Z23" s="23">
        <v>-23.579083029728437</v>
      </c>
      <c r="AA23" s="20">
        <v>262720840</v>
      </c>
    </row>
    <row r="24" spans="1:27" x14ac:dyDescent="0.25">
      <c r="A24" s="19" t="s">
        <v>52</v>
      </c>
      <c r="B24" s="15" t="s">
        <v>32</v>
      </c>
      <c r="C24" s="20">
        <v>409638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349313</v>
      </c>
      <c r="U24" s="22">
        <v>3679943</v>
      </c>
      <c r="V24" s="22">
        <v>4029256</v>
      </c>
      <c r="W24" s="22">
        <v>4029256</v>
      </c>
      <c r="X24" s="22"/>
      <c r="Y24" s="22">
        <v>4029256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1265255030</v>
      </c>
      <c r="D26" s="20"/>
      <c r="E26" s="21">
        <v>1494295130</v>
      </c>
      <c r="F26" s="22">
        <v>1494295130</v>
      </c>
      <c r="G26" s="22"/>
      <c r="H26" s="22">
        <v>622623022</v>
      </c>
      <c r="I26" s="22"/>
      <c r="J26" s="22">
        <v>622623022</v>
      </c>
      <c r="K26" s="22"/>
      <c r="L26" s="22"/>
      <c r="M26" s="22"/>
      <c r="N26" s="22"/>
      <c r="O26" s="22">
        <v>498098480</v>
      </c>
      <c r="P26" s="22"/>
      <c r="Q26" s="22"/>
      <c r="R26" s="22">
        <v>498098480</v>
      </c>
      <c r="S26" s="22"/>
      <c r="T26" s="22"/>
      <c r="U26" s="22"/>
      <c r="V26" s="22"/>
      <c r="W26" s="22">
        <v>1120721502</v>
      </c>
      <c r="X26" s="22">
        <v>1494295130</v>
      </c>
      <c r="Y26" s="22">
        <v>-373573628</v>
      </c>
      <c r="Z26" s="23">
        <v>-24.999989660677006</v>
      </c>
      <c r="AA26" s="20">
        <v>1494295130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4737286</v>
      </c>
      <c r="D30" s="20"/>
      <c r="E30" s="21"/>
      <c r="F30" s="22"/>
      <c r="G30" s="22"/>
      <c r="H30" s="22">
        <v>9600</v>
      </c>
      <c r="I30" s="22">
        <v>1562588</v>
      </c>
      <c r="J30" s="22">
        <v>1572188</v>
      </c>
      <c r="K30" s="22"/>
      <c r="L30" s="22"/>
      <c r="M30" s="22">
        <v>204544</v>
      </c>
      <c r="N30" s="22">
        <v>204544</v>
      </c>
      <c r="O30" s="22"/>
      <c r="P30" s="22"/>
      <c r="Q30" s="22"/>
      <c r="R30" s="22"/>
      <c r="S30" s="22"/>
      <c r="T30" s="22">
        <v>8813</v>
      </c>
      <c r="U30" s="22"/>
      <c r="V30" s="22">
        <v>8813</v>
      </c>
      <c r="W30" s="22">
        <v>1785545</v>
      </c>
      <c r="X30" s="22"/>
      <c r="Y30" s="22">
        <v>1785545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5988002</v>
      </c>
      <c r="D31" s="20"/>
      <c r="E31" s="21">
        <v>2998490</v>
      </c>
      <c r="F31" s="22">
        <v>2998490</v>
      </c>
      <c r="G31" s="22"/>
      <c r="H31" s="22"/>
      <c r="I31" s="22">
        <v>240012</v>
      </c>
      <c r="J31" s="22">
        <v>240012</v>
      </c>
      <c r="K31" s="22"/>
      <c r="L31" s="22"/>
      <c r="M31" s="22"/>
      <c r="N31" s="22"/>
      <c r="O31" s="22">
        <v>419</v>
      </c>
      <c r="P31" s="22">
        <v>2566622</v>
      </c>
      <c r="Q31" s="22">
        <v>90</v>
      </c>
      <c r="R31" s="22">
        <v>2567131</v>
      </c>
      <c r="S31" s="22"/>
      <c r="T31" s="22"/>
      <c r="U31" s="22"/>
      <c r="V31" s="22"/>
      <c r="W31" s="22">
        <v>2807143</v>
      </c>
      <c r="X31" s="22">
        <v>2998490</v>
      </c>
      <c r="Y31" s="22">
        <v>-191347</v>
      </c>
      <c r="Z31" s="23">
        <v>-6.3814453274814982</v>
      </c>
      <c r="AA31" s="20">
        <v>2998490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9627633432</v>
      </c>
      <c r="D33" s="29">
        <f t="shared" ref="D33:Y33" si="0">SUM(D6:D32)</f>
        <v>0</v>
      </c>
      <c r="E33" s="30">
        <f t="shared" si="0"/>
        <v>9858325900</v>
      </c>
      <c r="F33" s="31">
        <f t="shared" si="0"/>
        <v>10158325900</v>
      </c>
      <c r="G33" s="31">
        <f t="shared" si="0"/>
        <v>306751995</v>
      </c>
      <c r="H33" s="31">
        <f t="shared" si="0"/>
        <v>1354208862</v>
      </c>
      <c r="I33" s="31">
        <f t="shared" si="0"/>
        <v>743622846</v>
      </c>
      <c r="J33" s="31">
        <f t="shared" si="0"/>
        <v>2404583703</v>
      </c>
      <c r="K33" s="31">
        <f t="shared" si="0"/>
        <v>728520897</v>
      </c>
      <c r="L33" s="31">
        <f t="shared" si="0"/>
        <v>739814487</v>
      </c>
      <c r="M33" s="31">
        <f t="shared" si="0"/>
        <v>785068263</v>
      </c>
      <c r="N33" s="31">
        <f t="shared" si="0"/>
        <v>2253403647</v>
      </c>
      <c r="O33" s="31">
        <f t="shared" si="0"/>
        <v>1299510006</v>
      </c>
      <c r="P33" s="31">
        <f t="shared" si="0"/>
        <v>796610109</v>
      </c>
      <c r="Q33" s="31">
        <f t="shared" si="0"/>
        <v>720330242</v>
      </c>
      <c r="R33" s="31">
        <f t="shared" si="0"/>
        <v>2816450357</v>
      </c>
      <c r="S33" s="31">
        <f t="shared" si="0"/>
        <v>767706839</v>
      </c>
      <c r="T33" s="31">
        <f t="shared" si="0"/>
        <v>794407870</v>
      </c>
      <c r="U33" s="31">
        <f t="shared" si="0"/>
        <v>816945871</v>
      </c>
      <c r="V33" s="31">
        <f t="shared" si="0"/>
        <v>2379060580</v>
      </c>
      <c r="W33" s="31">
        <f t="shared" si="0"/>
        <v>9853498287</v>
      </c>
      <c r="X33" s="31">
        <f t="shared" si="0"/>
        <v>10158325900</v>
      </c>
      <c r="Y33" s="31">
        <f t="shared" si="0"/>
        <v>-304827613</v>
      </c>
      <c r="Z33" s="32">
        <f>+IF(X33&lt;&gt;0,+(Y33/X33)*100,0)</f>
        <v>-3.0007662286164689</v>
      </c>
      <c r="AA33" s="29">
        <f>SUM(AA6:AA32)</f>
        <v>10158325900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995935227</v>
      </c>
      <c r="D35" s="20"/>
      <c r="E35" s="21">
        <v>1134389940</v>
      </c>
      <c r="F35" s="22">
        <v>1085812645</v>
      </c>
      <c r="G35" s="22">
        <v>83488634</v>
      </c>
      <c r="H35" s="22">
        <v>80037534</v>
      </c>
      <c r="I35" s="22">
        <v>89938831</v>
      </c>
      <c r="J35" s="22">
        <v>253464999</v>
      </c>
      <c r="K35" s="22">
        <v>90404744</v>
      </c>
      <c r="L35" s="22">
        <v>132080663</v>
      </c>
      <c r="M35" s="22">
        <v>80105758</v>
      </c>
      <c r="N35" s="22">
        <v>302591165</v>
      </c>
      <c r="O35" s="22">
        <v>77064838</v>
      </c>
      <c r="P35" s="22">
        <v>75480678</v>
      </c>
      <c r="Q35" s="22">
        <v>81621278</v>
      </c>
      <c r="R35" s="22">
        <v>234166794</v>
      </c>
      <c r="S35" s="22">
        <v>81619664</v>
      </c>
      <c r="T35" s="22">
        <v>75913761</v>
      </c>
      <c r="U35" s="22">
        <v>83012662</v>
      </c>
      <c r="V35" s="22">
        <v>240546087</v>
      </c>
      <c r="W35" s="22">
        <v>1030769045</v>
      </c>
      <c r="X35" s="22">
        <v>1085812645</v>
      </c>
      <c r="Y35" s="22">
        <v>-55043600</v>
      </c>
      <c r="Z35" s="23">
        <v>-5.0693460104252148</v>
      </c>
      <c r="AA35" s="20">
        <v>1085812645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2118228215</v>
      </c>
      <c r="D38" s="20"/>
      <c r="E38" s="21">
        <v>3452452670</v>
      </c>
      <c r="F38" s="22">
        <v>3372209591</v>
      </c>
      <c r="G38" s="22">
        <v>156328658</v>
      </c>
      <c r="H38" s="22">
        <v>152627067</v>
      </c>
      <c r="I38" s="22">
        <v>247036571</v>
      </c>
      <c r="J38" s="22">
        <v>555992296</v>
      </c>
      <c r="K38" s="22">
        <v>176219687</v>
      </c>
      <c r="L38" s="22">
        <v>227482455</v>
      </c>
      <c r="M38" s="22">
        <v>164810652</v>
      </c>
      <c r="N38" s="22">
        <v>568512794</v>
      </c>
      <c r="O38" s="22">
        <v>146982690</v>
      </c>
      <c r="P38" s="22">
        <v>293244822</v>
      </c>
      <c r="Q38" s="22">
        <v>103601526</v>
      </c>
      <c r="R38" s="22">
        <v>543829038</v>
      </c>
      <c r="S38" s="22">
        <v>146456946</v>
      </c>
      <c r="T38" s="22">
        <v>154205437</v>
      </c>
      <c r="U38" s="22">
        <v>-215383590</v>
      </c>
      <c r="V38" s="22">
        <v>85278793</v>
      </c>
      <c r="W38" s="22">
        <v>1753612921</v>
      </c>
      <c r="X38" s="22">
        <v>3372209591</v>
      </c>
      <c r="Y38" s="22">
        <v>-1618596670</v>
      </c>
      <c r="Z38" s="23">
        <v>-47.998104101234674</v>
      </c>
      <c r="AA38" s="20">
        <v>3372209591</v>
      </c>
    </row>
    <row r="39" spans="1:27" x14ac:dyDescent="0.25">
      <c r="A39" s="19" t="s">
        <v>65</v>
      </c>
      <c r="B39" s="15" t="s">
        <v>32</v>
      </c>
      <c r="C39" s="20">
        <v>3065912417</v>
      </c>
      <c r="D39" s="20"/>
      <c r="E39" s="21">
        <v>856300690</v>
      </c>
      <c r="F39" s="22">
        <v>856300690</v>
      </c>
      <c r="G39" s="22">
        <v>71358391</v>
      </c>
      <c r="H39" s="22">
        <v>71358391</v>
      </c>
      <c r="I39" s="22">
        <v>71358391</v>
      </c>
      <c r="J39" s="22">
        <v>214075173</v>
      </c>
      <c r="K39" s="22">
        <v>71358391</v>
      </c>
      <c r="L39" s="22">
        <v>71358391</v>
      </c>
      <c r="M39" s="22">
        <v>71358391</v>
      </c>
      <c r="N39" s="22">
        <v>214075173</v>
      </c>
      <c r="O39" s="22">
        <v>71358391</v>
      </c>
      <c r="P39" s="22">
        <v>71358391</v>
      </c>
      <c r="Q39" s="22"/>
      <c r="R39" s="22">
        <v>142716782</v>
      </c>
      <c r="S39" s="22">
        <v>142716782</v>
      </c>
      <c r="T39" s="22">
        <v>-2276280233</v>
      </c>
      <c r="U39" s="22"/>
      <c r="V39" s="22">
        <v>-2133563451</v>
      </c>
      <c r="W39" s="22">
        <v>-1562696323</v>
      </c>
      <c r="X39" s="22">
        <v>856300690</v>
      </c>
      <c r="Y39" s="22">
        <v>-2418997013</v>
      </c>
      <c r="Z39" s="23">
        <v>-282.49387642091006</v>
      </c>
      <c r="AA39" s="20">
        <v>856300690</v>
      </c>
    </row>
    <row r="40" spans="1:27" x14ac:dyDescent="0.25">
      <c r="A40" s="19" t="s">
        <v>66</v>
      </c>
      <c r="B40" s="15" t="s">
        <v>32</v>
      </c>
      <c r="C40" s="20">
        <v>311753164</v>
      </c>
      <c r="D40" s="20"/>
      <c r="E40" s="21">
        <v>318881810</v>
      </c>
      <c r="F40" s="22">
        <v>318881810</v>
      </c>
      <c r="G40" s="22">
        <v>26573482</v>
      </c>
      <c r="H40" s="22">
        <v>27365901</v>
      </c>
      <c r="I40" s="22">
        <v>26937441</v>
      </c>
      <c r="J40" s="22">
        <v>80876824</v>
      </c>
      <c r="K40" s="22">
        <v>26952493</v>
      </c>
      <c r="L40" s="22">
        <v>26916241</v>
      </c>
      <c r="M40" s="22">
        <v>26968836</v>
      </c>
      <c r="N40" s="22">
        <v>80837570</v>
      </c>
      <c r="O40" s="22">
        <v>26979809</v>
      </c>
      <c r="P40" s="22">
        <v>26924863</v>
      </c>
      <c r="Q40" s="22">
        <v>27745168</v>
      </c>
      <c r="R40" s="22">
        <v>81649840</v>
      </c>
      <c r="S40" s="22">
        <v>26573482</v>
      </c>
      <c r="T40" s="22">
        <v>28932920</v>
      </c>
      <c r="U40" s="22">
        <v>29728948</v>
      </c>
      <c r="V40" s="22">
        <v>85235350</v>
      </c>
      <c r="W40" s="22">
        <v>328599584</v>
      </c>
      <c r="X40" s="22">
        <v>318881810</v>
      </c>
      <c r="Y40" s="22">
        <v>9717774</v>
      </c>
      <c r="Z40" s="23">
        <v>3.0474532241271461</v>
      </c>
      <c r="AA40" s="20">
        <v>318881810</v>
      </c>
    </row>
    <row r="41" spans="1:27" x14ac:dyDescent="0.25">
      <c r="A41" s="19" t="s">
        <v>40</v>
      </c>
      <c r="B41" s="15" t="s">
        <v>32</v>
      </c>
      <c r="C41" s="20">
        <v>210005478</v>
      </c>
      <c r="D41" s="20"/>
      <c r="E41" s="21">
        <v>230428640</v>
      </c>
      <c r="F41" s="22">
        <v>235744333</v>
      </c>
      <c r="G41" s="22">
        <v>17722484</v>
      </c>
      <c r="H41" s="22">
        <v>17425535</v>
      </c>
      <c r="I41" s="22">
        <v>16986425</v>
      </c>
      <c r="J41" s="22">
        <v>52134444</v>
      </c>
      <c r="K41" s="22">
        <v>17578121</v>
      </c>
      <c r="L41" s="22">
        <v>16986425</v>
      </c>
      <c r="M41" s="22">
        <v>17400074</v>
      </c>
      <c r="N41" s="22">
        <v>51964620</v>
      </c>
      <c r="O41" s="22">
        <v>16253675</v>
      </c>
      <c r="P41" s="22">
        <v>14654723</v>
      </c>
      <c r="Q41" s="22">
        <v>16224804</v>
      </c>
      <c r="R41" s="22">
        <v>47133202</v>
      </c>
      <c r="S41" s="22">
        <v>15701489</v>
      </c>
      <c r="T41" s="22">
        <v>16224872</v>
      </c>
      <c r="U41" s="22">
        <v>17222416</v>
      </c>
      <c r="V41" s="22">
        <v>49148777</v>
      </c>
      <c r="W41" s="22">
        <v>200381043</v>
      </c>
      <c r="X41" s="22">
        <v>235744333</v>
      </c>
      <c r="Y41" s="22">
        <v>-35363290</v>
      </c>
      <c r="Z41" s="23">
        <v>-15.000695690105943</v>
      </c>
      <c r="AA41" s="20">
        <v>235744333</v>
      </c>
    </row>
    <row r="42" spans="1:27" x14ac:dyDescent="0.25">
      <c r="A42" s="19" t="s">
        <v>67</v>
      </c>
      <c r="B42" s="15" t="s">
        <v>32</v>
      </c>
      <c r="C42" s="20">
        <v>887713170</v>
      </c>
      <c r="D42" s="20"/>
      <c r="E42" s="21">
        <v>740832960</v>
      </c>
      <c r="F42" s="22">
        <v>880324201</v>
      </c>
      <c r="G42" s="22">
        <v>30272746</v>
      </c>
      <c r="H42" s="22">
        <v>77999509</v>
      </c>
      <c r="I42" s="22">
        <v>91123008</v>
      </c>
      <c r="J42" s="22">
        <v>199395263</v>
      </c>
      <c r="K42" s="22">
        <v>98156963</v>
      </c>
      <c r="L42" s="22">
        <v>78166564</v>
      </c>
      <c r="M42" s="22">
        <v>73646670</v>
      </c>
      <c r="N42" s="22">
        <v>249970197</v>
      </c>
      <c r="O42" s="22">
        <v>96149239</v>
      </c>
      <c r="P42" s="22">
        <v>47193961</v>
      </c>
      <c r="Q42" s="22">
        <v>65698721</v>
      </c>
      <c r="R42" s="22">
        <v>209041921</v>
      </c>
      <c r="S42" s="22">
        <v>76665634</v>
      </c>
      <c r="T42" s="22">
        <v>99225506</v>
      </c>
      <c r="U42" s="22">
        <v>64017457</v>
      </c>
      <c r="V42" s="22">
        <v>239908597</v>
      </c>
      <c r="W42" s="22">
        <v>898315978</v>
      </c>
      <c r="X42" s="22">
        <v>880324201</v>
      </c>
      <c r="Y42" s="22">
        <v>17991777</v>
      </c>
      <c r="Z42" s="23">
        <v>2.0437671689091732</v>
      </c>
      <c r="AA42" s="20">
        <v>880324201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685311789</v>
      </c>
      <c r="D45" s="20"/>
      <c r="E45" s="21">
        <v>179540730</v>
      </c>
      <c r="F45" s="22">
        <v>467257241</v>
      </c>
      <c r="G45" s="22">
        <v>27642242</v>
      </c>
      <c r="H45" s="22">
        <v>38036496</v>
      </c>
      <c r="I45" s="22">
        <v>32095616</v>
      </c>
      <c r="J45" s="22">
        <v>97774354</v>
      </c>
      <c r="K45" s="22">
        <v>27135797</v>
      </c>
      <c r="L45" s="22">
        <v>101392514</v>
      </c>
      <c r="M45" s="22">
        <v>12153784</v>
      </c>
      <c r="N45" s="22">
        <v>140682095</v>
      </c>
      <c r="O45" s="22">
        <v>3593004</v>
      </c>
      <c r="P45" s="22">
        <v>122114851</v>
      </c>
      <c r="Q45" s="22">
        <v>52278555</v>
      </c>
      <c r="R45" s="22">
        <v>177986410</v>
      </c>
      <c r="S45" s="22">
        <v>10066667</v>
      </c>
      <c r="T45" s="22">
        <v>-6873024</v>
      </c>
      <c r="U45" s="22">
        <v>16117717</v>
      </c>
      <c r="V45" s="22">
        <v>19311360</v>
      </c>
      <c r="W45" s="22">
        <v>435754219</v>
      </c>
      <c r="X45" s="22">
        <v>467257241</v>
      </c>
      <c r="Y45" s="22">
        <v>-31503022</v>
      </c>
      <c r="Z45" s="23">
        <v>-6.7421153137357166</v>
      </c>
      <c r="AA45" s="20">
        <v>467257241</v>
      </c>
    </row>
    <row r="46" spans="1:27" x14ac:dyDescent="0.25">
      <c r="A46" s="19" t="s">
        <v>71</v>
      </c>
      <c r="B46" s="15" t="s">
        <v>32</v>
      </c>
      <c r="C46" s="20">
        <v>15579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2022867628</v>
      </c>
      <c r="D47" s="20"/>
      <c r="E47" s="21">
        <v>1626976580</v>
      </c>
      <c r="F47" s="22">
        <v>1626976580</v>
      </c>
      <c r="G47" s="22">
        <v>187501080</v>
      </c>
      <c r="H47" s="22">
        <v>309456868</v>
      </c>
      <c r="I47" s="22">
        <v>193212361</v>
      </c>
      <c r="J47" s="22">
        <v>690170309</v>
      </c>
      <c r="K47" s="22">
        <v>249709806</v>
      </c>
      <c r="L47" s="22">
        <v>204597509</v>
      </c>
      <c r="M47" s="22">
        <v>324893783</v>
      </c>
      <c r="N47" s="22">
        <v>779201098</v>
      </c>
      <c r="O47" s="22">
        <v>277220807</v>
      </c>
      <c r="P47" s="22">
        <v>152374035</v>
      </c>
      <c r="Q47" s="22">
        <v>301674593</v>
      </c>
      <c r="R47" s="22">
        <v>731269435</v>
      </c>
      <c r="S47" s="22">
        <v>298168348</v>
      </c>
      <c r="T47" s="22">
        <v>269861679</v>
      </c>
      <c r="U47" s="22">
        <v>264797995</v>
      </c>
      <c r="V47" s="22">
        <v>832828022</v>
      </c>
      <c r="W47" s="22">
        <v>3033468864</v>
      </c>
      <c r="X47" s="22">
        <v>1626976580</v>
      </c>
      <c r="Y47" s="22">
        <v>1406492284</v>
      </c>
      <c r="Z47" s="23">
        <v>86.44821943288207</v>
      </c>
      <c r="AA47" s="20">
        <v>1626976580</v>
      </c>
    </row>
    <row r="48" spans="1:27" x14ac:dyDescent="0.25">
      <c r="A48" s="37" t="s">
        <v>73</v>
      </c>
      <c r="B48" s="28" t="s">
        <v>32</v>
      </c>
      <c r="C48" s="29">
        <f>SUM(C35:C47)</f>
        <v>10297742667</v>
      </c>
      <c r="D48" s="29">
        <f t="shared" ref="D48:Y48" si="1">SUM(D35:D47)</f>
        <v>0</v>
      </c>
      <c r="E48" s="30">
        <f t="shared" si="1"/>
        <v>8539804020</v>
      </c>
      <c r="F48" s="31">
        <f t="shared" si="1"/>
        <v>8843507091</v>
      </c>
      <c r="G48" s="31">
        <f t="shared" si="1"/>
        <v>600887717</v>
      </c>
      <c r="H48" s="31">
        <f t="shared" si="1"/>
        <v>774307301</v>
      </c>
      <c r="I48" s="31">
        <f t="shared" si="1"/>
        <v>768688644</v>
      </c>
      <c r="J48" s="31">
        <f t="shared" si="1"/>
        <v>2143883662</v>
      </c>
      <c r="K48" s="31">
        <f t="shared" si="1"/>
        <v>757516002</v>
      </c>
      <c r="L48" s="31">
        <f t="shared" si="1"/>
        <v>858980762</v>
      </c>
      <c r="M48" s="31">
        <f t="shared" si="1"/>
        <v>771337948</v>
      </c>
      <c r="N48" s="31">
        <f t="shared" si="1"/>
        <v>2387834712</v>
      </c>
      <c r="O48" s="31">
        <f t="shared" si="1"/>
        <v>715602453</v>
      </c>
      <c r="P48" s="31">
        <f t="shared" si="1"/>
        <v>803346324</v>
      </c>
      <c r="Q48" s="31">
        <f t="shared" si="1"/>
        <v>648844645</v>
      </c>
      <c r="R48" s="31">
        <f t="shared" si="1"/>
        <v>2167793422</v>
      </c>
      <c r="S48" s="31">
        <f t="shared" si="1"/>
        <v>797969012</v>
      </c>
      <c r="T48" s="31">
        <f t="shared" si="1"/>
        <v>-1638789082</v>
      </c>
      <c r="U48" s="31">
        <f t="shared" si="1"/>
        <v>259513605</v>
      </c>
      <c r="V48" s="31">
        <f t="shared" si="1"/>
        <v>-581306465</v>
      </c>
      <c r="W48" s="31">
        <f t="shared" si="1"/>
        <v>6118205331</v>
      </c>
      <c r="X48" s="31">
        <f t="shared" si="1"/>
        <v>8843507091</v>
      </c>
      <c r="Y48" s="31">
        <f t="shared" si="1"/>
        <v>-2725301760</v>
      </c>
      <c r="Z48" s="32">
        <f>+IF(X48&lt;&gt;0,+(Y48/X48)*100,0)</f>
        <v>-30.816979417289414</v>
      </c>
      <c r="AA48" s="29">
        <f>SUM(AA35:AA47)</f>
        <v>8843507091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-670109235</v>
      </c>
      <c r="D49" s="39">
        <f t="shared" si="2"/>
        <v>0</v>
      </c>
      <c r="E49" s="40">
        <f t="shared" si="2"/>
        <v>1318521880</v>
      </c>
      <c r="F49" s="41">
        <f t="shared" si="2"/>
        <v>1314818809</v>
      </c>
      <c r="G49" s="41">
        <f t="shared" si="2"/>
        <v>-294135722</v>
      </c>
      <c r="H49" s="41">
        <f t="shared" si="2"/>
        <v>579901561</v>
      </c>
      <c r="I49" s="41">
        <f t="shared" si="2"/>
        <v>-25065798</v>
      </c>
      <c r="J49" s="41">
        <f t="shared" si="2"/>
        <v>260700041</v>
      </c>
      <c r="K49" s="41">
        <f t="shared" si="2"/>
        <v>-28995105</v>
      </c>
      <c r="L49" s="41">
        <f t="shared" si="2"/>
        <v>-119166275</v>
      </c>
      <c r="M49" s="41">
        <f t="shared" si="2"/>
        <v>13730315</v>
      </c>
      <c r="N49" s="41">
        <f t="shared" si="2"/>
        <v>-134431065</v>
      </c>
      <c r="O49" s="41">
        <f t="shared" si="2"/>
        <v>583907553</v>
      </c>
      <c r="P49" s="41">
        <f t="shared" si="2"/>
        <v>-6736215</v>
      </c>
      <c r="Q49" s="41">
        <f t="shared" si="2"/>
        <v>71485597</v>
      </c>
      <c r="R49" s="41">
        <f t="shared" si="2"/>
        <v>648656935</v>
      </c>
      <c r="S49" s="41">
        <f t="shared" si="2"/>
        <v>-30262173</v>
      </c>
      <c r="T49" s="41">
        <f t="shared" si="2"/>
        <v>2433196952</v>
      </c>
      <c r="U49" s="41">
        <f t="shared" si="2"/>
        <v>557432266</v>
      </c>
      <c r="V49" s="41">
        <f t="shared" si="2"/>
        <v>2960367045</v>
      </c>
      <c r="W49" s="41">
        <f t="shared" si="2"/>
        <v>3735292956</v>
      </c>
      <c r="X49" s="41">
        <f t="shared" si="2"/>
        <v>1314818809</v>
      </c>
      <c r="Y49" s="41">
        <f t="shared" si="2"/>
        <v>2420474147</v>
      </c>
      <c r="Z49" s="42">
        <f>+IF(X49&lt;&gt;0,+(Y49/X49)*100,0)</f>
        <v>184.0918406727782</v>
      </c>
      <c r="AA49" s="39">
        <f>+AA33-AA48</f>
        <v>1314818809</v>
      </c>
    </row>
    <row r="50" spans="1:27" x14ac:dyDescent="0.25">
      <c r="A50" s="43" t="s">
        <v>75</v>
      </c>
      <c r="B50" s="15" t="s">
        <v>32</v>
      </c>
      <c r="C50" s="20">
        <v>438087649</v>
      </c>
      <c r="D50" s="20"/>
      <c r="E50" s="21">
        <v>330250000</v>
      </c>
      <c r="F50" s="22">
        <v>338548056</v>
      </c>
      <c r="G50" s="22"/>
      <c r="H50" s="22">
        <v>27234000</v>
      </c>
      <c r="I50" s="22">
        <v>-7776000</v>
      </c>
      <c r="J50" s="22">
        <v>19458000</v>
      </c>
      <c r="K50" s="22">
        <v>19230000</v>
      </c>
      <c r="L50" s="22">
        <v>19090000</v>
      </c>
      <c r="M50" s="22">
        <v>22254000</v>
      </c>
      <c r="N50" s="22">
        <v>60574000</v>
      </c>
      <c r="O50" s="22">
        <v>21333000</v>
      </c>
      <c r="P50" s="22">
        <v>21352000</v>
      </c>
      <c r="Q50" s="22">
        <v>7968000</v>
      </c>
      <c r="R50" s="22">
        <v>50653000</v>
      </c>
      <c r="S50" s="22">
        <v>26265000</v>
      </c>
      <c r="T50" s="22">
        <v>45325000</v>
      </c>
      <c r="U50" s="22">
        <v>14108464</v>
      </c>
      <c r="V50" s="22">
        <v>85698464</v>
      </c>
      <c r="W50" s="22">
        <v>216383464</v>
      </c>
      <c r="X50" s="22">
        <v>338548056</v>
      </c>
      <c r="Y50" s="22">
        <v>-122164592</v>
      </c>
      <c r="Z50" s="23">
        <v>-36.084859988089846</v>
      </c>
      <c r="AA50" s="20">
        <v>338548056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-232021586</v>
      </c>
      <c r="D52" s="48">
        <f t="shared" si="3"/>
        <v>0</v>
      </c>
      <c r="E52" s="49">
        <f t="shared" si="3"/>
        <v>1648771880</v>
      </c>
      <c r="F52" s="50">
        <f t="shared" si="3"/>
        <v>1653366865</v>
      </c>
      <c r="G52" s="50">
        <f t="shared" si="3"/>
        <v>-294135722</v>
      </c>
      <c r="H52" s="50">
        <f t="shared" si="3"/>
        <v>607135561</v>
      </c>
      <c r="I52" s="50">
        <f t="shared" si="3"/>
        <v>-32841798</v>
      </c>
      <c r="J52" s="50">
        <f t="shared" si="3"/>
        <v>280158041</v>
      </c>
      <c r="K52" s="50">
        <f t="shared" si="3"/>
        <v>-9765105</v>
      </c>
      <c r="L52" s="50">
        <f t="shared" si="3"/>
        <v>-100076275</v>
      </c>
      <c r="M52" s="50">
        <f t="shared" si="3"/>
        <v>35984315</v>
      </c>
      <c r="N52" s="50">
        <f t="shared" si="3"/>
        <v>-73857065</v>
      </c>
      <c r="O52" s="50">
        <f t="shared" si="3"/>
        <v>605240553</v>
      </c>
      <c r="P52" s="50">
        <f t="shared" si="3"/>
        <v>14615785</v>
      </c>
      <c r="Q52" s="50">
        <f t="shared" si="3"/>
        <v>79453597</v>
      </c>
      <c r="R52" s="50">
        <f t="shared" si="3"/>
        <v>699309935</v>
      </c>
      <c r="S52" s="50">
        <f t="shared" si="3"/>
        <v>-3997173</v>
      </c>
      <c r="T52" s="50">
        <f t="shared" si="3"/>
        <v>2478521952</v>
      </c>
      <c r="U52" s="50">
        <f t="shared" si="3"/>
        <v>571540730</v>
      </c>
      <c r="V52" s="50">
        <f t="shared" si="3"/>
        <v>3046065509</v>
      </c>
      <c r="W52" s="50">
        <f t="shared" si="3"/>
        <v>3951676420</v>
      </c>
      <c r="X52" s="50">
        <f t="shared" si="3"/>
        <v>1653366865</v>
      </c>
      <c r="Y52" s="50">
        <f t="shared" si="3"/>
        <v>2298309555</v>
      </c>
      <c r="Z52" s="51">
        <f>+IF(X52&lt;&gt;0,+(Y52/X52)*100,0)</f>
        <v>139.00783931580727</v>
      </c>
      <c r="AA52" s="48">
        <f>SUM(AA49:AA51)</f>
        <v>1653366865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-232021586</v>
      </c>
      <c r="D54" s="54">
        <f>+D52-D53</f>
        <v>0</v>
      </c>
      <c r="E54" s="55">
        <f t="shared" si="4"/>
        <v>1648771880</v>
      </c>
      <c r="F54" s="56">
        <f t="shared" si="4"/>
        <v>1653366865</v>
      </c>
      <c r="G54" s="56">
        <f t="shared" si="4"/>
        <v>-294135722</v>
      </c>
      <c r="H54" s="56">
        <f t="shared" si="4"/>
        <v>607135561</v>
      </c>
      <c r="I54" s="56">
        <f t="shared" si="4"/>
        <v>-32841798</v>
      </c>
      <c r="J54" s="56">
        <f t="shared" si="4"/>
        <v>280158041</v>
      </c>
      <c r="K54" s="56">
        <f t="shared" si="4"/>
        <v>-9765105</v>
      </c>
      <c r="L54" s="56">
        <f t="shared" si="4"/>
        <v>-100076275</v>
      </c>
      <c r="M54" s="56">
        <f t="shared" si="4"/>
        <v>35984315</v>
      </c>
      <c r="N54" s="56">
        <f t="shared" si="4"/>
        <v>-73857065</v>
      </c>
      <c r="O54" s="56">
        <f t="shared" si="4"/>
        <v>605240553</v>
      </c>
      <c r="P54" s="56">
        <f t="shared" si="4"/>
        <v>14615785</v>
      </c>
      <c r="Q54" s="56">
        <f t="shared" si="4"/>
        <v>79453597</v>
      </c>
      <c r="R54" s="56">
        <f t="shared" si="4"/>
        <v>699309935</v>
      </c>
      <c r="S54" s="56">
        <f t="shared" si="4"/>
        <v>-3997173</v>
      </c>
      <c r="T54" s="56">
        <f t="shared" si="4"/>
        <v>2478521952</v>
      </c>
      <c r="U54" s="56">
        <f t="shared" si="4"/>
        <v>571540730</v>
      </c>
      <c r="V54" s="56">
        <f t="shared" si="4"/>
        <v>3046065509</v>
      </c>
      <c r="W54" s="56">
        <f t="shared" si="4"/>
        <v>3951676420</v>
      </c>
      <c r="X54" s="56">
        <f t="shared" si="4"/>
        <v>1653366865</v>
      </c>
      <c r="Y54" s="56">
        <f t="shared" si="4"/>
        <v>2298309555</v>
      </c>
      <c r="Z54" s="57">
        <f>+IF(X54&lt;&gt;0,+(Y54/X54)*100,0)</f>
        <v>139.00783931580727</v>
      </c>
      <c r="AA54" s="54">
        <f>+AA52-AA53</f>
        <v>1653366865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-232021586</v>
      </c>
      <c r="D57" s="48">
        <f>SUM(D54:D56)</f>
        <v>0</v>
      </c>
      <c r="E57" s="49">
        <f t="shared" si="5"/>
        <v>1648771880</v>
      </c>
      <c r="F57" s="50">
        <f t="shared" si="5"/>
        <v>1653366865</v>
      </c>
      <c r="G57" s="50">
        <f t="shared" si="5"/>
        <v>-294135722</v>
      </c>
      <c r="H57" s="50">
        <f t="shared" si="5"/>
        <v>607135561</v>
      </c>
      <c r="I57" s="50">
        <f t="shared" si="5"/>
        <v>-32841798</v>
      </c>
      <c r="J57" s="50">
        <f t="shared" si="5"/>
        <v>280158041</v>
      </c>
      <c r="K57" s="50">
        <f t="shared" si="5"/>
        <v>-9765105</v>
      </c>
      <c r="L57" s="50">
        <f t="shared" si="5"/>
        <v>-100076275</v>
      </c>
      <c r="M57" s="50">
        <f t="shared" si="5"/>
        <v>35984315</v>
      </c>
      <c r="N57" s="50">
        <f t="shared" si="5"/>
        <v>-73857065</v>
      </c>
      <c r="O57" s="50">
        <f t="shared" si="5"/>
        <v>605240553</v>
      </c>
      <c r="P57" s="50">
        <f t="shared" si="5"/>
        <v>14615785</v>
      </c>
      <c r="Q57" s="50">
        <f t="shared" si="5"/>
        <v>79453597</v>
      </c>
      <c r="R57" s="50">
        <f t="shared" si="5"/>
        <v>699309935</v>
      </c>
      <c r="S57" s="50">
        <f t="shared" si="5"/>
        <v>-3997173</v>
      </c>
      <c r="T57" s="50">
        <f t="shared" si="5"/>
        <v>2478521952</v>
      </c>
      <c r="U57" s="50">
        <f t="shared" si="5"/>
        <v>571540730</v>
      </c>
      <c r="V57" s="50">
        <f t="shared" si="5"/>
        <v>3046065509</v>
      </c>
      <c r="W57" s="50">
        <f t="shared" si="5"/>
        <v>3951676420</v>
      </c>
      <c r="X57" s="50">
        <f t="shared" si="5"/>
        <v>1653366865</v>
      </c>
      <c r="Y57" s="50">
        <f t="shared" si="5"/>
        <v>2298309555</v>
      </c>
      <c r="Z57" s="51">
        <f>+IF(X57&lt;&gt;0,+(Y57/X57)*100,0)</f>
        <v>139.00783931580727</v>
      </c>
      <c r="AA57" s="48">
        <f>SUM(AA54:AA56)</f>
        <v>1653366865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13423630</v>
      </c>
      <c r="F59" s="45">
        <v>13423630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13423630</v>
      </c>
      <c r="Y59" s="22">
        <v>-13423630</v>
      </c>
      <c r="Z59" s="23">
        <v>-100</v>
      </c>
      <c r="AA59" s="20">
        <v>13423630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-232021586</v>
      </c>
      <c r="D60" s="65">
        <f>SUM(D57:D59)</f>
        <v>0</v>
      </c>
      <c r="E60" s="66">
        <f t="shared" si="6"/>
        <v>1662195510</v>
      </c>
      <c r="F60" s="67">
        <f t="shared" si="6"/>
        <v>1666790495</v>
      </c>
      <c r="G60" s="67">
        <f t="shared" si="6"/>
        <v>-294135722</v>
      </c>
      <c r="H60" s="67">
        <f t="shared" si="6"/>
        <v>607135561</v>
      </c>
      <c r="I60" s="67">
        <f t="shared" si="6"/>
        <v>-32841798</v>
      </c>
      <c r="J60" s="67">
        <f t="shared" si="6"/>
        <v>280158041</v>
      </c>
      <c r="K60" s="67">
        <f t="shared" si="6"/>
        <v>-9765105</v>
      </c>
      <c r="L60" s="67">
        <f t="shared" si="6"/>
        <v>-100076275</v>
      </c>
      <c r="M60" s="67">
        <f t="shared" si="6"/>
        <v>35984315</v>
      </c>
      <c r="N60" s="67">
        <f t="shared" si="6"/>
        <v>-73857065</v>
      </c>
      <c r="O60" s="67">
        <f t="shared" si="6"/>
        <v>605240553</v>
      </c>
      <c r="P60" s="67">
        <f t="shared" si="6"/>
        <v>14615785</v>
      </c>
      <c r="Q60" s="67">
        <f t="shared" si="6"/>
        <v>79453597</v>
      </c>
      <c r="R60" s="67">
        <f t="shared" si="6"/>
        <v>699309935</v>
      </c>
      <c r="S60" s="67">
        <f t="shared" si="6"/>
        <v>-3997173</v>
      </c>
      <c r="T60" s="67">
        <f t="shared" si="6"/>
        <v>2478521952</v>
      </c>
      <c r="U60" s="67">
        <f t="shared" si="6"/>
        <v>571540730</v>
      </c>
      <c r="V60" s="67">
        <f t="shared" si="6"/>
        <v>3046065509</v>
      </c>
      <c r="W60" s="67">
        <f t="shared" si="6"/>
        <v>3951676420</v>
      </c>
      <c r="X60" s="67">
        <f t="shared" si="6"/>
        <v>1666790495</v>
      </c>
      <c r="Y60" s="67">
        <f t="shared" si="6"/>
        <v>2284885925</v>
      </c>
      <c r="Z60" s="68">
        <f>+IF(X60&lt;&gt;0,+(Y60/X60)*100,0)</f>
        <v>137.08297064652987</v>
      </c>
      <c r="AA60" s="65">
        <f>SUM(AA57:AA59)</f>
        <v>1666790495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326308281</v>
      </c>
      <c r="D7" s="20"/>
      <c r="E7" s="21">
        <v>440341656</v>
      </c>
      <c r="F7" s="22">
        <v>440341656</v>
      </c>
      <c r="G7" s="22">
        <v>19069024</v>
      </c>
      <c r="H7" s="22">
        <v>25310098</v>
      </c>
      <c r="I7" s="22">
        <v>31852428</v>
      </c>
      <c r="J7" s="22">
        <v>76231550</v>
      </c>
      <c r="K7" s="22">
        <v>30102264</v>
      </c>
      <c r="L7" s="22">
        <v>31159419</v>
      </c>
      <c r="M7" s="22">
        <v>33878867</v>
      </c>
      <c r="N7" s="22">
        <v>95140550</v>
      </c>
      <c r="O7" s="22">
        <v>41226335</v>
      </c>
      <c r="P7" s="22">
        <v>33607675</v>
      </c>
      <c r="Q7" s="22">
        <v>21655852</v>
      </c>
      <c r="R7" s="22">
        <v>96489862</v>
      </c>
      <c r="S7" s="22">
        <v>28387192</v>
      </c>
      <c r="T7" s="22">
        <v>31184444</v>
      </c>
      <c r="U7" s="22">
        <v>29009591</v>
      </c>
      <c r="V7" s="22">
        <v>88581227</v>
      </c>
      <c r="W7" s="22">
        <v>356443189</v>
      </c>
      <c r="X7" s="22">
        <v>440341656</v>
      </c>
      <c r="Y7" s="22">
        <v>-83898467</v>
      </c>
      <c r="Z7" s="23">
        <v>-19.05303889759637</v>
      </c>
      <c r="AA7" s="20">
        <v>440341656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29351</v>
      </c>
      <c r="D10" s="20"/>
      <c r="E10" s="21"/>
      <c r="F10" s="22"/>
      <c r="G10" s="22"/>
      <c r="H10" s="22">
        <v>7645</v>
      </c>
      <c r="I10" s="22">
        <v>3261</v>
      </c>
      <c r="J10" s="22">
        <v>10906</v>
      </c>
      <c r="K10" s="22">
        <v>3696</v>
      </c>
      <c r="L10" s="22">
        <v>1739</v>
      </c>
      <c r="M10" s="22"/>
      <c r="N10" s="22">
        <v>5435</v>
      </c>
      <c r="O10" s="22">
        <v>435</v>
      </c>
      <c r="P10" s="22"/>
      <c r="Q10" s="22">
        <v>5217</v>
      </c>
      <c r="R10" s="22">
        <v>5652</v>
      </c>
      <c r="S10" s="22"/>
      <c r="T10" s="22"/>
      <c r="U10" s="22"/>
      <c r="V10" s="22"/>
      <c r="W10" s="22">
        <v>21993</v>
      </c>
      <c r="X10" s="22"/>
      <c r="Y10" s="22">
        <v>21993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-430854</v>
      </c>
      <c r="D13" s="20"/>
      <c r="E13" s="21">
        <v>76938590</v>
      </c>
      <c r="F13" s="22">
        <v>76938590</v>
      </c>
      <c r="G13" s="22"/>
      <c r="H13" s="22"/>
      <c r="I13" s="22"/>
      <c r="J13" s="22"/>
      <c r="K13" s="22"/>
      <c r="L13" s="22"/>
      <c r="M13" s="22">
        <v>272323</v>
      </c>
      <c r="N13" s="22">
        <v>272323</v>
      </c>
      <c r="O13" s="22">
        <v>277771</v>
      </c>
      <c r="P13" s="22">
        <v>282341</v>
      </c>
      <c r="Q13" s="22">
        <v>286260</v>
      </c>
      <c r="R13" s="22">
        <v>846372</v>
      </c>
      <c r="S13" s="22">
        <v>291016</v>
      </c>
      <c r="T13" s="22">
        <v>295245</v>
      </c>
      <c r="U13" s="22">
        <v>299323</v>
      </c>
      <c r="V13" s="22">
        <v>885584</v>
      </c>
      <c r="W13" s="22">
        <v>2004279</v>
      </c>
      <c r="X13" s="22">
        <v>76938590</v>
      </c>
      <c r="Y13" s="22">
        <v>-74934311</v>
      </c>
      <c r="Z13" s="23">
        <v>-97.394962657880797</v>
      </c>
      <c r="AA13" s="20">
        <v>76938590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13033118</v>
      </c>
      <c r="Y14" s="22">
        <v>-13033118</v>
      </c>
      <c r="Z14" s="23">
        <v>-100</v>
      </c>
      <c r="AA14" s="20">
        <v>13033118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1661964</v>
      </c>
      <c r="D26" s="20"/>
      <c r="E26" s="21">
        <v>15131850</v>
      </c>
      <c r="F26" s="22">
        <v>19809065</v>
      </c>
      <c r="G26" s="22"/>
      <c r="H26" s="22"/>
      <c r="I26" s="22"/>
      <c r="J26" s="22"/>
      <c r="K26" s="22">
        <v>237467</v>
      </c>
      <c r="L26" s="22">
        <v>683905</v>
      </c>
      <c r="M26" s="22"/>
      <c r="N26" s="22">
        <v>921372</v>
      </c>
      <c r="O26" s="22">
        <v>289619</v>
      </c>
      <c r="P26" s="22"/>
      <c r="Q26" s="22"/>
      <c r="R26" s="22">
        <v>289619</v>
      </c>
      <c r="S26" s="22"/>
      <c r="T26" s="22">
        <v>673216</v>
      </c>
      <c r="U26" s="22">
        <v>1404828</v>
      </c>
      <c r="V26" s="22">
        <v>2078044</v>
      </c>
      <c r="W26" s="22">
        <v>3289035</v>
      </c>
      <c r="X26" s="22">
        <v>19809065</v>
      </c>
      <c r="Y26" s="22">
        <v>-16520030</v>
      </c>
      <c r="Z26" s="23">
        <v>-83.396313758372742</v>
      </c>
      <c r="AA26" s="20">
        <v>19809065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327568742</v>
      </c>
      <c r="D33" s="29">
        <f t="shared" ref="D33:Y33" si="0">SUM(D6:D32)</f>
        <v>0</v>
      </c>
      <c r="E33" s="30">
        <f t="shared" si="0"/>
        <v>545445214</v>
      </c>
      <c r="F33" s="31">
        <f t="shared" si="0"/>
        <v>550122429</v>
      </c>
      <c r="G33" s="31">
        <f t="shared" si="0"/>
        <v>19069024</v>
      </c>
      <c r="H33" s="31">
        <f t="shared" si="0"/>
        <v>25317743</v>
      </c>
      <c r="I33" s="31">
        <f t="shared" si="0"/>
        <v>31855689</v>
      </c>
      <c r="J33" s="31">
        <f t="shared" si="0"/>
        <v>76242456</v>
      </c>
      <c r="K33" s="31">
        <f t="shared" si="0"/>
        <v>30343427</v>
      </c>
      <c r="L33" s="31">
        <f t="shared" si="0"/>
        <v>31845063</v>
      </c>
      <c r="M33" s="31">
        <f t="shared" si="0"/>
        <v>34151190</v>
      </c>
      <c r="N33" s="31">
        <f t="shared" si="0"/>
        <v>96339680</v>
      </c>
      <c r="O33" s="31">
        <f t="shared" si="0"/>
        <v>41794160</v>
      </c>
      <c r="P33" s="31">
        <f t="shared" si="0"/>
        <v>33890016</v>
      </c>
      <c r="Q33" s="31">
        <f t="shared" si="0"/>
        <v>21947329</v>
      </c>
      <c r="R33" s="31">
        <f t="shared" si="0"/>
        <v>97631505</v>
      </c>
      <c r="S33" s="31">
        <f t="shared" si="0"/>
        <v>28678208</v>
      </c>
      <c r="T33" s="31">
        <f t="shared" si="0"/>
        <v>32152905</v>
      </c>
      <c r="U33" s="31">
        <f t="shared" si="0"/>
        <v>30713742</v>
      </c>
      <c r="V33" s="31">
        <f t="shared" si="0"/>
        <v>91544855</v>
      </c>
      <c r="W33" s="31">
        <f t="shared" si="0"/>
        <v>361758496</v>
      </c>
      <c r="X33" s="31">
        <f t="shared" si="0"/>
        <v>550122429</v>
      </c>
      <c r="Y33" s="31">
        <f t="shared" si="0"/>
        <v>-188363933</v>
      </c>
      <c r="Z33" s="32">
        <f>+IF(X33&lt;&gt;0,+(Y33/X33)*100,0)</f>
        <v>-34.240365974970999</v>
      </c>
      <c r="AA33" s="29">
        <f>SUM(AA6:AA32)</f>
        <v>550122429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240103788</v>
      </c>
      <c r="D35" s="20"/>
      <c r="E35" s="21">
        <v>80690840</v>
      </c>
      <c r="F35" s="22">
        <v>84284290</v>
      </c>
      <c r="G35" s="22">
        <v>17968334</v>
      </c>
      <c r="H35" s="22">
        <v>27433652</v>
      </c>
      <c r="I35" s="22">
        <v>17575956</v>
      </c>
      <c r="J35" s="22">
        <v>62977942</v>
      </c>
      <c r="K35" s="22">
        <v>20471151</v>
      </c>
      <c r="L35" s="22">
        <v>18300931</v>
      </c>
      <c r="M35" s="22">
        <v>17816219</v>
      </c>
      <c r="N35" s="22">
        <v>56588301</v>
      </c>
      <c r="O35" s="22">
        <v>17804165</v>
      </c>
      <c r="P35" s="22">
        <v>20748793</v>
      </c>
      <c r="Q35" s="22">
        <v>20538195</v>
      </c>
      <c r="R35" s="22">
        <v>59091153</v>
      </c>
      <c r="S35" s="22">
        <v>17668306</v>
      </c>
      <c r="T35" s="22">
        <v>18192660</v>
      </c>
      <c r="U35" s="22">
        <v>19938572</v>
      </c>
      <c r="V35" s="22">
        <v>55799538</v>
      </c>
      <c r="W35" s="22">
        <v>234456934</v>
      </c>
      <c r="X35" s="22">
        <v>84284290</v>
      </c>
      <c r="Y35" s="22">
        <v>150172644</v>
      </c>
      <c r="Z35" s="23">
        <v>178.17394439699262</v>
      </c>
      <c r="AA35" s="20">
        <v>84284290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169410527</v>
      </c>
      <c r="D38" s="20"/>
      <c r="E38" s="21">
        <v>64687472</v>
      </c>
      <c r="F38" s="22">
        <v>64687472</v>
      </c>
      <c r="G38" s="22"/>
      <c r="H38" s="22">
        <v>33841532</v>
      </c>
      <c r="I38" s="22">
        <v>18462059</v>
      </c>
      <c r="J38" s="22">
        <v>52303591</v>
      </c>
      <c r="K38" s="22">
        <v>24414940</v>
      </c>
      <c r="L38" s="22">
        <v>20890809</v>
      </c>
      <c r="M38" s="22">
        <v>21204098</v>
      </c>
      <c r="N38" s="22">
        <v>66509847</v>
      </c>
      <c r="O38" s="22">
        <v>19578862</v>
      </c>
      <c r="P38" s="22">
        <v>20801853</v>
      </c>
      <c r="Q38" s="22">
        <v>18436497</v>
      </c>
      <c r="R38" s="22">
        <v>58817212</v>
      </c>
      <c r="S38" s="22">
        <v>20353611</v>
      </c>
      <c r="T38" s="22">
        <v>25379397</v>
      </c>
      <c r="U38" s="22">
        <v>8748664</v>
      </c>
      <c r="V38" s="22">
        <v>54481672</v>
      </c>
      <c r="W38" s="22">
        <v>232112322</v>
      </c>
      <c r="X38" s="22">
        <v>64687472</v>
      </c>
      <c r="Y38" s="22">
        <v>167424850</v>
      </c>
      <c r="Z38" s="23">
        <v>258.82113618538068</v>
      </c>
      <c r="AA38" s="20">
        <v>64687472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211848923</v>
      </c>
      <c r="D40" s="20"/>
      <c r="E40" s="21"/>
      <c r="F40" s="22"/>
      <c r="G40" s="22">
        <v>17390033</v>
      </c>
      <c r="H40" s="22">
        <v>18031907</v>
      </c>
      <c r="I40" s="22">
        <v>18031907</v>
      </c>
      <c r="J40" s="22">
        <v>53453847</v>
      </c>
      <c r="K40" s="22">
        <v>18031907</v>
      </c>
      <c r="L40" s="22">
        <v>18031907</v>
      </c>
      <c r="M40" s="22">
        <v>18032069</v>
      </c>
      <c r="N40" s="22">
        <v>54095883</v>
      </c>
      <c r="O40" s="22">
        <v>18032069</v>
      </c>
      <c r="P40" s="22">
        <v>18032069</v>
      </c>
      <c r="Q40" s="22">
        <v>18032069</v>
      </c>
      <c r="R40" s="22">
        <v>54096207</v>
      </c>
      <c r="S40" s="22">
        <v>18032069</v>
      </c>
      <c r="T40" s="22">
        <v>18032069</v>
      </c>
      <c r="U40" s="22">
        <v>18032069</v>
      </c>
      <c r="V40" s="22">
        <v>54096207</v>
      </c>
      <c r="W40" s="22">
        <v>215742144</v>
      </c>
      <c r="X40" s="22"/>
      <c r="Y40" s="22">
        <v>215742144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132688274</v>
      </c>
      <c r="D42" s="20"/>
      <c r="E42" s="21">
        <v>42467182</v>
      </c>
      <c r="F42" s="22">
        <v>51384173</v>
      </c>
      <c r="G42" s="22">
        <v>395179</v>
      </c>
      <c r="H42" s="22">
        <v>3238862</v>
      </c>
      <c r="I42" s="22">
        <v>1808613</v>
      </c>
      <c r="J42" s="22">
        <v>5442654</v>
      </c>
      <c r="K42" s="22">
        <v>1885639</v>
      </c>
      <c r="L42" s="22">
        <v>3120033</v>
      </c>
      <c r="M42" s="22">
        <v>4737276</v>
      </c>
      <c r="N42" s="22">
        <v>9742948</v>
      </c>
      <c r="O42" s="22">
        <v>6984312</v>
      </c>
      <c r="P42" s="22">
        <v>5631461</v>
      </c>
      <c r="Q42" s="22">
        <v>3828647</v>
      </c>
      <c r="R42" s="22">
        <v>16444420</v>
      </c>
      <c r="S42" s="22">
        <v>3786026</v>
      </c>
      <c r="T42" s="22">
        <v>3327519</v>
      </c>
      <c r="U42" s="22">
        <v>7146436</v>
      </c>
      <c r="V42" s="22">
        <v>14259981</v>
      </c>
      <c r="W42" s="22">
        <v>45890003</v>
      </c>
      <c r="X42" s="22">
        <v>51384173</v>
      </c>
      <c r="Y42" s="22">
        <v>-5494170</v>
      </c>
      <c r="Z42" s="23">
        <v>-10.692339059344206</v>
      </c>
      <c r="AA42" s="20">
        <v>51384173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149818282</v>
      </c>
      <c r="D45" s="20"/>
      <c r="E45" s="21">
        <v>18666955</v>
      </c>
      <c r="F45" s="22">
        <v>20616955</v>
      </c>
      <c r="G45" s="22">
        <v>3314742</v>
      </c>
      <c r="H45" s="22">
        <v>16571988</v>
      </c>
      <c r="I45" s="22">
        <v>26821135</v>
      </c>
      <c r="J45" s="22">
        <v>46707865</v>
      </c>
      <c r="K45" s="22">
        <v>13342383</v>
      </c>
      <c r="L45" s="22">
        <v>13980800</v>
      </c>
      <c r="M45" s="22">
        <v>4354924</v>
      </c>
      <c r="N45" s="22">
        <v>31678107</v>
      </c>
      <c r="O45" s="22">
        <v>13996594</v>
      </c>
      <c r="P45" s="22">
        <v>5721390</v>
      </c>
      <c r="Q45" s="22">
        <v>17742646</v>
      </c>
      <c r="R45" s="22">
        <v>37460630</v>
      </c>
      <c r="S45" s="22">
        <v>5285757</v>
      </c>
      <c r="T45" s="22">
        <v>19814821</v>
      </c>
      <c r="U45" s="22">
        <v>13696341</v>
      </c>
      <c r="V45" s="22">
        <v>38796919</v>
      </c>
      <c r="W45" s="22">
        <v>154643521</v>
      </c>
      <c r="X45" s="22">
        <v>20616955</v>
      </c>
      <c r="Y45" s="22">
        <v>134026566</v>
      </c>
      <c r="Z45" s="23">
        <v>650.07934488870933</v>
      </c>
      <c r="AA45" s="20">
        <v>20616955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903869794</v>
      </c>
      <c r="D48" s="29">
        <f t="shared" ref="D48:Y48" si="1">SUM(D35:D47)</f>
        <v>0</v>
      </c>
      <c r="E48" s="30">
        <f t="shared" si="1"/>
        <v>206512449</v>
      </c>
      <c r="F48" s="31">
        <f t="shared" si="1"/>
        <v>220972890</v>
      </c>
      <c r="G48" s="31">
        <f t="shared" si="1"/>
        <v>39068288</v>
      </c>
      <c r="H48" s="31">
        <f t="shared" si="1"/>
        <v>99117941</v>
      </c>
      <c r="I48" s="31">
        <f t="shared" si="1"/>
        <v>82699670</v>
      </c>
      <c r="J48" s="31">
        <f t="shared" si="1"/>
        <v>220885899</v>
      </c>
      <c r="K48" s="31">
        <f t="shared" si="1"/>
        <v>78146020</v>
      </c>
      <c r="L48" s="31">
        <f t="shared" si="1"/>
        <v>74324480</v>
      </c>
      <c r="M48" s="31">
        <f t="shared" si="1"/>
        <v>66144586</v>
      </c>
      <c r="N48" s="31">
        <f t="shared" si="1"/>
        <v>218615086</v>
      </c>
      <c r="O48" s="31">
        <f t="shared" si="1"/>
        <v>76396002</v>
      </c>
      <c r="P48" s="31">
        <f t="shared" si="1"/>
        <v>70935566</v>
      </c>
      <c r="Q48" s="31">
        <f t="shared" si="1"/>
        <v>78578054</v>
      </c>
      <c r="R48" s="31">
        <f t="shared" si="1"/>
        <v>225909622</v>
      </c>
      <c r="S48" s="31">
        <f t="shared" si="1"/>
        <v>65125769</v>
      </c>
      <c r="T48" s="31">
        <f t="shared" si="1"/>
        <v>84746466</v>
      </c>
      <c r="U48" s="31">
        <f t="shared" si="1"/>
        <v>67562082</v>
      </c>
      <c r="V48" s="31">
        <f t="shared" si="1"/>
        <v>217434317</v>
      </c>
      <c r="W48" s="31">
        <f t="shared" si="1"/>
        <v>882844924</v>
      </c>
      <c r="X48" s="31">
        <f t="shared" si="1"/>
        <v>220972890</v>
      </c>
      <c r="Y48" s="31">
        <f t="shared" si="1"/>
        <v>661872034</v>
      </c>
      <c r="Z48" s="32">
        <f>+IF(X48&lt;&gt;0,+(Y48/X48)*100,0)</f>
        <v>299.52635094739446</v>
      </c>
      <c r="AA48" s="29">
        <f>SUM(AA35:AA47)</f>
        <v>220972890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-576301052</v>
      </c>
      <c r="D49" s="39">
        <f t="shared" si="2"/>
        <v>0</v>
      </c>
      <c r="E49" s="40">
        <f t="shared" si="2"/>
        <v>338932765</v>
      </c>
      <c r="F49" s="41">
        <f t="shared" si="2"/>
        <v>329149539</v>
      </c>
      <c r="G49" s="41">
        <f t="shared" si="2"/>
        <v>-19999264</v>
      </c>
      <c r="H49" s="41">
        <f t="shared" si="2"/>
        <v>-73800198</v>
      </c>
      <c r="I49" s="41">
        <f t="shared" si="2"/>
        <v>-50843981</v>
      </c>
      <c r="J49" s="41">
        <f t="shared" si="2"/>
        <v>-144643443</v>
      </c>
      <c r="K49" s="41">
        <f t="shared" si="2"/>
        <v>-47802593</v>
      </c>
      <c r="L49" s="41">
        <f t="shared" si="2"/>
        <v>-42479417</v>
      </c>
      <c r="M49" s="41">
        <f t="shared" si="2"/>
        <v>-31993396</v>
      </c>
      <c r="N49" s="41">
        <f t="shared" si="2"/>
        <v>-122275406</v>
      </c>
      <c r="O49" s="41">
        <f t="shared" si="2"/>
        <v>-34601842</v>
      </c>
      <c r="P49" s="41">
        <f t="shared" si="2"/>
        <v>-37045550</v>
      </c>
      <c r="Q49" s="41">
        <f t="shared" si="2"/>
        <v>-56630725</v>
      </c>
      <c r="R49" s="41">
        <f t="shared" si="2"/>
        <v>-128278117</v>
      </c>
      <c r="S49" s="41">
        <f t="shared" si="2"/>
        <v>-36447561</v>
      </c>
      <c r="T49" s="41">
        <f t="shared" si="2"/>
        <v>-52593561</v>
      </c>
      <c r="U49" s="41">
        <f t="shared" si="2"/>
        <v>-36848340</v>
      </c>
      <c r="V49" s="41">
        <f t="shared" si="2"/>
        <v>-125889462</v>
      </c>
      <c r="W49" s="41">
        <f t="shared" si="2"/>
        <v>-521086428</v>
      </c>
      <c r="X49" s="41">
        <f t="shared" si="2"/>
        <v>329149539</v>
      </c>
      <c r="Y49" s="41">
        <f t="shared" si="2"/>
        <v>-850235967</v>
      </c>
      <c r="Z49" s="42">
        <f>+IF(X49&lt;&gt;0,+(Y49/X49)*100,0)</f>
        <v>-258.31297518542169</v>
      </c>
      <c r="AA49" s="39">
        <f>+AA33-AA48</f>
        <v>329149539</v>
      </c>
    </row>
    <row r="50" spans="1:27" x14ac:dyDescent="0.25">
      <c r="A50" s="43" t="s">
        <v>75</v>
      </c>
      <c r="B50" s="15" t="s">
        <v>32</v>
      </c>
      <c r="C50" s="20">
        <v>407160176</v>
      </c>
      <c r="D50" s="20"/>
      <c r="E50" s="21">
        <v>270733150</v>
      </c>
      <c r="F50" s="22">
        <v>379894201</v>
      </c>
      <c r="G50" s="22">
        <v>21381228</v>
      </c>
      <c r="H50" s="22">
        <v>72380434</v>
      </c>
      <c r="I50" s="22">
        <v>29603468</v>
      </c>
      <c r="J50" s="22">
        <v>123365130</v>
      </c>
      <c r="K50" s="22">
        <v>19208440</v>
      </c>
      <c r="L50" s="22">
        <v>58762982</v>
      </c>
      <c r="M50" s="22">
        <v>27567887</v>
      </c>
      <c r="N50" s="22">
        <v>105539309</v>
      </c>
      <c r="O50" s="22">
        <v>6021789</v>
      </c>
      <c r="P50" s="22">
        <v>29337568</v>
      </c>
      <c r="Q50" s="22">
        <v>26828391</v>
      </c>
      <c r="R50" s="22">
        <v>62187748</v>
      </c>
      <c r="S50" s="22">
        <v>34748086</v>
      </c>
      <c r="T50" s="22">
        <v>49357141</v>
      </c>
      <c r="U50" s="22">
        <v>29568408</v>
      </c>
      <c r="V50" s="22">
        <v>113673635</v>
      </c>
      <c r="W50" s="22">
        <v>404765822</v>
      </c>
      <c r="X50" s="22">
        <v>379894201</v>
      </c>
      <c r="Y50" s="22">
        <v>24871621</v>
      </c>
      <c r="Z50" s="23">
        <v>6.5469862226193873</v>
      </c>
      <c r="AA50" s="20">
        <v>379894201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-169140876</v>
      </c>
      <c r="D52" s="48">
        <f t="shared" si="3"/>
        <v>0</v>
      </c>
      <c r="E52" s="49">
        <f t="shared" si="3"/>
        <v>609665915</v>
      </c>
      <c r="F52" s="50">
        <f t="shared" si="3"/>
        <v>709043740</v>
      </c>
      <c r="G52" s="50">
        <f t="shared" si="3"/>
        <v>1381964</v>
      </c>
      <c r="H52" s="50">
        <f t="shared" si="3"/>
        <v>-1419764</v>
      </c>
      <c r="I52" s="50">
        <f t="shared" si="3"/>
        <v>-21240513</v>
      </c>
      <c r="J52" s="50">
        <f t="shared" si="3"/>
        <v>-21278313</v>
      </c>
      <c r="K52" s="50">
        <f t="shared" si="3"/>
        <v>-28594153</v>
      </c>
      <c r="L52" s="50">
        <f t="shared" si="3"/>
        <v>16283565</v>
      </c>
      <c r="M52" s="50">
        <f t="shared" si="3"/>
        <v>-4425509</v>
      </c>
      <c r="N52" s="50">
        <f t="shared" si="3"/>
        <v>-16736097</v>
      </c>
      <c r="O52" s="50">
        <f t="shared" si="3"/>
        <v>-28580053</v>
      </c>
      <c r="P52" s="50">
        <f t="shared" si="3"/>
        <v>-7707982</v>
      </c>
      <c r="Q52" s="50">
        <f t="shared" si="3"/>
        <v>-29802334</v>
      </c>
      <c r="R52" s="50">
        <f t="shared" si="3"/>
        <v>-66090369</v>
      </c>
      <c r="S52" s="50">
        <f t="shared" si="3"/>
        <v>-1699475</v>
      </c>
      <c r="T52" s="50">
        <f t="shared" si="3"/>
        <v>-3236420</v>
      </c>
      <c r="U52" s="50">
        <f t="shared" si="3"/>
        <v>-7279932</v>
      </c>
      <c r="V52" s="50">
        <f t="shared" si="3"/>
        <v>-12215827</v>
      </c>
      <c r="W52" s="50">
        <f t="shared" si="3"/>
        <v>-116320606</v>
      </c>
      <c r="X52" s="50">
        <f t="shared" si="3"/>
        <v>709043740</v>
      </c>
      <c r="Y52" s="50">
        <f t="shared" si="3"/>
        <v>-825364346</v>
      </c>
      <c r="Z52" s="51">
        <f>+IF(X52&lt;&gt;0,+(Y52/X52)*100,0)</f>
        <v>-116.4052793132339</v>
      </c>
      <c r="AA52" s="48">
        <f>SUM(AA49:AA51)</f>
        <v>709043740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-169140876</v>
      </c>
      <c r="D54" s="54">
        <f>+D52-D53</f>
        <v>0</v>
      </c>
      <c r="E54" s="55">
        <f t="shared" si="4"/>
        <v>609665915</v>
      </c>
      <c r="F54" s="56">
        <f t="shared" si="4"/>
        <v>709043740</v>
      </c>
      <c r="G54" s="56">
        <f t="shared" si="4"/>
        <v>1381964</v>
      </c>
      <c r="H54" s="56">
        <f t="shared" si="4"/>
        <v>-1419764</v>
      </c>
      <c r="I54" s="56">
        <f t="shared" si="4"/>
        <v>-21240513</v>
      </c>
      <c r="J54" s="56">
        <f t="shared" si="4"/>
        <v>-21278313</v>
      </c>
      <c r="K54" s="56">
        <f t="shared" si="4"/>
        <v>-28594153</v>
      </c>
      <c r="L54" s="56">
        <f t="shared" si="4"/>
        <v>16283565</v>
      </c>
      <c r="M54" s="56">
        <f t="shared" si="4"/>
        <v>-4425509</v>
      </c>
      <c r="N54" s="56">
        <f t="shared" si="4"/>
        <v>-16736097</v>
      </c>
      <c r="O54" s="56">
        <f t="shared" si="4"/>
        <v>-28580053</v>
      </c>
      <c r="P54" s="56">
        <f t="shared" si="4"/>
        <v>-7707982</v>
      </c>
      <c r="Q54" s="56">
        <f t="shared" si="4"/>
        <v>-29802334</v>
      </c>
      <c r="R54" s="56">
        <f t="shared" si="4"/>
        <v>-66090369</v>
      </c>
      <c r="S54" s="56">
        <f t="shared" si="4"/>
        <v>-1699475</v>
      </c>
      <c r="T54" s="56">
        <f t="shared" si="4"/>
        <v>-3236420</v>
      </c>
      <c r="U54" s="56">
        <f t="shared" si="4"/>
        <v>-7279932</v>
      </c>
      <c r="V54" s="56">
        <f t="shared" si="4"/>
        <v>-12215827</v>
      </c>
      <c r="W54" s="56">
        <f t="shared" si="4"/>
        <v>-116320606</v>
      </c>
      <c r="X54" s="56">
        <f t="shared" si="4"/>
        <v>709043740</v>
      </c>
      <c r="Y54" s="56">
        <f t="shared" si="4"/>
        <v>-825364346</v>
      </c>
      <c r="Z54" s="57">
        <f>+IF(X54&lt;&gt;0,+(Y54/X54)*100,0)</f>
        <v>-116.4052793132339</v>
      </c>
      <c r="AA54" s="54">
        <f>+AA52-AA53</f>
        <v>709043740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-169140876</v>
      </c>
      <c r="D57" s="48">
        <f>SUM(D54:D56)</f>
        <v>0</v>
      </c>
      <c r="E57" s="49">
        <f t="shared" si="5"/>
        <v>609665915</v>
      </c>
      <c r="F57" s="50">
        <f t="shared" si="5"/>
        <v>709043740</v>
      </c>
      <c r="G57" s="50">
        <f t="shared" si="5"/>
        <v>1381964</v>
      </c>
      <c r="H57" s="50">
        <f t="shared" si="5"/>
        <v>-1419764</v>
      </c>
      <c r="I57" s="50">
        <f t="shared" si="5"/>
        <v>-21240513</v>
      </c>
      <c r="J57" s="50">
        <f t="shared" si="5"/>
        <v>-21278313</v>
      </c>
      <c r="K57" s="50">
        <f t="shared" si="5"/>
        <v>-28594153</v>
      </c>
      <c r="L57" s="50">
        <f t="shared" si="5"/>
        <v>16283565</v>
      </c>
      <c r="M57" s="50">
        <f t="shared" si="5"/>
        <v>-4425509</v>
      </c>
      <c r="N57" s="50">
        <f t="shared" si="5"/>
        <v>-16736097</v>
      </c>
      <c r="O57" s="50">
        <f t="shared" si="5"/>
        <v>-28580053</v>
      </c>
      <c r="P57" s="50">
        <f t="shared" si="5"/>
        <v>-7707982</v>
      </c>
      <c r="Q57" s="50">
        <f t="shared" si="5"/>
        <v>-29802334</v>
      </c>
      <c r="R57" s="50">
        <f t="shared" si="5"/>
        <v>-66090369</v>
      </c>
      <c r="S57" s="50">
        <f t="shared" si="5"/>
        <v>-1699475</v>
      </c>
      <c r="T57" s="50">
        <f t="shared" si="5"/>
        <v>-3236420</v>
      </c>
      <c r="U57" s="50">
        <f t="shared" si="5"/>
        <v>-7279932</v>
      </c>
      <c r="V57" s="50">
        <f t="shared" si="5"/>
        <v>-12215827</v>
      </c>
      <c r="W57" s="50">
        <f t="shared" si="5"/>
        <v>-116320606</v>
      </c>
      <c r="X57" s="50">
        <f t="shared" si="5"/>
        <v>709043740</v>
      </c>
      <c r="Y57" s="50">
        <f t="shared" si="5"/>
        <v>-825364346</v>
      </c>
      <c r="Z57" s="51">
        <f>+IF(X57&lt;&gt;0,+(Y57/X57)*100,0)</f>
        <v>-116.4052793132339</v>
      </c>
      <c r="AA57" s="48">
        <f>SUM(AA54:AA56)</f>
        <v>709043740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-169140876</v>
      </c>
      <c r="D60" s="65">
        <f>SUM(D57:D59)</f>
        <v>0</v>
      </c>
      <c r="E60" s="66">
        <f t="shared" si="6"/>
        <v>609665915</v>
      </c>
      <c r="F60" s="67">
        <f t="shared" si="6"/>
        <v>709043740</v>
      </c>
      <c r="G60" s="67">
        <f t="shared" si="6"/>
        <v>1381964</v>
      </c>
      <c r="H60" s="67">
        <f t="shared" si="6"/>
        <v>-1419764</v>
      </c>
      <c r="I60" s="67">
        <f t="shared" si="6"/>
        <v>-21240513</v>
      </c>
      <c r="J60" s="67">
        <f t="shared" si="6"/>
        <v>-21278313</v>
      </c>
      <c r="K60" s="67">
        <f t="shared" si="6"/>
        <v>-28594153</v>
      </c>
      <c r="L60" s="67">
        <f t="shared" si="6"/>
        <v>16283565</v>
      </c>
      <c r="M60" s="67">
        <f t="shared" si="6"/>
        <v>-4425509</v>
      </c>
      <c r="N60" s="67">
        <f t="shared" si="6"/>
        <v>-16736097</v>
      </c>
      <c r="O60" s="67">
        <f t="shared" si="6"/>
        <v>-28580053</v>
      </c>
      <c r="P60" s="67">
        <f t="shared" si="6"/>
        <v>-7707982</v>
      </c>
      <c r="Q60" s="67">
        <f t="shared" si="6"/>
        <v>-29802334</v>
      </c>
      <c r="R60" s="67">
        <f t="shared" si="6"/>
        <v>-66090369</v>
      </c>
      <c r="S60" s="67">
        <f t="shared" si="6"/>
        <v>-1699475</v>
      </c>
      <c r="T60" s="67">
        <f t="shared" si="6"/>
        <v>-3236420</v>
      </c>
      <c r="U60" s="67">
        <f t="shared" si="6"/>
        <v>-7279932</v>
      </c>
      <c r="V60" s="67">
        <f t="shared" si="6"/>
        <v>-12215827</v>
      </c>
      <c r="W60" s="67">
        <f t="shared" si="6"/>
        <v>-116320606</v>
      </c>
      <c r="X60" s="67">
        <f t="shared" si="6"/>
        <v>709043740</v>
      </c>
      <c r="Y60" s="67">
        <f t="shared" si="6"/>
        <v>-825364346</v>
      </c>
      <c r="Z60" s="68">
        <f>+IF(X60&lt;&gt;0,+(Y60/X60)*100,0)</f>
        <v>-116.4052793132339</v>
      </c>
      <c r="AA60" s="65">
        <f>SUM(AA57:AA59)</f>
        <v>709043740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1441762</v>
      </c>
      <c r="D45" s="20"/>
      <c r="E45" s="21">
        <v>2000000</v>
      </c>
      <c r="F45" s="22">
        <v>1700000</v>
      </c>
      <c r="G45" s="22"/>
      <c r="H45" s="22">
        <v>228042</v>
      </c>
      <c r="I45" s="22">
        <v>17537</v>
      </c>
      <c r="J45" s="22">
        <v>245579</v>
      </c>
      <c r="K45" s="22">
        <v>85460</v>
      </c>
      <c r="L45" s="22">
        <v>52602</v>
      </c>
      <c r="M45" s="22">
        <v>136433</v>
      </c>
      <c r="N45" s="22">
        <v>274495</v>
      </c>
      <c r="O45" s="22"/>
      <c r="P45" s="22">
        <v>317818</v>
      </c>
      <c r="Q45" s="22"/>
      <c r="R45" s="22">
        <v>317818</v>
      </c>
      <c r="S45" s="22">
        <v>313801</v>
      </c>
      <c r="T45" s="22">
        <v>54123</v>
      </c>
      <c r="U45" s="22">
        <v>316789</v>
      </c>
      <c r="V45" s="22">
        <v>684713</v>
      </c>
      <c r="W45" s="22">
        <v>1522605</v>
      </c>
      <c r="X45" s="22">
        <v>1700004</v>
      </c>
      <c r="Y45" s="22">
        <v>-177399</v>
      </c>
      <c r="Z45" s="23">
        <v>-10.43521074068061</v>
      </c>
      <c r="AA45" s="20">
        <v>1700000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1441762</v>
      </c>
      <c r="D48" s="29">
        <f t="shared" ref="D48:Y48" si="1">SUM(D35:D47)</f>
        <v>0</v>
      </c>
      <c r="E48" s="30">
        <f t="shared" si="1"/>
        <v>2000000</v>
      </c>
      <c r="F48" s="31">
        <f t="shared" si="1"/>
        <v>1700000</v>
      </c>
      <c r="G48" s="31">
        <f t="shared" si="1"/>
        <v>0</v>
      </c>
      <c r="H48" s="31">
        <f t="shared" si="1"/>
        <v>228042</v>
      </c>
      <c r="I48" s="31">
        <f t="shared" si="1"/>
        <v>17537</v>
      </c>
      <c r="J48" s="31">
        <f t="shared" si="1"/>
        <v>245579</v>
      </c>
      <c r="K48" s="31">
        <f t="shared" si="1"/>
        <v>85460</v>
      </c>
      <c r="L48" s="31">
        <f t="shared" si="1"/>
        <v>52602</v>
      </c>
      <c r="M48" s="31">
        <f t="shared" si="1"/>
        <v>136433</v>
      </c>
      <c r="N48" s="31">
        <f t="shared" si="1"/>
        <v>274495</v>
      </c>
      <c r="O48" s="31">
        <f t="shared" si="1"/>
        <v>0</v>
      </c>
      <c r="P48" s="31">
        <f t="shared" si="1"/>
        <v>317818</v>
      </c>
      <c r="Q48" s="31">
        <f t="shared" si="1"/>
        <v>0</v>
      </c>
      <c r="R48" s="31">
        <f t="shared" si="1"/>
        <v>317818</v>
      </c>
      <c r="S48" s="31">
        <f t="shared" si="1"/>
        <v>313801</v>
      </c>
      <c r="T48" s="31">
        <f t="shared" si="1"/>
        <v>54123</v>
      </c>
      <c r="U48" s="31">
        <f t="shared" si="1"/>
        <v>316789</v>
      </c>
      <c r="V48" s="31">
        <f t="shared" si="1"/>
        <v>684713</v>
      </c>
      <c r="W48" s="31">
        <f t="shared" si="1"/>
        <v>1522605</v>
      </c>
      <c r="X48" s="31">
        <f t="shared" si="1"/>
        <v>1700004</v>
      </c>
      <c r="Y48" s="31">
        <f t="shared" si="1"/>
        <v>-177399</v>
      </c>
      <c r="Z48" s="32">
        <f>+IF(X48&lt;&gt;0,+(Y48/X48)*100,0)</f>
        <v>-10.43521074068061</v>
      </c>
      <c r="AA48" s="29">
        <f>SUM(AA35:AA47)</f>
        <v>1700000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-1441762</v>
      </c>
      <c r="D49" s="39">
        <f t="shared" si="2"/>
        <v>0</v>
      </c>
      <c r="E49" s="40">
        <f t="shared" si="2"/>
        <v>-2000000</v>
      </c>
      <c r="F49" s="41">
        <f t="shared" si="2"/>
        <v>-1700000</v>
      </c>
      <c r="G49" s="41">
        <f t="shared" si="2"/>
        <v>0</v>
      </c>
      <c r="H49" s="41">
        <f t="shared" si="2"/>
        <v>-228042</v>
      </c>
      <c r="I49" s="41">
        <f t="shared" si="2"/>
        <v>-17537</v>
      </c>
      <c r="J49" s="41">
        <f t="shared" si="2"/>
        <v>-245579</v>
      </c>
      <c r="K49" s="41">
        <f t="shared" si="2"/>
        <v>-85460</v>
      </c>
      <c r="L49" s="41">
        <f t="shared" si="2"/>
        <v>-52602</v>
      </c>
      <c r="M49" s="41">
        <f t="shared" si="2"/>
        <v>-136433</v>
      </c>
      <c r="N49" s="41">
        <f t="shared" si="2"/>
        <v>-274495</v>
      </c>
      <c r="O49" s="41">
        <f t="shared" si="2"/>
        <v>0</v>
      </c>
      <c r="P49" s="41">
        <f t="shared" si="2"/>
        <v>-317818</v>
      </c>
      <c r="Q49" s="41">
        <f t="shared" si="2"/>
        <v>0</v>
      </c>
      <c r="R49" s="41">
        <f t="shared" si="2"/>
        <v>-317818</v>
      </c>
      <c r="S49" s="41">
        <f t="shared" si="2"/>
        <v>-313801</v>
      </c>
      <c r="T49" s="41">
        <f t="shared" si="2"/>
        <v>-54123</v>
      </c>
      <c r="U49" s="41">
        <f t="shared" si="2"/>
        <v>-316789</v>
      </c>
      <c r="V49" s="41">
        <f t="shared" si="2"/>
        <v>-684713</v>
      </c>
      <c r="W49" s="41">
        <f t="shared" si="2"/>
        <v>-1522605</v>
      </c>
      <c r="X49" s="41">
        <f t="shared" si="2"/>
        <v>-1700004</v>
      </c>
      <c r="Y49" s="41">
        <f t="shared" si="2"/>
        <v>177399</v>
      </c>
      <c r="Z49" s="42">
        <f>+IF(X49&lt;&gt;0,+(Y49/X49)*100,0)</f>
        <v>-10.43521074068061</v>
      </c>
      <c r="AA49" s="39">
        <f>+AA33-AA48</f>
        <v>-1700000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-1441762</v>
      </c>
      <c r="D52" s="48">
        <f t="shared" si="3"/>
        <v>0</v>
      </c>
      <c r="E52" s="49">
        <f t="shared" si="3"/>
        <v>-2000000</v>
      </c>
      <c r="F52" s="50">
        <f t="shared" si="3"/>
        <v>-1700000</v>
      </c>
      <c r="G52" s="50">
        <f t="shared" si="3"/>
        <v>0</v>
      </c>
      <c r="H52" s="50">
        <f t="shared" si="3"/>
        <v>-228042</v>
      </c>
      <c r="I52" s="50">
        <f t="shared" si="3"/>
        <v>-17537</v>
      </c>
      <c r="J52" s="50">
        <f t="shared" si="3"/>
        <v>-245579</v>
      </c>
      <c r="K52" s="50">
        <f t="shared" si="3"/>
        <v>-85460</v>
      </c>
      <c r="L52" s="50">
        <f t="shared" si="3"/>
        <v>-52602</v>
      </c>
      <c r="M52" s="50">
        <f t="shared" si="3"/>
        <v>-136433</v>
      </c>
      <c r="N52" s="50">
        <f t="shared" si="3"/>
        <v>-274495</v>
      </c>
      <c r="O52" s="50">
        <f t="shared" si="3"/>
        <v>0</v>
      </c>
      <c r="P52" s="50">
        <f t="shared" si="3"/>
        <v>-317818</v>
      </c>
      <c r="Q52" s="50">
        <f t="shared" si="3"/>
        <v>0</v>
      </c>
      <c r="R52" s="50">
        <f t="shared" si="3"/>
        <v>-317818</v>
      </c>
      <c r="S52" s="50">
        <f t="shared" si="3"/>
        <v>-313801</v>
      </c>
      <c r="T52" s="50">
        <f t="shared" si="3"/>
        <v>-54123</v>
      </c>
      <c r="U52" s="50">
        <f t="shared" si="3"/>
        <v>-316789</v>
      </c>
      <c r="V52" s="50">
        <f t="shared" si="3"/>
        <v>-684713</v>
      </c>
      <c r="W52" s="50">
        <f t="shared" si="3"/>
        <v>-1522605</v>
      </c>
      <c r="X52" s="50">
        <f t="shared" si="3"/>
        <v>-1700004</v>
      </c>
      <c r="Y52" s="50">
        <f t="shared" si="3"/>
        <v>177399</v>
      </c>
      <c r="Z52" s="51">
        <f>+IF(X52&lt;&gt;0,+(Y52/X52)*100,0)</f>
        <v>-10.43521074068061</v>
      </c>
      <c r="AA52" s="48">
        <f>SUM(AA49:AA51)</f>
        <v>-1700000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-1441762</v>
      </c>
      <c r="D54" s="54">
        <f>+D52-D53</f>
        <v>0</v>
      </c>
      <c r="E54" s="55">
        <f t="shared" si="4"/>
        <v>-2000000</v>
      </c>
      <c r="F54" s="56">
        <f t="shared" si="4"/>
        <v>-1700000</v>
      </c>
      <c r="G54" s="56">
        <f t="shared" si="4"/>
        <v>0</v>
      </c>
      <c r="H54" s="56">
        <f t="shared" si="4"/>
        <v>-228042</v>
      </c>
      <c r="I54" s="56">
        <f t="shared" si="4"/>
        <v>-17537</v>
      </c>
      <c r="J54" s="56">
        <f t="shared" si="4"/>
        <v>-245579</v>
      </c>
      <c r="K54" s="56">
        <f t="shared" si="4"/>
        <v>-85460</v>
      </c>
      <c r="L54" s="56">
        <f t="shared" si="4"/>
        <v>-52602</v>
      </c>
      <c r="M54" s="56">
        <f t="shared" si="4"/>
        <v>-136433</v>
      </c>
      <c r="N54" s="56">
        <f t="shared" si="4"/>
        <v>-274495</v>
      </c>
      <c r="O54" s="56">
        <f t="shared" si="4"/>
        <v>0</v>
      </c>
      <c r="P54" s="56">
        <f t="shared" si="4"/>
        <v>-317818</v>
      </c>
      <c r="Q54" s="56">
        <f t="shared" si="4"/>
        <v>0</v>
      </c>
      <c r="R54" s="56">
        <f t="shared" si="4"/>
        <v>-317818</v>
      </c>
      <c r="S54" s="56">
        <f t="shared" si="4"/>
        <v>-313801</v>
      </c>
      <c r="T54" s="56">
        <f t="shared" si="4"/>
        <v>-54123</v>
      </c>
      <c r="U54" s="56">
        <f t="shared" si="4"/>
        <v>-316789</v>
      </c>
      <c r="V54" s="56">
        <f t="shared" si="4"/>
        <v>-684713</v>
      </c>
      <c r="W54" s="56">
        <f t="shared" si="4"/>
        <v>-1522605</v>
      </c>
      <c r="X54" s="56">
        <f t="shared" si="4"/>
        <v>-1700004</v>
      </c>
      <c r="Y54" s="56">
        <f t="shared" si="4"/>
        <v>177399</v>
      </c>
      <c r="Z54" s="57">
        <f>+IF(X54&lt;&gt;0,+(Y54/X54)*100,0)</f>
        <v>-10.43521074068061</v>
      </c>
      <c r="AA54" s="54">
        <f>+AA52-AA53</f>
        <v>-1700000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-1441762</v>
      </c>
      <c r="D57" s="48">
        <f>SUM(D54:D56)</f>
        <v>0</v>
      </c>
      <c r="E57" s="49">
        <f t="shared" si="5"/>
        <v>-2000000</v>
      </c>
      <c r="F57" s="50">
        <f t="shared" si="5"/>
        <v>-1700000</v>
      </c>
      <c r="G57" s="50">
        <f t="shared" si="5"/>
        <v>0</v>
      </c>
      <c r="H57" s="50">
        <f t="shared" si="5"/>
        <v>-228042</v>
      </c>
      <c r="I57" s="50">
        <f t="shared" si="5"/>
        <v>-17537</v>
      </c>
      <c r="J57" s="50">
        <f t="shared" si="5"/>
        <v>-245579</v>
      </c>
      <c r="K57" s="50">
        <f t="shared" si="5"/>
        <v>-85460</v>
      </c>
      <c r="L57" s="50">
        <f t="shared" si="5"/>
        <v>-52602</v>
      </c>
      <c r="M57" s="50">
        <f t="shared" si="5"/>
        <v>-136433</v>
      </c>
      <c r="N57" s="50">
        <f t="shared" si="5"/>
        <v>-274495</v>
      </c>
      <c r="O57" s="50">
        <f t="shared" si="5"/>
        <v>0</v>
      </c>
      <c r="P57" s="50">
        <f t="shared" si="5"/>
        <v>-317818</v>
      </c>
      <c r="Q57" s="50">
        <f t="shared" si="5"/>
        <v>0</v>
      </c>
      <c r="R57" s="50">
        <f t="shared" si="5"/>
        <v>-317818</v>
      </c>
      <c r="S57" s="50">
        <f t="shared" si="5"/>
        <v>-313801</v>
      </c>
      <c r="T57" s="50">
        <f t="shared" si="5"/>
        <v>-54123</v>
      </c>
      <c r="U57" s="50">
        <f t="shared" si="5"/>
        <v>-316789</v>
      </c>
      <c r="V57" s="50">
        <f t="shared" si="5"/>
        <v>-684713</v>
      </c>
      <c r="W57" s="50">
        <f t="shared" si="5"/>
        <v>-1522605</v>
      </c>
      <c r="X57" s="50">
        <f t="shared" si="5"/>
        <v>-1700004</v>
      </c>
      <c r="Y57" s="50">
        <f t="shared" si="5"/>
        <v>177399</v>
      </c>
      <c r="Z57" s="51">
        <f>+IF(X57&lt;&gt;0,+(Y57/X57)*100,0)</f>
        <v>-10.43521074068061</v>
      </c>
      <c r="AA57" s="48">
        <f>SUM(AA54:AA56)</f>
        <v>-1700000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-1441762</v>
      </c>
      <c r="D60" s="65">
        <f>SUM(D57:D59)</f>
        <v>0</v>
      </c>
      <c r="E60" s="66">
        <f t="shared" si="6"/>
        <v>-2000000</v>
      </c>
      <c r="F60" s="67">
        <f t="shared" si="6"/>
        <v>-1700000</v>
      </c>
      <c r="G60" s="67">
        <f t="shared" si="6"/>
        <v>0</v>
      </c>
      <c r="H60" s="67">
        <f t="shared" si="6"/>
        <v>-228042</v>
      </c>
      <c r="I60" s="67">
        <f t="shared" si="6"/>
        <v>-17537</v>
      </c>
      <c r="J60" s="67">
        <f t="shared" si="6"/>
        <v>-245579</v>
      </c>
      <c r="K60" s="67">
        <f t="shared" si="6"/>
        <v>-85460</v>
      </c>
      <c r="L60" s="67">
        <f t="shared" si="6"/>
        <v>-52602</v>
      </c>
      <c r="M60" s="67">
        <f t="shared" si="6"/>
        <v>-136433</v>
      </c>
      <c r="N60" s="67">
        <f t="shared" si="6"/>
        <v>-274495</v>
      </c>
      <c r="O60" s="67">
        <f t="shared" si="6"/>
        <v>0</v>
      </c>
      <c r="P60" s="67">
        <f t="shared" si="6"/>
        <v>-317818</v>
      </c>
      <c r="Q60" s="67">
        <f t="shared" si="6"/>
        <v>0</v>
      </c>
      <c r="R60" s="67">
        <f t="shared" si="6"/>
        <v>-317818</v>
      </c>
      <c r="S60" s="67">
        <f t="shared" si="6"/>
        <v>-313801</v>
      </c>
      <c r="T60" s="67">
        <f t="shared" si="6"/>
        <v>-54123</v>
      </c>
      <c r="U60" s="67">
        <f t="shared" si="6"/>
        <v>-316789</v>
      </c>
      <c r="V60" s="67">
        <f t="shared" si="6"/>
        <v>-684713</v>
      </c>
      <c r="W60" s="67">
        <f t="shared" si="6"/>
        <v>-1522605</v>
      </c>
      <c r="X60" s="67">
        <f t="shared" si="6"/>
        <v>-1700004</v>
      </c>
      <c r="Y60" s="67">
        <f t="shared" si="6"/>
        <v>177399</v>
      </c>
      <c r="Z60" s="68">
        <f>+IF(X60&lt;&gt;0,+(Y60/X60)*100,0)</f>
        <v>-10.43521074068061</v>
      </c>
      <c r="AA60" s="65">
        <f>SUM(AA57:AA59)</f>
        <v>-1700000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5412</v>
      </c>
      <c r="Y6" s="22">
        <v>-5412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>
        <v>86989120</v>
      </c>
      <c r="L7" s="22">
        <v>90886989</v>
      </c>
      <c r="M7" s="22">
        <v>84414644</v>
      </c>
      <c r="N7" s="22">
        <v>262290753</v>
      </c>
      <c r="O7" s="22">
        <v>84414644</v>
      </c>
      <c r="P7" s="22">
        <v>84414644</v>
      </c>
      <c r="Q7" s="22">
        <v>85849131</v>
      </c>
      <c r="R7" s="22">
        <v>254678419</v>
      </c>
      <c r="S7" s="22">
        <v>-5623613</v>
      </c>
      <c r="T7" s="22">
        <v>82236789</v>
      </c>
      <c r="U7" s="22">
        <v>81849590</v>
      </c>
      <c r="V7" s="22">
        <v>158462766</v>
      </c>
      <c r="W7" s="22">
        <v>983477489</v>
      </c>
      <c r="X7" s="22">
        <v>1009760076</v>
      </c>
      <c r="Y7" s="22">
        <v>-26282587</v>
      </c>
      <c r="Z7" s="23">
        <v>-2.6028546408879807</v>
      </c>
      <c r="AA7" s="20">
        <v>1009760082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>
        <v>22608988</v>
      </c>
      <c r="L13" s="22">
        <v>23205278</v>
      </c>
      <c r="M13" s="22">
        <v>22677322</v>
      </c>
      <c r="N13" s="22">
        <v>68491588</v>
      </c>
      <c r="O13" s="22">
        <v>22677322</v>
      </c>
      <c r="P13" s="22">
        <v>22677322</v>
      </c>
      <c r="Q13" s="22">
        <v>25318657</v>
      </c>
      <c r="R13" s="22">
        <v>70673301</v>
      </c>
      <c r="S13" s="22">
        <v>22522838</v>
      </c>
      <c r="T13" s="22">
        <v>26078069</v>
      </c>
      <c r="U13" s="22">
        <v>26232700</v>
      </c>
      <c r="V13" s="22">
        <v>74833607</v>
      </c>
      <c r="W13" s="22">
        <v>258017422</v>
      </c>
      <c r="X13" s="22">
        <v>139356624</v>
      </c>
      <c r="Y13" s="22">
        <v>118660798</v>
      </c>
      <c r="Z13" s="23">
        <v>85.149018822384789</v>
      </c>
      <c r="AA13" s="20">
        <v>139356625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>
        <v>591616</v>
      </c>
      <c r="U22" s="22">
        <v>-591616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1012759</v>
      </c>
      <c r="H24" s="22">
        <v>1506943</v>
      </c>
      <c r="I24" s="22">
        <v>607512</v>
      </c>
      <c r="J24" s="22">
        <v>3127214</v>
      </c>
      <c r="K24" s="22">
        <v>1142588</v>
      </c>
      <c r="L24" s="22">
        <v>922217</v>
      </c>
      <c r="M24" s="22">
        <v>468323</v>
      </c>
      <c r="N24" s="22">
        <v>2533128</v>
      </c>
      <c r="O24" s="22">
        <v>468323</v>
      </c>
      <c r="P24" s="22">
        <v>468323</v>
      </c>
      <c r="Q24" s="22">
        <v>-762129</v>
      </c>
      <c r="R24" s="22">
        <v>174517</v>
      </c>
      <c r="S24" s="22">
        <v>17737</v>
      </c>
      <c r="T24" s="22">
        <v>-20398</v>
      </c>
      <c r="U24" s="22">
        <v>965711</v>
      </c>
      <c r="V24" s="22">
        <v>963050</v>
      </c>
      <c r="W24" s="22">
        <v>6797909</v>
      </c>
      <c r="X24" s="22"/>
      <c r="Y24" s="22">
        <v>6797909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30000000</v>
      </c>
      <c r="F26" s="22">
        <v>28802256</v>
      </c>
      <c r="G26" s="22">
        <v>113754213</v>
      </c>
      <c r="H26" s="22"/>
      <c r="I26" s="22"/>
      <c r="J26" s="22">
        <v>113754213</v>
      </c>
      <c r="K26" s="22">
        <v>19323141</v>
      </c>
      <c r="L26" s="22"/>
      <c r="M26" s="22">
        <v>107589164</v>
      </c>
      <c r="N26" s="22">
        <v>126912305</v>
      </c>
      <c r="O26" s="22">
        <v>107589164</v>
      </c>
      <c r="P26" s="22">
        <v>107589164</v>
      </c>
      <c r="Q26" s="22">
        <v>-155268886</v>
      </c>
      <c r="R26" s="22">
        <v>59909442</v>
      </c>
      <c r="S26" s="22"/>
      <c r="T26" s="22"/>
      <c r="U26" s="22">
        <v>38296774</v>
      </c>
      <c r="V26" s="22">
        <v>38296774</v>
      </c>
      <c r="W26" s="22">
        <v>338872734</v>
      </c>
      <c r="X26" s="22">
        <v>28802256</v>
      </c>
      <c r="Y26" s="22">
        <v>310070478</v>
      </c>
      <c r="Z26" s="23">
        <v>1076.5492744734995</v>
      </c>
      <c r="AA26" s="20">
        <v>28802256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-24</v>
      </c>
      <c r="R30" s="22">
        <v>-24</v>
      </c>
      <c r="S30" s="22"/>
      <c r="T30" s="22"/>
      <c r="U30" s="22"/>
      <c r="V30" s="22"/>
      <c r="W30" s="22">
        <v>-24</v>
      </c>
      <c r="X30" s="22"/>
      <c r="Y30" s="22">
        <v>-24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1179122119</v>
      </c>
      <c r="F33" s="31">
        <f t="shared" si="0"/>
        <v>1177924375</v>
      </c>
      <c r="G33" s="31">
        <f t="shared" si="0"/>
        <v>248823798</v>
      </c>
      <c r="H33" s="31">
        <f t="shared" si="0"/>
        <v>101384920</v>
      </c>
      <c r="I33" s="31">
        <f t="shared" si="0"/>
        <v>118737186</v>
      </c>
      <c r="J33" s="31">
        <f t="shared" si="0"/>
        <v>468945904</v>
      </c>
      <c r="K33" s="31">
        <f t="shared" si="0"/>
        <v>130063837</v>
      </c>
      <c r="L33" s="31">
        <f t="shared" si="0"/>
        <v>115014484</v>
      </c>
      <c r="M33" s="31">
        <f t="shared" si="0"/>
        <v>215149453</v>
      </c>
      <c r="N33" s="31">
        <f t="shared" si="0"/>
        <v>460227774</v>
      </c>
      <c r="O33" s="31">
        <f t="shared" si="0"/>
        <v>215149453</v>
      </c>
      <c r="P33" s="31">
        <f t="shared" si="0"/>
        <v>215149453</v>
      </c>
      <c r="Q33" s="31">
        <f t="shared" si="0"/>
        <v>-44863251</v>
      </c>
      <c r="R33" s="31">
        <f t="shared" si="0"/>
        <v>385435655</v>
      </c>
      <c r="S33" s="31">
        <f t="shared" si="0"/>
        <v>16916962</v>
      </c>
      <c r="T33" s="31">
        <f t="shared" si="0"/>
        <v>108886076</v>
      </c>
      <c r="U33" s="31">
        <f t="shared" si="0"/>
        <v>146753159</v>
      </c>
      <c r="V33" s="31">
        <f t="shared" si="0"/>
        <v>272556197</v>
      </c>
      <c r="W33" s="31">
        <f t="shared" si="0"/>
        <v>1587165530</v>
      </c>
      <c r="X33" s="31">
        <f t="shared" si="0"/>
        <v>1177924368</v>
      </c>
      <c r="Y33" s="31">
        <f t="shared" si="0"/>
        <v>409241162</v>
      </c>
      <c r="Z33" s="32">
        <f>+IF(X33&lt;&gt;0,+(Y33/X33)*100,0)</f>
        <v>34.742566935333151</v>
      </c>
      <c r="AA33" s="29">
        <f>SUM(AA6:AA32)</f>
        <v>1177924375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128494854</v>
      </c>
      <c r="F35" s="22">
        <v>117763042</v>
      </c>
      <c r="G35" s="22">
        <v>9534992</v>
      </c>
      <c r="H35" s="22">
        <v>9304751</v>
      </c>
      <c r="I35" s="22">
        <v>10084990</v>
      </c>
      <c r="J35" s="22">
        <v>28924733</v>
      </c>
      <c r="K35" s="22">
        <v>14442453</v>
      </c>
      <c r="L35" s="22">
        <v>9095255</v>
      </c>
      <c r="M35" s="22">
        <v>9295234</v>
      </c>
      <c r="N35" s="22">
        <v>32832942</v>
      </c>
      <c r="O35" s="22">
        <v>9295234</v>
      </c>
      <c r="P35" s="22">
        <v>9295234</v>
      </c>
      <c r="Q35" s="22">
        <v>9996587</v>
      </c>
      <c r="R35" s="22">
        <v>28587055</v>
      </c>
      <c r="S35" s="22">
        <v>10126058</v>
      </c>
      <c r="T35" s="22">
        <v>9713183</v>
      </c>
      <c r="U35" s="22">
        <v>9401383</v>
      </c>
      <c r="V35" s="22">
        <v>29240624</v>
      </c>
      <c r="W35" s="22">
        <v>119585354</v>
      </c>
      <c r="X35" s="22">
        <v>117763020</v>
      </c>
      <c r="Y35" s="22">
        <v>1822334</v>
      </c>
      <c r="Z35" s="23">
        <v>1.5474586164655084</v>
      </c>
      <c r="AA35" s="20">
        <v>117763042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719454243</v>
      </c>
      <c r="D38" s="20"/>
      <c r="E38" s="21">
        <v>837068560</v>
      </c>
      <c r="F38" s="22">
        <v>14417500</v>
      </c>
      <c r="G38" s="22">
        <v>90169501</v>
      </c>
      <c r="H38" s="22">
        <v>-16992093</v>
      </c>
      <c r="I38" s="22">
        <v>174693740</v>
      </c>
      <c r="J38" s="22">
        <v>247871148</v>
      </c>
      <c r="K38" s="22">
        <v>88666819</v>
      </c>
      <c r="L38" s="22">
        <v>61245158</v>
      </c>
      <c r="M38" s="22">
        <v>110220322</v>
      </c>
      <c r="N38" s="22">
        <v>260132299</v>
      </c>
      <c r="O38" s="22">
        <v>110220322</v>
      </c>
      <c r="P38" s="22">
        <v>110220322</v>
      </c>
      <c r="Q38" s="22">
        <v>39462199</v>
      </c>
      <c r="R38" s="22">
        <v>259902843</v>
      </c>
      <c r="S38" s="22">
        <v>72220485</v>
      </c>
      <c r="T38" s="22">
        <v>93189989</v>
      </c>
      <c r="U38" s="22">
        <v>104508439</v>
      </c>
      <c r="V38" s="22">
        <v>269918913</v>
      </c>
      <c r="W38" s="22">
        <v>1037825203</v>
      </c>
      <c r="X38" s="22">
        <v>14417508</v>
      </c>
      <c r="Y38" s="22">
        <v>1023407695</v>
      </c>
      <c r="Z38" s="23">
        <v>7098.3674501862597</v>
      </c>
      <c r="AA38" s="20">
        <v>14417500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45537451</v>
      </c>
      <c r="F40" s="22">
        <v>45537451</v>
      </c>
      <c r="G40" s="22">
        <v>3699121</v>
      </c>
      <c r="H40" s="22">
        <v>3705278</v>
      </c>
      <c r="I40" s="22">
        <v>3582776</v>
      </c>
      <c r="J40" s="22">
        <v>10987175</v>
      </c>
      <c r="K40" s="22">
        <v>3702201</v>
      </c>
      <c r="L40" s="22">
        <v>3659398</v>
      </c>
      <c r="M40" s="22">
        <v>3766366</v>
      </c>
      <c r="N40" s="22">
        <v>11127965</v>
      </c>
      <c r="O40" s="22">
        <v>3766366</v>
      </c>
      <c r="P40" s="22">
        <v>3766366</v>
      </c>
      <c r="Q40" s="22">
        <v>3879113</v>
      </c>
      <c r="R40" s="22">
        <v>11411845</v>
      </c>
      <c r="S40" s="22">
        <v>3718162</v>
      </c>
      <c r="T40" s="22">
        <v>3836593</v>
      </c>
      <c r="U40" s="22">
        <v>-3021753</v>
      </c>
      <c r="V40" s="22">
        <v>4533002</v>
      </c>
      <c r="W40" s="22">
        <v>38059987</v>
      </c>
      <c r="X40" s="22">
        <v>45537456</v>
      </c>
      <c r="Y40" s="22">
        <v>-7477469</v>
      </c>
      <c r="Z40" s="23">
        <v>-16.42048031844379</v>
      </c>
      <c r="AA40" s="20">
        <v>45537451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3541941</v>
      </c>
      <c r="F41" s="22">
        <v>3541941</v>
      </c>
      <c r="G41" s="22">
        <v>-71900226</v>
      </c>
      <c r="H41" s="22">
        <v>72054779</v>
      </c>
      <c r="I41" s="22">
        <v>74250</v>
      </c>
      <c r="J41" s="22">
        <v>228803</v>
      </c>
      <c r="K41" s="22">
        <v>56527</v>
      </c>
      <c r="L41" s="22">
        <v>54703</v>
      </c>
      <c r="M41" s="22">
        <v>56527</v>
      </c>
      <c r="N41" s="22">
        <v>167757</v>
      </c>
      <c r="O41" s="22">
        <v>56527</v>
      </c>
      <c r="P41" s="22">
        <v>56527</v>
      </c>
      <c r="Q41" s="22">
        <v>6120488</v>
      </c>
      <c r="R41" s="22">
        <v>6233542</v>
      </c>
      <c r="S41" s="22"/>
      <c r="T41" s="22"/>
      <c r="U41" s="22"/>
      <c r="V41" s="22"/>
      <c r="W41" s="22">
        <v>6630102</v>
      </c>
      <c r="X41" s="22">
        <v>3541944</v>
      </c>
      <c r="Y41" s="22">
        <v>3088158</v>
      </c>
      <c r="Z41" s="23">
        <v>87.188222061105421</v>
      </c>
      <c r="AA41" s="20">
        <v>3541941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9410000</v>
      </c>
      <c r="F42" s="22">
        <v>38762256</v>
      </c>
      <c r="G42" s="22">
        <v>418784</v>
      </c>
      <c r="H42" s="22">
        <v>231058</v>
      </c>
      <c r="I42" s="22">
        <v>1848786</v>
      </c>
      <c r="J42" s="22">
        <v>2498628</v>
      </c>
      <c r="K42" s="22">
        <v>20886</v>
      </c>
      <c r="L42" s="22">
        <v>601273</v>
      </c>
      <c r="M42" s="22">
        <v>189601</v>
      </c>
      <c r="N42" s="22">
        <v>811760</v>
      </c>
      <c r="O42" s="22">
        <v>189601</v>
      </c>
      <c r="P42" s="22">
        <v>189601</v>
      </c>
      <c r="Q42" s="22">
        <v>13518578</v>
      </c>
      <c r="R42" s="22">
        <v>13897780</v>
      </c>
      <c r="S42" s="22">
        <v>392614</v>
      </c>
      <c r="T42" s="22">
        <v>249292</v>
      </c>
      <c r="U42" s="22">
        <v>34805848</v>
      </c>
      <c r="V42" s="22">
        <v>35447754</v>
      </c>
      <c r="W42" s="22">
        <v>52655922</v>
      </c>
      <c r="X42" s="22">
        <v>38762280</v>
      </c>
      <c r="Y42" s="22">
        <v>13893642</v>
      </c>
      <c r="Z42" s="23">
        <v>35.843201173924754</v>
      </c>
      <c r="AA42" s="20">
        <v>38762256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64672</v>
      </c>
      <c r="H43" s="22">
        <v>64672</v>
      </c>
      <c r="I43" s="22">
        <v>67517</v>
      </c>
      <c r="J43" s="22">
        <v>196861</v>
      </c>
      <c r="K43" s="22">
        <v>65620</v>
      </c>
      <c r="L43" s="22">
        <v>65620</v>
      </c>
      <c r="M43" s="22">
        <v>65620</v>
      </c>
      <c r="N43" s="22">
        <v>196860</v>
      </c>
      <c r="O43" s="22">
        <v>65620</v>
      </c>
      <c r="P43" s="22">
        <v>65620</v>
      </c>
      <c r="Q43" s="22">
        <v>79580</v>
      </c>
      <c r="R43" s="22">
        <v>210820</v>
      </c>
      <c r="S43" s="22">
        <v>70273</v>
      </c>
      <c r="T43" s="22">
        <v>70273</v>
      </c>
      <c r="U43" s="22">
        <v>70273</v>
      </c>
      <c r="V43" s="22">
        <v>210819</v>
      </c>
      <c r="W43" s="22">
        <v>815360</v>
      </c>
      <c r="X43" s="22"/>
      <c r="Y43" s="22">
        <v>815360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6145</v>
      </c>
      <c r="T44" s="22">
        <v>24120</v>
      </c>
      <c r="U44" s="22"/>
      <c r="V44" s="22">
        <v>30265</v>
      </c>
      <c r="W44" s="22">
        <v>30265</v>
      </c>
      <c r="X44" s="22"/>
      <c r="Y44" s="22">
        <v>30265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18140000</v>
      </c>
      <c r="F45" s="22">
        <v>18373202</v>
      </c>
      <c r="G45" s="22">
        <v>1041299</v>
      </c>
      <c r="H45" s="22">
        <v>-571994</v>
      </c>
      <c r="I45" s="22">
        <v>1219701</v>
      </c>
      <c r="J45" s="22">
        <v>1689006</v>
      </c>
      <c r="K45" s="22">
        <v>648775</v>
      </c>
      <c r="L45" s="22">
        <v>2729085</v>
      </c>
      <c r="M45" s="22">
        <v>630397</v>
      </c>
      <c r="N45" s="22">
        <v>4008257</v>
      </c>
      <c r="O45" s="22">
        <v>630397</v>
      </c>
      <c r="P45" s="22">
        <v>630397</v>
      </c>
      <c r="Q45" s="22">
        <v>2795612</v>
      </c>
      <c r="R45" s="22">
        <v>4056406</v>
      </c>
      <c r="S45" s="22">
        <v>1895593</v>
      </c>
      <c r="T45" s="22">
        <v>1056623</v>
      </c>
      <c r="U45" s="22">
        <v>1519925</v>
      </c>
      <c r="V45" s="22">
        <v>4472141</v>
      </c>
      <c r="W45" s="22">
        <v>14225810</v>
      </c>
      <c r="X45" s="22">
        <v>18373188</v>
      </c>
      <c r="Y45" s="22">
        <v>-4147378</v>
      </c>
      <c r="Z45" s="23">
        <v>-22.57299059912738</v>
      </c>
      <c r="AA45" s="20">
        <v>18373202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48</v>
      </c>
      <c r="R46" s="22">
        <v>48</v>
      </c>
      <c r="S46" s="22"/>
      <c r="T46" s="22"/>
      <c r="U46" s="22">
        <v>-189</v>
      </c>
      <c r="V46" s="22">
        <v>-189</v>
      </c>
      <c r="W46" s="22">
        <v>-141</v>
      </c>
      <c r="X46" s="22"/>
      <c r="Y46" s="22">
        <v>-141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-608331</v>
      </c>
      <c r="H47" s="22">
        <v>267985</v>
      </c>
      <c r="I47" s="22">
        <v>-334760</v>
      </c>
      <c r="J47" s="22">
        <v>-675106</v>
      </c>
      <c r="K47" s="22">
        <v>-6276</v>
      </c>
      <c r="L47" s="22">
        <v>671765</v>
      </c>
      <c r="M47" s="22">
        <v>-263214</v>
      </c>
      <c r="N47" s="22">
        <v>402275</v>
      </c>
      <c r="O47" s="22">
        <v>-263214</v>
      </c>
      <c r="P47" s="22">
        <v>-263214</v>
      </c>
      <c r="Q47" s="22">
        <v>440905</v>
      </c>
      <c r="R47" s="22">
        <v>-85523</v>
      </c>
      <c r="S47" s="22">
        <v>243482</v>
      </c>
      <c r="T47" s="22">
        <v>70434</v>
      </c>
      <c r="U47" s="22">
        <v>121293</v>
      </c>
      <c r="V47" s="22">
        <v>435209</v>
      </c>
      <c r="W47" s="22">
        <v>76855</v>
      </c>
      <c r="X47" s="22"/>
      <c r="Y47" s="22">
        <v>76855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719454243</v>
      </c>
      <c r="D48" s="29">
        <f t="shared" ref="D48:Y48" si="1">SUM(D35:D47)</f>
        <v>0</v>
      </c>
      <c r="E48" s="30">
        <f t="shared" si="1"/>
        <v>1042192806</v>
      </c>
      <c r="F48" s="31">
        <f t="shared" si="1"/>
        <v>238395392</v>
      </c>
      <c r="G48" s="31">
        <f t="shared" si="1"/>
        <v>32419812</v>
      </c>
      <c r="H48" s="31">
        <f t="shared" si="1"/>
        <v>68064436</v>
      </c>
      <c r="I48" s="31">
        <f t="shared" si="1"/>
        <v>191237000</v>
      </c>
      <c r="J48" s="31">
        <f t="shared" si="1"/>
        <v>291721248</v>
      </c>
      <c r="K48" s="31">
        <f t="shared" si="1"/>
        <v>107597005</v>
      </c>
      <c r="L48" s="31">
        <f t="shared" si="1"/>
        <v>78122257</v>
      </c>
      <c r="M48" s="31">
        <f t="shared" si="1"/>
        <v>123960853</v>
      </c>
      <c r="N48" s="31">
        <f t="shared" si="1"/>
        <v>309680115</v>
      </c>
      <c r="O48" s="31">
        <f t="shared" si="1"/>
        <v>123960853</v>
      </c>
      <c r="P48" s="31">
        <f t="shared" si="1"/>
        <v>123960853</v>
      </c>
      <c r="Q48" s="31">
        <f t="shared" si="1"/>
        <v>76293110</v>
      </c>
      <c r="R48" s="31">
        <f t="shared" si="1"/>
        <v>324214816</v>
      </c>
      <c r="S48" s="31">
        <f t="shared" si="1"/>
        <v>88672812</v>
      </c>
      <c r="T48" s="31">
        <f t="shared" si="1"/>
        <v>108210507</v>
      </c>
      <c r="U48" s="31">
        <f t="shared" si="1"/>
        <v>147405219</v>
      </c>
      <c r="V48" s="31">
        <f t="shared" si="1"/>
        <v>344288538</v>
      </c>
      <c r="W48" s="31">
        <f t="shared" si="1"/>
        <v>1269904717</v>
      </c>
      <c r="X48" s="31">
        <f t="shared" si="1"/>
        <v>238395396</v>
      </c>
      <c r="Y48" s="31">
        <f t="shared" si="1"/>
        <v>1031509321</v>
      </c>
      <c r="Z48" s="32">
        <f>+IF(X48&lt;&gt;0,+(Y48/X48)*100,0)</f>
        <v>432.68844042608947</v>
      </c>
      <c r="AA48" s="29">
        <f>SUM(AA35:AA47)</f>
        <v>238395392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-719454243</v>
      </c>
      <c r="D49" s="39">
        <f t="shared" si="2"/>
        <v>0</v>
      </c>
      <c r="E49" s="40">
        <f t="shared" si="2"/>
        <v>136929313</v>
      </c>
      <c r="F49" s="41">
        <f t="shared" si="2"/>
        <v>939528983</v>
      </c>
      <c r="G49" s="41">
        <f t="shared" si="2"/>
        <v>216403986</v>
      </c>
      <c r="H49" s="41">
        <f t="shared" si="2"/>
        <v>33320484</v>
      </c>
      <c r="I49" s="41">
        <f t="shared" si="2"/>
        <v>-72499814</v>
      </c>
      <c r="J49" s="41">
        <f t="shared" si="2"/>
        <v>177224656</v>
      </c>
      <c r="K49" s="41">
        <f t="shared" si="2"/>
        <v>22466832</v>
      </c>
      <c r="L49" s="41">
        <f t="shared" si="2"/>
        <v>36892227</v>
      </c>
      <c r="M49" s="41">
        <f t="shared" si="2"/>
        <v>91188600</v>
      </c>
      <c r="N49" s="41">
        <f t="shared" si="2"/>
        <v>150547659</v>
      </c>
      <c r="O49" s="41">
        <f t="shared" si="2"/>
        <v>91188600</v>
      </c>
      <c r="P49" s="41">
        <f t="shared" si="2"/>
        <v>91188600</v>
      </c>
      <c r="Q49" s="41">
        <f t="shared" si="2"/>
        <v>-121156361</v>
      </c>
      <c r="R49" s="41">
        <f t="shared" si="2"/>
        <v>61220839</v>
      </c>
      <c r="S49" s="41">
        <f t="shared" si="2"/>
        <v>-71755850</v>
      </c>
      <c r="T49" s="41">
        <f t="shared" si="2"/>
        <v>675569</v>
      </c>
      <c r="U49" s="41">
        <f t="shared" si="2"/>
        <v>-652060</v>
      </c>
      <c r="V49" s="41">
        <f t="shared" si="2"/>
        <v>-71732341</v>
      </c>
      <c r="W49" s="41">
        <f t="shared" si="2"/>
        <v>317260813</v>
      </c>
      <c r="X49" s="41">
        <f t="shared" si="2"/>
        <v>939528972</v>
      </c>
      <c r="Y49" s="41">
        <f t="shared" si="2"/>
        <v>-622268159</v>
      </c>
      <c r="Z49" s="42">
        <f>+IF(X49&lt;&gt;0,+(Y49/X49)*100,0)</f>
        <v>-66.231928715871476</v>
      </c>
      <c r="AA49" s="39">
        <f>+AA33-AA48</f>
        <v>939528983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104934906</v>
      </c>
      <c r="G50" s="22"/>
      <c r="H50" s="22">
        <v>11639166</v>
      </c>
      <c r="I50" s="22">
        <v>611305</v>
      </c>
      <c r="J50" s="22">
        <v>12250471</v>
      </c>
      <c r="K50" s="22">
        <v>10956904</v>
      </c>
      <c r="L50" s="22">
        <v>9758456</v>
      </c>
      <c r="M50" s="22">
        <v>8041488</v>
      </c>
      <c r="N50" s="22">
        <v>28756848</v>
      </c>
      <c r="O50" s="22">
        <v>8041488</v>
      </c>
      <c r="P50" s="22">
        <v>8041488</v>
      </c>
      <c r="Q50" s="22">
        <v>-8484735</v>
      </c>
      <c r="R50" s="22">
        <v>7598241</v>
      </c>
      <c r="S50" s="22">
        <v>1702531</v>
      </c>
      <c r="T50" s="22">
        <v>3136377</v>
      </c>
      <c r="U50" s="22">
        <v>22869938</v>
      </c>
      <c r="V50" s="22">
        <v>27708846</v>
      </c>
      <c r="W50" s="22">
        <v>76314406</v>
      </c>
      <c r="X50" s="22">
        <v>104934900</v>
      </c>
      <c r="Y50" s="22">
        <v>-28620494</v>
      </c>
      <c r="Z50" s="23">
        <v>-27.274523537926846</v>
      </c>
      <c r="AA50" s="20">
        <v>104934906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>
        <v>-509383039</v>
      </c>
      <c r="N51" s="45">
        <v>-509383039</v>
      </c>
      <c r="O51" s="45">
        <v>-509383039</v>
      </c>
      <c r="P51" s="45">
        <v>-509383039</v>
      </c>
      <c r="Q51" s="22">
        <v>1018766078</v>
      </c>
      <c r="R51" s="45"/>
      <c r="S51" s="45"/>
      <c r="T51" s="22"/>
      <c r="U51" s="45"/>
      <c r="V51" s="45"/>
      <c r="W51" s="45">
        <v>-509383039</v>
      </c>
      <c r="X51" s="22"/>
      <c r="Y51" s="45">
        <v>-509383039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-719454243</v>
      </c>
      <c r="D52" s="48">
        <f t="shared" si="3"/>
        <v>0</v>
      </c>
      <c r="E52" s="49">
        <f t="shared" si="3"/>
        <v>176929313</v>
      </c>
      <c r="F52" s="50">
        <f t="shared" si="3"/>
        <v>1044463889</v>
      </c>
      <c r="G52" s="50">
        <f t="shared" si="3"/>
        <v>216403986</v>
      </c>
      <c r="H52" s="50">
        <f t="shared" si="3"/>
        <v>44959650</v>
      </c>
      <c r="I52" s="50">
        <f t="shared" si="3"/>
        <v>-71888509</v>
      </c>
      <c r="J52" s="50">
        <f t="shared" si="3"/>
        <v>189475127</v>
      </c>
      <c r="K52" s="50">
        <f t="shared" si="3"/>
        <v>33423736</v>
      </c>
      <c r="L52" s="50">
        <f t="shared" si="3"/>
        <v>46650683</v>
      </c>
      <c r="M52" s="50">
        <f t="shared" si="3"/>
        <v>-410152951</v>
      </c>
      <c r="N52" s="50">
        <f t="shared" si="3"/>
        <v>-330078532</v>
      </c>
      <c r="O52" s="50">
        <f t="shared" si="3"/>
        <v>-410152951</v>
      </c>
      <c r="P52" s="50">
        <f t="shared" si="3"/>
        <v>-410152951</v>
      </c>
      <c r="Q52" s="50">
        <f t="shared" si="3"/>
        <v>889124982</v>
      </c>
      <c r="R52" s="50">
        <f t="shared" si="3"/>
        <v>68819080</v>
      </c>
      <c r="S52" s="50">
        <f t="shared" si="3"/>
        <v>-70053319</v>
      </c>
      <c r="T52" s="50">
        <f t="shared" si="3"/>
        <v>3811946</v>
      </c>
      <c r="U52" s="50">
        <f t="shared" si="3"/>
        <v>22217878</v>
      </c>
      <c r="V52" s="50">
        <f t="shared" si="3"/>
        <v>-44023495</v>
      </c>
      <c r="W52" s="50">
        <f t="shared" si="3"/>
        <v>-115807820</v>
      </c>
      <c r="X52" s="50">
        <f t="shared" si="3"/>
        <v>1044463872</v>
      </c>
      <c r="Y52" s="50">
        <f t="shared" si="3"/>
        <v>-1160271692</v>
      </c>
      <c r="Z52" s="51">
        <f>+IF(X52&lt;&gt;0,+(Y52/X52)*100,0)</f>
        <v>-111.08777652387769</v>
      </c>
      <c r="AA52" s="48">
        <f>SUM(AA49:AA51)</f>
        <v>1044463889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-719454243</v>
      </c>
      <c r="D54" s="54">
        <f>+D52-D53</f>
        <v>0</v>
      </c>
      <c r="E54" s="55">
        <f t="shared" si="4"/>
        <v>176929313</v>
      </c>
      <c r="F54" s="56">
        <f t="shared" si="4"/>
        <v>1044463889</v>
      </c>
      <c r="G54" s="56">
        <f t="shared" si="4"/>
        <v>216403986</v>
      </c>
      <c r="H54" s="56">
        <f t="shared" si="4"/>
        <v>44959650</v>
      </c>
      <c r="I54" s="56">
        <f t="shared" si="4"/>
        <v>-71888509</v>
      </c>
      <c r="J54" s="56">
        <f t="shared" si="4"/>
        <v>189475127</v>
      </c>
      <c r="K54" s="56">
        <f t="shared" si="4"/>
        <v>33423736</v>
      </c>
      <c r="L54" s="56">
        <f t="shared" si="4"/>
        <v>46650683</v>
      </c>
      <c r="M54" s="56">
        <f t="shared" si="4"/>
        <v>-410152951</v>
      </c>
      <c r="N54" s="56">
        <f t="shared" si="4"/>
        <v>-330078532</v>
      </c>
      <c r="O54" s="56">
        <f t="shared" si="4"/>
        <v>-410152951</v>
      </c>
      <c r="P54" s="56">
        <f t="shared" si="4"/>
        <v>-410152951</v>
      </c>
      <c r="Q54" s="56">
        <f t="shared" si="4"/>
        <v>889124982</v>
      </c>
      <c r="R54" s="56">
        <f t="shared" si="4"/>
        <v>68819080</v>
      </c>
      <c r="S54" s="56">
        <f t="shared" si="4"/>
        <v>-70053319</v>
      </c>
      <c r="T54" s="56">
        <f t="shared" si="4"/>
        <v>3811946</v>
      </c>
      <c r="U54" s="56">
        <f t="shared" si="4"/>
        <v>22217878</v>
      </c>
      <c r="V54" s="56">
        <f t="shared" si="4"/>
        <v>-44023495</v>
      </c>
      <c r="W54" s="56">
        <f t="shared" si="4"/>
        <v>-115807820</v>
      </c>
      <c r="X54" s="56">
        <f t="shared" si="4"/>
        <v>1044463872</v>
      </c>
      <c r="Y54" s="56">
        <f t="shared" si="4"/>
        <v>-1160271692</v>
      </c>
      <c r="Z54" s="57">
        <f>+IF(X54&lt;&gt;0,+(Y54/X54)*100,0)</f>
        <v>-111.08777652387769</v>
      </c>
      <c r="AA54" s="54">
        <f>+AA52-AA53</f>
        <v>1044463889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-719454243</v>
      </c>
      <c r="D57" s="48">
        <f>SUM(D54:D56)</f>
        <v>0</v>
      </c>
      <c r="E57" s="49">
        <f t="shared" si="5"/>
        <v>176929313</v>
      </c>
      <c r="F57" s="50">
        <f t="shared" si="5"/>
        <v>1044463889</v>
      </c>
      <c r="G57" s="50">
        <f t="shared" si="5"/>
        <v>216403986</v>
      </c>
      <c r="H57" s="50">
        <f t="shared" si="5"/>
        <v>44959650</v>
      </c>
      <c r="I57" s="50">
        <f t="shared" si="5"/>
        <v>-71888509</v>
      </c>
      <c r="J57" s="50">
        <f t="shared" si="5"/>
        <v>189475127</v>
      </c>
      <c r="K57" s="50">
        <f t="shared" si="5"/>
        <v>33423736</v>
      </c>
      <c r="L57" s="50">
        <f t="shared" si="5"/>
        <v>46650683</v>
      </c>
      <c r="M57" s="50">
        <f t="shared" si="5"/>
        <v>-410152951</v>
      </c>
      <c r="N57" s="50">
        <f t="shared" si="5"/>
        <v>-330078532</v>
      </c>
      <c r="O57" s="50">
        <f t="shared" si="5"/>
        <v>-410152951</v>
      </c>
      <c r="P57" s="50">
        <f t="shared" si="5"/>
        <v>-410152951</v>
      </c>
      <c r="Q57" s="50">
        <f t="shared" si="5"/>
        <v>889124982</v>
      </c>
      <c r="R57" s="50">
        <f t="shared" si="5"/>
        <v>68819080</v>
      </c>
      <c r="S57" s="50">
        <f t="shared" si="5"/>
        <v>-70053319</v>
      </c>
      <c r="T57" s="50">
        <f t="shared" si="5"/>
        <v>3811946</v>
      </c>
      <c r="U57" s="50">
        <f t="shared" si="5"/>
        <v>22217878</v>
      </c>
      <c r="V57" s="50">
        <f t="shared" si="5"/>
        <v>-44023495</v>
      </c>
      <c r="W57" s="50">
        <f t="shared" si="5"/>
        <v>-115807820</v>
      </c>
      <c r="X57" s="50">
        <f t="shared" si="5"/>
        <v>1044463872</v>
      </c>
      <c r="Y57" s="50">
        <f t="shared" si="5"/>
        <v>-1160271692</v>
      </c>
      <c r="Z57" s="51">
        <f>+IF(X57&lt;&gt;0,+(Y57/X57)*100,0)</f>
        <v>-111.08777652387769</v>
      </c>
      <c r="AA57" s="48">
        <f>SUM(AA54:AA56)</f>
        <v>1044463889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-719454243</v>
      </c>
      <c r="D60" s="65">
        <f>SUM(D57:D59)</f>
        <v>0</v>
      </c>
      <c r="E60" s="66">
        <f t="shared" si="6"/>
        <v>176929313</v>
      </c>
      <c r="F60" s="67">
        <f t="shared" si="6"/>
        <v>1044463889</v>
      </c>
      <c r="G60" s="67">
        <f t="shared" si="6"/>
        <v>216403986</v>
      </c>
      <c r="H60" s="67">
        <f t="shared" si="6"/>
        <v>44959650</v>
      </c>
      <c r="I60" s="67">
        <f t="shared" si="6"/>
        <v>-71888509</v>
      </c>
      <c r="J60" s="67">
        <f t="shared" si="6"/>
        <v>189475127</v>
      </c>
      <c r="K60" s="67">
        <f t="shared" si="6"/>
        <v>33423736</v>
      </c>
      <c r="L60" s="67">
        <f t="shared" si="6"/>
        <v>46650683</v>
      </c>
      <c r="M60" s="67">
        <f t="shared" si="6"/>
        <v>-410152951</v>
      </c>
      <c r="N60" s="67">
        <f t="shared" si="6"/>
        <v>-330078532</v>
      </c>
      <c r="O60" s="67">
        <f t="shared" si="6"/>
        <v>-410152951</v>
      </c>
      <c r="P60" s="67">
        <f t="shared" si="6"/>
        <v>-410152951</v>
      </c>
      <c r="Q60" s="67">
        <f t="shared" si="6"/>
        <v>889124982</v>
      </c>
      <c r="R60" s="67">
        <f t="shared" si="6"/>
        <v>68819080</v>
      </c>
      <c r="S60" s="67">
        <f t="shared" si="6"/>
        <v>-70053319</v>
      </c>
      <c r="T60" s="67">
        <f t="shared" si="6"/>
        <v>3811946</v>
      </c>
      <c r="U60" s="67">
        <f t="shared" si="6"/>
        <v>22217878</v>
      </c>
      <c r="V60" s="67">
        <f t="shared" si="6"/>
        <v>-44023495</v>
      </c>
      <c r="W60" s="67">
        <f t="shared" si="6"/>
        <v>-115807820</v>
      </c>
      <c r="X60" s="67">
        <f t="shared" si="6"/>
        <v>1044463872</v>
      </c>
      <c r="Y60" s="67">
        <f t="shared" si="6"/>
        <v>-1160271692</v>
      </c>
      <c r="Z60" s="68">
        <f>+IF(X60&lt;&gt;0,+(Y60/X60)*100,0)</f>
        <v>-111.08777652387769</v>
      </c>
      <c r="AA60" s="65">
        <f>SUM(AA57:AA59)</f>
        <v>1044463889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434052268</v>
      </c>
      <c r="D7" s="20"/>
      <c r="E7" s="21">
        <v>556913466</v>
      </c>
      <c r="F7" s="22">
        <v>479689442</v>
      </c>
      <c r="G7" s="22">
        <v>40501337</v>
      </c>
      <c r="H7" s="22">
        <v>35664798</v>
      </c>
      <c r="I7" s="22">
        <v>38622083</v>
      </c>
      <c r="J7" s="22">
        <v>114788218</v>
      </c>
      <c r="K7" s="22">
        <v>39915997</v>
      </c>
      <c r="L7" s="22">
        <v>34715111</v>
      </c>
      <c r="M7" s="22">
        <v>38498865</v>
      </c>
      <c r="N7" s="22">
        <v>113129973</v>
      </c>
      <c r="O7" s="22">
        <v>38341050</v>
      </c>
      <c r="P7" s="22">
        <v>38075413</v>
      </c>
      <c r="Q7" s="22">
        <v>33184318</v>
      </c>
      <c r="R7" s="22">
        <v>109600781</v>
      </c>
      <c r="S7" s="22">
        <v>33065658</v>
      </c>
      <c r="T7" s="22">
        <v>42827759</v>
      </c>
      <c r="U7" s="22">
        <v>-3421641</v>
      </c>
      <c r="V7" s="22">
        <v>72471776</v>
      </c>
      <c r="W7" s="22">
        <v>409990748</v>
      </c>
      <c r="X7" s="22">
        <v>479689442</v>
      </c>
      <c r="Y7" s="22">
        <v>-69698694</v>
      </c>
      <c r="Z7" s="23">
        <v>-14.529962074920967</v>
      </c>
      <c r="AA7" s="20">
        <v>479689442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74915560</v>
      </c>
      <c r="D13" s="20"/>
      <c r="E13" s="21">
        <v>73959009</v>
      </c>
      <c r="F13" s="22">
        <v>90110161</v>
      </c>
      <c r="G13" s="22">
        <v>7243767</v>
      </c>
      <c r="H13" s="22">
        <v>7076484</v>
      </c>
      <c r="I13" s="22">
        <v>6855039</v>
      </c>
      <c r="J13" s="22">
        <v>21175290</v>
      </c>
      <c r="K13" s="22">
        <v>7242194</v>
      </c>
      <c r="L13" s="22">
        <v>6836531</v>
      </c>
      <c r="M13" s="22">
        <v>7688416</v>
      </c>
      <c r="N13" s="22">
        <v>21767141</v>
      </c>
      <c r="O13" s="22">
        <v>7090638</v>
      </c>
      <c r="P13" s="22">
        <v>7177801</v>
      </c>
      <c r="Q13" s="22">
        <v>7357051</v>
      </c>
      <c r="R13" s="22">
        <v>21625490</v>
      </c>
      <c r="S13" s="22">
        <v>6935301</v>
      </c>
      <c r="T13" s="22">
        <v>6473926</v>
      </c>
      <c r="U13" s="22">
        <v>-8323065</v>
      </c>
      <c r="V13" s="22">
        <v>5086162</v>
      </c>
      <c r="W13" s="22">
        <v>69654083</v>
      </c>
      <c r="X13" s="22">
        <v>90110161</v>
      </c>
      <c r="Y13" s="22">
        <v>-20456078</v>
      </c>
      <c r="Z13" s="23">
        <v>-22.70118904792546</v>
      </c>
      <c r="AA13" s="20">
        <v>90110161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9946000</v>
      </c>
      <c r="F26" s="22">
        <v>21218049</v>
      </c>
      <c r="G26" s="22"/>
      <c r="H26" s="22"/>
      <c r="I26" s="22">
        <v>958540</v>
      </c>
      <c r="J26" s="22">
        <v>958540</v>
      </c>
      <c r="K26" s="22">
        <v>12361922</v>
      </c>
      <c r="L26" s="22">
        <v>6517587</v>
      </c>
      <c r="M26" s="22"/>
      <c r="N26" s="22">
        <v>18879509</v>
      </c>
      <c r="O26" s="22"/>
      <c r="P26" s="22">
        <v>1380000</v>
      </c>
      <c r="Q26" s="22"/>
      <c r="R26" s="22">
        <v>1380000</v>
      </c>
      <c r="S26" s="22"/>
      <c r="T26" s="22"/>
      <c r="U26" s="22"/>
      <c r="V26" s="22"/>
      <c r="W26" s="22">
        <v>21218049</v>
      </c>
      <c r="X26" s="22">
        <v>21218049</v>
      </c>
      <c r="Y26" s="22"/>
      <c r="Z26" s="23"/>
      <c r="AA26" s="20">
        <v>21218049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508967828</v>
      </c>
      <c r="D33" s="29">
        <f t="shared" ref="D33:Y33" si="0">SUM(D6:D32)</f>
        <v>0</v>
      </c>
      <c r="E33" s="30">
        <f t="shared" si="0"/>
        <v>640818475</v>
      </c>
      <c r="F33" s="31">
        <f t="shared" si="0"/>
        <v>591017652</v>
      </c>
      <c r="G33" s="31">
        <f t="shared" si="0"/>
        <v>47745104</v>
      </c>
      <c r="H33" s="31">
        <f t="shared" si="0"/>
        <v>42741282</v>
      </c>
      <c r="I33" s="31">
        <f t="shared" si="0"/>
        <v>46435662</v>
      </c>
      <c r="J33" s="31">
        <f t="shared" si="0"/>
        <v>136922048</v>
      </c>
      <c r="K33" s="31">
        <f t="shared" si="0"/>
        <v>59520113</v>
      </c>
      <c r="L33" s="31">
        <f t="shared" si="0"/>
        <v>48069229</v>
      </c>
      <c r="M33" s="31">
        <f t="shared" si="0"/>
        <v>46187281</v>
      </c>
      <c r="N33" s="31">
        <f t="shared" si="0"/>
        <v>153776623</v>
      </c>
      <c r="O33" s="31">
        <f t="shared" si="0"/>
        <v>45431688</v>
      </c>
      <c r="P33" s="31">
        <f t="shared" si="0"/>
        <v>46633214</v>
      </c>
      <c r="Q33" s="31">
        <f t="shared" si="0"/>
        <v>40541369</v>
      </c>
      <c r="R33" s="31">
        <f t="shared" si="0"/>
        <v>132606271</v>
      </c>
      <c r="S33" s="31">
        <f t="shared" si="0"/>
        <v>40000959</v>
      </c>
      <c r="T33" s="31">
        <f t="shared" si="0"/>
        <v>49301685</v>
      </c>
      <c r="U33" s="31">
        <f t="shared" si="0"/>
        <v>-11744706</v>
      </c>
      <c r="V33" s="31">
        <f t="shared" si="0"/>
        <v>77557938</v>
      </c>
      <c r="W33" s="31">
        <f t="shared" si="0"/>
        <v>500862880</v>
      </c>
      <c r="X33" s="31">
        <f t="shared" si="0"/>
        <v>591017652</v>
      </c>
      <c r="Y33" s="31">
        <f t="shared" si="0"/>
        <v>-90154772</v>
      </c>
      <c r="Z33" s="32">
        <f>+IF(X33&lt;&gt;0,+(Y33/X33)*100,0)</f>
        <v>-15.254158940078494</v>
      </c>
      <c r="AA33" s="29">
        <f>SUM(AA6:AA32)</f>
        <v>591017652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85733075</v>
      </c>
      <c r="D35" s="20"/>
      <c r="E35" s="21">
        <v>93694022</v>
      </c>
      <c r="F35" s="22">
        <v>99120407</v>
      </c>
      <c r="G35" s="22">
        <v>6866221</v>
      </c>
      <c r="H35" s="22">
        <v>7063585</v>
      </c>
      <c r="I35" s="22">
        <v>7826899</v>
      </c>
      <c r="J35" s="22">
        <v>21756705</v>
      </c>
      <c r="K35" s="22">
        <v>7394949</v>
      </c>
      <c r="L35" s="22">
        <v>11340565</v>
      </c>
      <c r="M35" s="22">
        <v>7626630</v>
      </c>
      <c r="N35" s="22">
        <v>26362144</v>
      </c>
      <c r="O35" s="22">
        <v>8066730</v>
      </c>
      <c r="P35" s="22">
        <v>10325282</v>
      </c>
      <c r="Q35" s="22">
        <v>7437643</v>
      </c>
      <c r="R35" s="22">
        <v>25829655</v>
      </c>
      <c r="S35" s="22">
        <v>7650875</v>
      </c>
      <c r="T35" s="22">
        <v>7611436</v>
      </c>
      <c r="U35" s="22">
        <v>5781791</v>
      </c>
      <c r="V35" s="22">
        <v>21044102</v>
      </c>
      <c r="W35" s="22">
        <v>94992606</v>
      </c>
      <c r="X35" s="22">
        <v>99120407</v>
      </c>
      <c r="Y35" s="22">
        <v>-4127801</v>
      </c>
      <c r="Z35" s="23">
        <v>-4.1644310439524324</v>
      </c>
      <c r="AA35" s="20">
        <v>99120407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181943517</v>
      </c>
      <c r="D38" s="20"/>
      <c r="E38" s="21">
        <v>269336277</v>
      </c>
      <c r="F38" s="22">
        <v>219928063</v>
      </c>
      <c r="G38" s="22">
        <v>15928741</v>
      </c>
      <c r="H38" s="22">
        <v>19332984</v>
      </c>
      <c r="I38" s="22">
        <v>19558112</v>
      </c>
      <c r="J38" s="22">
        <v>54819837</v>
      </c>
      <c r="K38" s="22">
        <v>19701633</v>
      </c>
      <c r="L38" s="22">
        <v>78610</v>
      </c>
      <c r="M38" s="22">
        <v>19628110</v>
      </c>
      <c r="N38" s="22">
        <v>39408353</v>
      </c>
      <c r="O38" s="22">
        <v>18305483</v>
      </c>
      <c r="P38" s="22">
        <v>17915518</v>
      </c>
      <c r="Q38" s="22">
        <v>-7127399</v>
      </c>
      <c r="R38" s="22">
        <v>29093602</v>
      </c>
      <c r="S38" s="22">
        <v>17103943</v>
      </c>
      <c r="T38" s="22">
        <v>83028408</v>
      </c>
      <c r="U38" s="22">
        <v>22869036</v>
      </c>
      <c r="V38" s="22">
        <v>123001387</v>
      </c>
      <c r="W38" s="22">
        <v>246323179</v>
      </c>
      <c r="X38" s="22">
        <v>219928063</v>
      </c>
      <c r="Y38" s="22">
        <v>26395116</v>
      </c>
      <c r="Z38" s="23">
        <v>12.001704393677128</v>
      </c>
      <c r="AA38" s="20">
        <v>219928063</v>
      </c>
    </row>
    <row r="39" spans="1:27" x14ac:dyDescent="0.25">
      <c r="A39" s="19" t="s">
        <v>65</v>
      </c>
      <c r="B39" s="15" t="s">
        <v>32</v>
      </c>
      <c r="C39" s="20">
        <v>363797166</v>
      </c>
      <c r="D39" s="20"/>
      <c r="E39" s="21">
        <v>167840000</v>
      </c>
      <c r="F39" s="22">
        <v>235000000</v>
      </c>
      <c r="G39" s="22"/>
      <c r="H39" s="22"/>
      <c r="I39" s="22"/>
      <c r="J39" s="22"/>
      <c r="K39" s="22"/>
      <c r="L39" s="22"/>
      <c r="M39" s="22">
        <v>199142527</v>
      </c>
      <c r="N39" s="22">
        <v>199142527</v>
      </c>
      <c r="O39" s="22"/>
      <c r="P39" s="22"/>
      <c r="Q39" s="22"/>
      <c r="R39" s="22"/>
      <c r="S39" s="22"/>
      <c r="T39" s="22"/>
      <c r="U39" s="22"/>
      <c r="V39" s="22"/>
      <c r="W39" s="22">
        <v>199142527</v>
      </c>
      <c r="X39" s="22">
        <v>235000000</v>
      </c>
      <c r="Y39" s="22">
        <v>-35857473</v>
      </c>
      <c r="Z39" s="23">
        <v>-15.258499148936169</v>
      </c>
      <c r="AA39" s="20">
        <v>235000000</v>
      </c>
    </row>
    <row r="40" spans="1:27" x14ac:dyDescent="0.25">
      <c r="A40" s="19" t="s">
        <v>66</v>
      </c>
      <c r="B40" s="15" t="s">
        <v>32</v>
      </c>
      <c r="C40" s="20">
        <v>65389586</v>
      </c>
      <c r="D40" s="20"/>
      <c r="E40" s="21">
        <v>56853587</v>
      </c>
      <c r="F40" s="22">
        <v>56853587</v>
      </c>
      <c r="G40" s="22">
        <v>4169550</v>
      </c>
      <c r="H40" s="22">
        <v>5193702</v>
      </c>
      <c r="I40" s="22">
        <v>4681653</v>
      </c>
      <c r="J40" s="22">
        <v>14044905</v>
      </c>
      <c r="K40" s="22">
        <v>4681653</v>
      </c>
      <c r="L40" s="22">
        <v>4681652</v>
      </c>
      <c r="M40" s="22">
        <v>4681652</v>
      </c>
      <c r="N40" s="22">
        <v>14044957</v>
      </c>
      <c r="O40" s="22">
        <v>4681652</v>
      </c>
      <c r="P40" s="22">
        <v>4696698</v>
      </c>
      <c r="Q40" s="22">
        <v>4685711</v>
      </c>
      <c r="R40" s="22">
        <v>14064061</v>
      </c>
      <c r="S40" s="22">
        <v>4685729</v>
      </c>
      <c r="T40" s="22">
        <v>4410710</v>
      </c>
      <c r="U40" s="22">
        <v>4685729</v>
      </c>
      <c r="V40" s="22">
        <v>13782168</v>
      </c>
      <c r="W40" s="22">
        <v>55936091</v>
      </c>
      <c r="X40" s="22">
        <v>56853587</v>
      </c>
      <c r="Y40" s="22">
        <v>-917496</v>
      </c>
      <c r="Z40" s="23">
        <v>-1.6137873587465994</v>
      </c>
      <c r="AA40" s="20">
        <v>56853587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92105011</v>
      </c>
      <c r="D42" s="20"/>
      <c r="E42" s="21">
        <v>100858246</v>
      </c>
      <c r="F42" s="22">
        <v>102889540</v>
      </c>
      <c r="G42" s="22">
        <v>1539207</v>
      </c>
      <c r="H42" s="22">
        <v>6072922</v>
      </c>
      <c r="I42" s="22">
        <v>8550035</v>
      </c>
      <c r="J42" s="22">
        <v>16162164</v>
      </c>
      <c r="K42" s="22">
        <v>7538880</v>
      </c>
      <c r="L42" s="22">
        <v>9428671</v>
      </c>
      <c r="M42" s="22">
        <v>9968981</v>
      </c>
      <c r="N42" s="22">
        <v>26936532</v>
      </c>
      <c r="O42" s="22">
        <v>15144317</v>
      </c>
      <c r="P42" s="22">
        <v>12102790</v>
      </c>
      <c r="Q42" s="22">
        <v>3137264</v>
      </c>
      <c r="R42" s="22">
        <v>30384371</v>
      </c>
      <c r="S42" s="22">
        <v>7271398</v>
      </c>
      <c r="T42" s="22">
        <v>8720443</v>
      </c>
      <c r="U42" s="22">
        <v>9727973</v>
      </c>
      <c r="V42" s="22">
        <v>25719814</v>
      </c>
      <c r="W42" s="22">
        <v>99202881</v>
      </c>
      <c r="X42" s="22">
        <v>102889540</v>
      </c>
      <c r="Y42" s="22">
        <v>-3686659</v>
      </c>
      <c r="Z42" s="23">
        <v>-3.5831232212720554</v>
      </c>
      <c r="AA42" s="20">
        <v>102889540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8290617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241707</v>
      </c>
      <c r="P44" s="22">
        <v>277963</v>
      </c>
      <c r="Q44" s="22"/>
      <c r="R44" s="22">
        <v>519670</v>
      </c>
      <c r="S44" s="22">
        <v>131918357</v>
      </c>
      <c r="T44" s="22">
        <v>112361985</v>
      </c>
      <c r="U44" s="22">
        <v>-519670</v>
      </c>
      <c r="V44" s="22">
        <v>243760672</v>
      </c>
      <c r="W44" s="22">
        <v>244280342</v>
      </c>
      <c r="X44" s="22"/>
      <c r="Y44" s="22">
        <v>244280342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11004767</v>
      </c>
      <c r="D45" s="20"/>
      <c r="E45" s="21">
        <v>15386049</v>
      </c>
      <c r="F45" s="22">
        <v>16607503</v>
      </c>
      <c r="G45" s="22">
        <v>1440903</v>
      </c>
      <c r="H45" s="22">
        <v>998047</v>
      </c>
      <c r="I45" s="22">
        <v>2092513</v>
      </c>
      <c r="J45" s="22">
        <v>4531463</v>
      </c>
      <c r="K45" s="22">
        <v>2287638</v>
      </c>
      <c r="L45" s="22">
        <v>833792</v>
      </c>
      <c r="M45" s="22">
        <v>1498979</v>
      </c>
      <c r="N45" s="22">
        <v>4620409</v>
      </c>
      <c r="O45" s="22">
        <v>1292820</v>
      </c>
      <c r="P45" s="22">
        <v>670445</v>
      </c>
      <c r="Q45" s="22">
        <v>2692253</v>
      </c>
      <c r="R45" s="22">
        <v>4655518</v>
      </c>
      <c r="S45" s="22">
        <v>945947</v>
      </c>
      <c r="T45" s="22">
        <v>-360234</v>
      </c>
      <c r="U45" s="22">
        <v>1609376</v>
      </c>
      <c r="V45" s="22">
        <v>2195089</v>
      </c>
      <c r="W45" s="22">
        <v>16002479</v>
      </c>
      <c r="X45" s="22">
        <v>16607503</v>
      </c>
      <c r="Y45" s="22">
        <v>-605024</v>
      </c>
      <c r="Z45" s="23">
        <v>-3.6430762649869761</v>
      </c>
      <c r="AA45" s="20">
        <v>16607503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100305766</v>
      </c>
      <c r="D47" s="20"/>
      <c r="E47" s="21">
        <v>105826014</v>
      </c>
      <c r="F47" s="22">
        <v>142696257</v>
      </c>
      <c r="G47" s="22">
        <v>8928610</v>
      </c>
      <c r="H47" s="22">
        <v>10682406</v>
      </c>
      <c r="I47" s="22">
        <v>10690599</v>
      </c>
      <c r="J47" s="22">
        <v>30301615</v>
      </c>
      <c r="K47" s="22">
        <v>10873287</v>
      </c>
      <c r="L47" s="22"/>
      <c r="M47" s="22">
        <v>11042689</v>
      </c>
      <c r="N47" s="22">
        <v>21915976</v>
      </c>
      <c r="O47" s="22">
        <v>9870148</v>
      </c>
      <c r="P47" s="22">
        <v>15588632</v>
      </c>
      <c r="Q47" s="22">
        <v>35505209</v>
      </c>
      <c r="R47" s="22">
        <v>60963989</v>
      </c>
      <c r="S47" s="22">
        <v>14553502</v>
      </c>
      <c r="T47" s="22">
        <v>-51594349</v>
      </c>
      <c r="U47" s="22">
        <v>13249633</v>
      </c>
      <c r="V47" s="22">
        <v>-23791214</v>
      </c>
      <c r="W47" s="22">
        <v>89390366</v>
      </c>
      <c r="X47" s="22">
        <v>142696257</v>
      </c>
      <c r="Y47" s="22">
        <v>-53305891</v>
      </c>
      <c r="Z47" s="23">
        <v>-37.356194283358114</v>
      </c>
      <c r="AA47" s="20">
        <v>142696257</v>
      </c>
    </row>
    <row r="48" spans="1:27" x14ac:dyDescent="0.25">
      <c r="A48" s="37" t="s">
        <v>73</v>
      </c>
      <c r="B48" s="28" t="s">
        <v>32</v>
      </c>
      <c r="C48" s="29">
        <f>SUM(C35:C47)</f>
        <v>908569505</v>
      </c>
      <c r="D48" s="29">
        <f t="shared" ref="D48:Y48" si="1">SUM(D35:D47)</f>
        <v>0</v>
      </c>
      <c r="E48" s="30">
        <f t="shared" si="1"/>
        <v>809794195</v>
      </c>
      <c r="F48" s="31">
        <f t="shared" si="1"/>
        <v>873095357</v>
      </c>
      <c r="G48" s="31">
        <f t="shared" si="1"/>
        <v>38873232</v>
      </c>
      <c r="H48" s="31">
        <f t="shared" si="1"/>
        <v>49343646</v>
      </c>
      <c r="I48" s="31">
        <f t="shared" si="1"/>
        <v>53399811</v>
      </c>
      <c r="J48" s="31">
        <f t="shared" si="1"/>
        <v>141616689</v>
      </c>
      <c r="K48" s="31">
        <f t="shared" si="1"/>
        <v>52478040</v>
      </c>
      <c r="L48" s="31">
        <f t="shared" si="1"/>
        <v>26363290</v>
      </c>
      <c r="M48" s="31">
        <f t="shared" si="1"/>
        <v>253589568</v>
      </c>
      <c r="N48" s="31">
        <f t="shared" si="1"/>
        <v>332430898</v>
      </c>
      <c r="O48" s="31">
        <f t="shared" si="1"/>
        <v>57602857</v>
      </c>
      <c r="P48" s="31">
        <f t="shared" si="1"/>
        <v>61577328</v>
      </c>
      <c r="Q48" s="31">
        <f t="shared" si="1"/>
        <v>46330681</v>
      </c>
      <c r="R48" s="31">
        <f t="shared" si="1"/>
        <v>165510866</v>
      </c>
      <c r="S48" s="31">
        <f t="shared" si="1"/>
        <v>184129751</v>
      </c>
      <c r="T48" s="31">
        <f t="shared" si="1"/>
        <v>164178399</v>
      </c>
      <c r="U48" s="31">
        <f t="shared" si="1"/>
        <v>57403868</v>
      </c>
      <c r="V48" s="31">
        <f t="shared" si="1"/>
        <v>405712018</v>
      </c>
      <c r="W48" s="31">
        <f t="shared" si="1"/>
        <v>1045270471</v>
      </c>
      <c r="X48" s="31">
        <f t="shared" si="1"/>
        <v>873095357</v>
      </c>
      <c r="Y48" s="31">
        <f t="shared" si="1"/>
        <v>172175114</v>
      </c>
      <c r="Z48" s="32">
        <f>+IF(X48&lt;&gt;0,+(Y48/X48)*100,0)</f>
        <v>19.720081274009111</v>
      </c>
      <c r="AA48" s="29">
        <f>SUM(AA35:AA47)</f>
        <v>873095357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-399601677</v>
      </c>
      <c r="D49" s="39">
        <f t="shared" si="2"/>
        <v>0</v>
      </c>
      <c r="E49" s="40">
        <f t="shared" si="2"/>
        <v>-168975720</v>
      </c>
      <c r="F49" s="41">
        <f t="shared" si="2"/>
        <v>-282077705</v>
      </c>
      <c r="G49" s="41">
        <f t="shared" si="2"/>
        <v>8871872</v>
      </c>
      <c r="H49" s="41">
        <f t="shared" si="2"/>
        <v>-6602364</v>
      </c>
      <c r="I49" s="41">
        <f t="shared" si="2"/>
        <v>-6964149</v>
      </c>
      <c r="J49" s="41">
        <f t="shared" si="2"/>
        <v>-4694641</v>
      </c>
      <c r="K49" s="41">
        <f t="shared" si="2"/>
        <v>7042073</v>
      </c>
      <c r="L49" s="41">
        <f t="shared" si="2"/>
        <v>21705939</v>
      </c>
      <c r="M49" s="41">
        <f t="shared" si="2"/>
        <v>-207402287</v>
      </c>
      <c r="N49" s="41">
        <f t="shared" si="2"/>
        <v>-178654275</v>
      </c>
      <c r="O49" s="41">
        <f t="shared" si="2"/>
        <v>-12171169</v>
      </c>
      <c r="P49" s="41">
        <f t="shared" si="2"/>
        <v>-14944114</v>
      </c>
      <c r="Q49" s="41">
        <f t="shared" si="2"/>
        <v>-5789312</v>
      </c>
      <c r="R49" s="41">
        <f t="shared" si="2"/>
        <v>-32904595</v>
      </c>
      <c r="S49" s="41">
        <f t="shared" si="2"/>
        <v>-144128792</v>
      </c>
      <c r="T49" s="41">
        <f t="shared" si="2"/>
        <v>-114876714</v>
      </c>
      <c r="U49" s="41">
        <f t="shared" si="2"/>
        <v>-69148574</v>
      </c>
      <c r="V49" s="41">
        <f t="shared" si="2"/>
        <v>-328154080</v>
      </c>
      <c r="W49" s="41">
        <f t="shared" si="2"/>
        <v>-544407591</v>
      </c>
      <c r="X49" s="41">
        <f t="shared" si="2"/>
        <v>-282077705</v>
      </c>
      <c r="Y49" s="41">
        <f t="shared" si="2"/>
        <v>-262329886</v>
      </c>
      <c r="Z49" s="42">
        <f>+IF(X49&lt;&gt;0,+(Y49/X49)*100,0)</f>
        <v>92.999156384940093</v>
      </c>
      <c r="AA49" s="39">
        <f>+AA33-AA48</f>
        <v>-282077705</v>
      </c>
    </row>
    <row r="50" spans="1:27" x14ac:dyDescent="0.25">
      <c r="A50" s="43" t="s">
        <v>75</v>
      </c>
      <c r="B50" s="15" t="s">
        <v>32</v>
      </c>
      <c r="C50" s="20">
        <v>196895471</v>
      </c>
      <c r="D50" s="20"/>
      <c r="E50" s="21">
        <v>196255330</v>
      </c>
      <c r="F50" s="22">
        <v>179309512</v>
      </c>
      <c r="G50" s="22">
        <v>23932956</v>
      </c>
      <c r="H50" s="22">
        <v>12690792</v>
      </c>
      <c r="I50" s="22">
        <v>31713639</v>
      </c>
      <c r="J50" s="22">
        <v>68337387</v>
      </c>
      <c r="K50" s="22">
        <v>6870744</v>
      </c>
      <c r="L50" s="22">
        <v>5602222</v>
      </c>
      <c r="M50" s="22">
        <v>20454010</v>
      </c>
      <c r="N50" s="22">
        <v>32926976</v>
      </c>
      <c r="O50" s="22">
        <v>14140681</v>
      </c>
      <c r="P50" s="22">
        <v>6085376</v>
      </c>
      <c r="Q50" s="22">
        <v>7631108</v>
      </c>
      <c r="R50" s="22">
        <v>27857165</v>
      </c>
      <c r="S50" s="22">
        <v>10110094</v>
      </c>
      <c r="T50" s="22">
        <v>6555416</v>
      </c>
      <c r="U50" s="22">
        <v>29721341</v>
      </c>
      <c r="V50" s="22">
        <v>46386851</v>
      </c>
      <c r="W50" s="22">
        <v>175508379</v>
      </c>
      <c r="X50" s="22">
        <v>179309512</v>
      </c>
      <c r="Y50" s="22">
        <v>-3801133</v>
      </c>
      <c r="Z50" s="23">
        <v>-2.1198724806077216</v>
      </c>
      <c r="AA50" s="20">
        <v>179309512</v>
      </c>
    </row>
    <row r="51" spans="1:27" x14ac:dyDescent="0.25">
      <c r="A51" s="43" t="s">
        <v>76</v>
      </c>
      <c r="B51" s="15" t="s">
        <v>32</v>
      </c>
      <c r="C51" s="44">
        <v>2793220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-199912986</v>
      </c>
      <c r="D52" s="48">
        <f t="shared" si="3"/>
        <v>0</v>
      </c>
      <c r="E52" s="49">
        <f t="shared" si="3"/>
        <v>27279610</v>
      </c>
      <c r="F52" s="50">
        <f t="shared" si="3"/>
        <v>-102768193</v>
      </c>
      <c r="G52" s="50">
        <f t="shared" si="3"/>
        <v>32804828</v>
      </c>
      <c r="H52" s="50">
        <f t="shared" si="3"/>
        <v>6088428</v>
      </c>
      <c r="I52" s="50">
        <f t="shared" si="3"/>
        <v>24749490</v>
      </c>
      <c r="J52" s="50">
        <f t="shared" si="3"/>
        <v>63642746</v>
      </c>
      <c r="K52" s="50">
        <f t="shared" si="3"/>
        <v>13912817</v>
      </c>
      <c r="L52" s="50">
        <f t="shared" si="3"/>
        <v>27308161</v>
      </c>
      <c r="M52" s="50">
        <f t="shared" si="3"/>
        <v>-186948277</v>
      </c>
      <c r="N52" s="50">
        <f t="shared" si="3"/>
        <v>-145727299</v>
      </c>
      <c r="O52" s="50">
        <f t="shared" si="3"/>
        <v>1969512</v>
      </c>
      <c r="P52" s="50">
        <f t="shared" si="3"/>
        <v>-8858738</v>
      </c>
      <c r="Q52" s="50">
        <f t="shared" si="3"/>
        <v>1841796</v>
      </c>
      <c r="R52" s="50">
        <f t="shared" si="3"/>
        <v>-5047430</v>
      </c>
      <c r="S52" s="50">
        <f t="shared" si="3"/>
        <v>-134018698</v>
      </c>
      <c r="T52" s="50">
        <f t="shared" si="3"/>
        <v>-108321298</v>
      </c>
      <c r="U52" s="50">
        <f t="shared" si="3"/>
        <v>-39427233</v>
      </c>
      <c r="V52" s="50">
        <f t="shared" si="3"/>
        <v>-281767229</v>
      </c>
      <c r="W52" s="50">
        <f t="shared" si="3"/>
        <v>-368899212</v>
      </c>
      <c r="X52" s="50">
        <f t="shared" si="3"/>
        <v>-102768193</v>
      </c>
      <c r="Y52" s="50">
        <f t="shared" si="3"/>
        <v>-266131019</v>
      </c>
      <c r="Z52" s="51">
        <f>+IF(X52&lt;&gt;0,+(Y52/X52)*100,0)</f>
        <v>258.96243889390951</v>
      </c>
      <c r="AA52" s="48">
        <f>SUM(AA49:AA51)</f>
        <v>-102768193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-199912986</v>
      </c>
      <c r="D54" s="54">
        <f>+D52-D53</f>
        <v>0</v>
      </c>
      <c r="E54" s="55">
        <f t="shared" si="4"/>
        <v>27279610</v>
      </c>
      <c r="F54" s="56">
        <f t="shared" si="4"/>
        <v>-102768193</v>
      </c>
      <c r="G54" s="56">
        <f t="shared" si="4"/>
        <v>32804828</v>
      </c>
      <c r="H54" s="56">
        <f t="shared" si="4"/>
        <v>6088428</v>
      </c>
      <c r="I54" s="56">
        <f t="shared" si="4"/>
        <v>24749490</v>
      </c>
      <c r="J54" s="56">
        <f t="shared" si="4"/>
        <v>63642746</v>
      </c>
      <c r="K54" s="56">
        <f t="shared" si="4"/>
        <v>13912817</v>
      </c>
      <c r="L54" s="56">
        <f t="shared" si="4"/>
        <v>27308161</v>
      </c>
      <c r="M54" s="56">
        <f t="shared" si="4"/>
        <v>-186948277</v>
      </c>
      <c r="N54" s="56">
        <f t="shared" si="4"/>
        <v>-145727299</v>
      </c>
      <c r="O54" s="56">
        <f t="shared" si="4"/>
        <v>1969512</v>
      </c>
      <c r="P54" s="56">
        <f t="shared" si="4"/>
        <v>-8858738</v>
      </c>
      <c r="Q54" s="56">
        <f t="shared" si="4"/>
        <v>1841796</v>
      </c>
      <c r="R54" s="56">
        <f t="shared" si="4"/>
        <v>-5047430</v>
      </c>
      <c r="S54" s="56">
        <f t="shared" si="4"/>
        <v>-134018698</v>
      </c>
      <c r="T54" s="56">
        <f t="shared" si="4"/>
        <v>-108321298</v>
      </c>
      <c r="U54" s="56">
        <f t="shared" si="4"/>
        <v>-39427233</v>
      </c>
      <c r="V54" s="56">
        <f t="shared" si="4"/>
        <v>-281767229</v>
      </c>
      <c r="W54" s="56">
        <f t="shared" si="4"/>
        <v>-368899212</v>
      </c>
      <c r="X54" s="56">
        <f t="shared" si="4"/>
        <v>-102768193</v>
      </c>
      <c r="Y54" s="56">
        <f t="shared" si="4"/>
        <v>-266131019</v>
      </c>
      <c r="Z54" s="57">
        <f>+IF(X54&lt;&gt;0,+(Y54/X54)*100,0)</f>
        <v>258.96243889390951</v>
      </c>
      <c r="AA54" s="54">
        <f>+AA52-AA53</f>
        <v>-102768193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-199912986</v>
      </c>
      <c r="D57" s="48">
        <f>SUM(D54:D56)</f>
        <v>0</v>
      </c>
      <c r="E57" s="49">
        <f t="shared" si="5"/>
        <v>27279610</v>
      </c>
      <c r="F57" s="50">
        <f t="shared" si="5"/>
        <v>-102768193</v>
      </c>
      <c r="G57" s="50">
        <f t="shared" si="5"/>
        <v>32804828</v>
      </c>
      <c r="H57" s="50">
        <f t="shared" si="5"/>
        <v>6088428</v>
      </c>
      <c r="I57" s="50">
        <f t="shared" si="5"/>
        <v>24749490</v>
      </c>
      <c r="J57" s="50">
        <f t="shared" si="5"/>
        <v>63642746</v>
      </c>
      <c r="K57" s="50">
        <f t="shared" si="5"/>
        <v>13912817</v>
      </c>
      <c r="L57" s="50">
        <f t="shared" si="5"/>
        <v>27308161</v>
      </c>
      <c r="M57" s="50">
        <f t="shared" si="5"/>
        <v>-186948277</v>
      </c>
      <c r="N57" s="50">
        <f t="shared" si="5"/>
        <v>-145727299</v>
      </c>
      <c r="O57" s="50">
        <f t="shared" si="5"/>
        <v>1969512</v>
      </c>
      <c r="P57" s="50">
        <f t="shared" si="5"/>
        <v>-8858738</v>
      </c>
      <c r="Q57" s="50">
        <f t="shared" si="5"/>
        <v>1841796</v>
      </c>
      <c r="R57" s="50">
        <f t="shared" si="5"/>
        <v>-5047430</v>
      </c>
      <c r="S57" s="50">
        <f t="shared" si="5"/>
        <v>-134018698</v>
      </c>
      <c r="T57" s="50">
        <f t="shared" si="5"/>
        <v>-108321298</v>
      </c>
      <c r="U57" s="50">
        <f t="shared" si="5"/>
        <v>-39427233</v>
      </c>
      <c r="V57" s="50">
        <f t="shared" si="5"/>
        <v>-281767229</v>
      </c>
      <c r="W57" s="50">
        <f t="shared" si="5"/>
        <v>-368899212</v>
      </c>
      <c r="X57" s="50">
        <f t="shared" si="5"/>
        <v>-102768193</v>
      </c>
      <c r="Y57" s="50">
        <f t="shared" si="5"/>
        <v>-266131019</v>
      </c>
      <c r="Z57" s="51">
        <f>+IF(X57&lt;&gt;0,+(Y57/X57)*100,0)</f>
        <v>258.96243889390951</v>
      </c>
      <c r="AA57" s="48">
        <f>SUM(AA54:AA56)</f>
        <v>-102768193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-199912986</v>
      </c>
      <c r="D60" s="65">
        <f>SUM(D57:D59)</f>
        <v>0</v>
      </c>
      <c r="E60" s="66">
        <f t="shared" si="6"/>
        <v>27279610</v>
      </c>
      <c r="F60" s="67">
        <f t="shared" si="6"/>
        <v>-102768193</v>
      </c>
      <c r="G60" s="67">
        <f t="shared" si="6"/>
        <v>32804828</v>
      </c>
      <c r="H60" s="67">
        <f t="shared" si="6"/>
        <v>6088428</v>
      </c>
      <c r="I60" s="67">
        <f t="shared" si="6"/>
        <v>24749490</v>
      </c>
      <c r="J60" s="67">
        <f t="shared" si="6"/>
        <v>63642746</v>
      </c>
      <c r="K60" s="67">
        <f t="shared" si="6"/>
        <v>13912817</v>
      </c>
      <c r="L60" s="67">
        <f t="shared" si="6"/>
        <v>27308161</v>
      </c>
      <c r="M60" s="67">
        <f t="shared" si="6"/>
        <v>-186948277</v>
      </c>
      <c r="N60" s="67">
        <f t="shared" si="6"/>
        <v>-145727299</v>
      </c>
      <c r="O60" s="67">
        <f t="shared" si="6"/>
        <v>1969512</v>
      </c>
      <c r="P60" s="67">
        <f t="shared" si="6"/>
        <v>-8858738</v>
      </c>
      <c r="Q60" s="67">
        <f t="shared" si="6"/>
        <v>1841796</v>
      </c>
      <c r="R60" s="67">
        <f t="shared" si="6"/>
        <v>-5047430</v>
      </c>
      <c r="S60" s="67">
        <f t="shared" si="6"/>
        <v>-134018698</v>
      </c>
      <c r="T60" s="67">
        <f t="shared" si="6"/>
        <v>-108321298</v>
      </c>
      <c r="U60" s="67">
        <f t="shared" si="6"/>
        <v>-39427233</v>
      </c>
      <c r="V60" s="67">
        <f t="shared" si="6"/>
        <v>-281767229</v>
      </c>
      <c r="W60" s="67">
        <f t="shared" si="6"/>
        <v>-368899212</v>
      </c>
      <c r="X60" s="67">
        <f t="shared" si="6"/>
        <v>-102768193</v>
      </c>
      <c r="Y60" s="67">
        <f t="shared" si="6"/>
        <v>-266131019</v>
      </c>
      <c r="Z60" s="68">
        <f>+IF(X60&lt;&gt;0,+(Y60/X60)*100,0)</f>
        <v>258.96243889390951</v>
      </c>
      <c r="AA60" s="65">
        <f>SUM(AA57:AA59)</f>
        <v>-102768193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2955</v>
      </c>
      <c r="D35" s="20"/>
      <c r="E35" s="21"/>
      <c r="F35" s="22"/>
      <c r="G35" s="22">
        <v>37927</v>
      </c>
      <c r="H35" s="22">
        <v>915</v>
      </c>
      <c r="I35" s="22">
        <v>141257</v>
      </c>
      <c r="J35" s="22">
        <v>180099</v>
      </c>
      <c r="K35" s="22">
        <v>-139640</v>
      </c>
      <c r="L35" s="22"/>
      <c r="M35" s="22"/>
      <c r="N35" s="22">
        <v>-139640</v>
      </c>
      <c r="O35" s="22">
        <v>257</v>
      </c>
      <c r="P35" s="22">
        <v>-39026</v>
      </c>
      <c r="Q35" s="22"/>
      <c r="R35" s="22">
        <v>-38769</v>
      </c>
      <c r="S35" s="22">
        <v>-35887</v>
      </c>
      <c r="T35" s="22"/>
      <c r="U35" s="22"/>
      <c r="V35" s="22">
        <v>-35887</v>
      </c>
      <c r="W35" s="22">
        <v>-34197</v>
      </c>
      <c r="X35" s="22"/>
      <c r="Y35" s="22">
        <v>-34197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37927</v>
      </c>
      <c r="H48" s="31">
        <f t="shared" si="1"/>
        <v>915</v>
      </c>
      <c r="I48" s="31">
        <f t="shared" si="1"/>
        <v>141257</v>
      </c>
      <c r="J48" s="31">
        <f t="shared" si="1"/>
        <v>180099</v>
      </c>
      <c r="K48" s="31">
        <f t="shared" si="1"/>
        <v>-139640</v>
      </c>
      <c r="L48" s="31">
        <f t="shared" si="1"/>
        <v>0</v>
      </c>
      <c r="M48" s="31">
        <f t="shared" si="1"/>
        <v>0</v>
      </c>
      <c r="N48" s="31">
        <f t="shared" si="1"/>
        <v>-139640</v>
      </c>
      <c r="O48" s="31">
        <f t="shared" si="1"/>
        <v>257</v>
      </c>
      <c r="P48" s="31">
        <f t="shared" si="1"/>
        <v>-39026</v>
      </c>
      <c r="Q48" s="31">
        <f t="shared" si="1"/>
        <v>0</v>
      </c>
      <c r="R48" s="31">
        <f t="shared" si="1"/>
        <v>-38769</v>
      </c>
      <c r="S48" s="31">
        <f t="shared" si="1"/>
        <v>-35887</v>
      </c>
      <c r="T48" s="31">
        <f t="shared" si="1"/>
        <v>0</v>
      </c>
      <c r="U48" s="31">
        <f t="shared" si="1"/>
        <v>0</v>
      </c>
      <c r="V48" s="31">
        <f t="shared" si="1"/>
        <v>-35887</v>
      </c>
      <c r="W48" s="31">
        <f t="shared" si="1"/>
        <v>-34197</v>
      </c>
      <c r="X48" s="31">
        <f t="shared" si="1"/>
        <v>0</v>
      </c>
      <c r="Y48" s="31">
        <f t="shared" si="1"/>
        <v>-34197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-2955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-37927</v>
      </c>
      <c r="H49" s="41">
        <f t="shared" si="2"/>
        <v>-915</v>
      </c>
      <c r="I49" s="41">
        <f t="shared" si="2"/>
        <v>-141257</v>
      </c>
      <c r="J49" s="41">
        <f t="shared" si="2"/>
        <v>-180099</v>
      </c>
      <c r="K49" s="41">
        <f t="shared" si="2"/>
        <v>139640</v>
      </c>
      <c r="L49" s="41">
        <f t="shared" si="2"/>
        <v>0</v>
      </c>
      <c r="M49" s="41">
        <f t="shared" si="2"/>
        <v>0</v>
      </c>
      <c r="N49" s="41">
        <f t="shared" si="2"/>
        <v>139640</v>
      </c>
      <c r="O49" s="41">
        <f t="shared" si="2"/>
        <v>-257</v>
      </c>
      <c r="P49" s="41">
        <f t="shared" si="2"/>
        <v>39026</v>
      </c>
      <c r="Q49" s="41">
        <f t="shared" si="2"/>
        <v>0</v>
      </c>
      <c r="R49" s="41">
        <f t="shared" si="2"/>
        <v>38769</v>
      </c>
      <c r="S49" s="41">
        <f t="shared" si="2"/>
        <v>35887</v>
      </c>
      <c r="T49" s="41">
        <f t="shared" si="2"/>
        <v>0</v>
      </c>
      <c r="U49" s="41">
        <f t="shared" si="2"/>
        <v>0</v>
      </c>
      <c r="V49" s="41">
        <f t="shared" si="2"/>
        <v>35887</v>
      </c>
      <c r="W49" s="41">
        <f t="shared" si="2"/>
        <v>34197</v>
      </c>
      <c r="X49" s="41">
        <f t="shared" si="2"/>
        <v>0</v>
      </c>
      <c r="Y49" s="41">
        <f t="shared" si="2"/>
        <v>34197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-2955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-37927</v>
      </c>
      <c r="H52" s="50">
        <f t="shared" si="3"/>
        <v>-915</v>
      </c>
      <c r="I52" s="50">
        <f t="shared" si="3"/>
        <v>-141257</v>
      </c>
      <c r="J52" s="50">
        <f t="shared" si="3"/>
        <v>-180099</v>
      </c>
      <c r="K52" s="50">
        <f t="shared" si="3"/>
        <v>139640</v>
      </c>
      <c r="L52" s="50">
        <f t="shared" si="3"/>
        <v>0</v>
      </c>
      <c r="M52" s="50">
        <f t="shared" si="3"/>
        <v>0</v>
      </c>
      <c r="N52" s="50">
        <f t="shared" si="3"/>
        <v>139640</v>
      </c>
      <c r="O52" s="50">
        <f t="shared" si="3"/>
        <v>-257</v>
      </c>
      <c r="P52" s="50">
        <f t="shared" si="3"/>
        <v>39026</v>
      </c>
      <c r="Q52" s="50">
        <f t="shared" si="3"/>
        <v>0</v>
      </c>
      <c r="R52" s="50">
        <f t="shared" si="3"/>
        <v>38769</v>
      </c>
      <c r="S52" s="50">
        <f t="shared" si="3"/>
        <v>35887</v>
      </c>
      <c r="T52" s="50">
        <f t="shared" si="3"/>
        <v>0</v>
      </c>
      <c r="U52" s="50">
        <f t="shared" si="3"/>
        <v>0</v>
      </c>
      <c r="V52" s="50">
        <f t="shared" si="3"/>
        <v>35887</v>
      </c>
      <c r="W52" s="50">
        <f t="shared" si="3"/>
        <v>34197</v>
      </c>
      <c r="X52" s="50">
        <f t="shared" si="3"/>
        <v>0</v>
      </c>
      <c r="Y52" s="50">
        <f t="shared" si="3"/>
        <v>34197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-2955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-37927</v>
      </c>
      <c r="H54" s="56">
        <f t="shared" si="4"/>
        <v>-915</v>
      </c>
      <c r="I54" s="56">
        <f t="shared" si="4"/>
        <v>-141257</v>
      </c>
      <c r="J54" s="56">
        <f t="shared" si="4"/>
        <v>-180099</v>
      </c>
      <c r="K54" s="56">
        <f t="shared" si="4"/>
        <v>139640</v>
      </c>
      <c r="L54" s="56">
        <f t="shared" si="4"/>
        <v>0</v>
      </c>
      <c r="M54" s="56">
        <f t="shared" si="4"/>
        <v>0</v>
      </c>
      <c r="N54" s="56">
        <f t="shared" si="4"/>
        <v>139640</v>
      </c>
      <c r="O54" s="56">
        <f t="shared" si="4"/>
        <v>-257</v>
      </c>
      <c r="P54" s="56">
        <f t="shared" si="4"/>
        <v>39026</v>
      </c>
      <c r="Q54" s="56">
        <f t="shared" si="4"/>
        <v>0</v>
      </c>
      <c r="R54" s="56">
        <f t="shared" si="4"/>
        <v>38769</v>
      </c>
      <c r="S54" s="56">
        <f t="shared" si="4"/>
        <v>35887</v>
      </c>
      <c r="T54" s="56">
        <f t="shared" si="4"/>
        <v>0</v>
      </c>
      <c r="U54" s="56">
        <f t="shared" si="4"/>
        <v>0</v>
      </c>
      <c r="V54" s="56">
        <f t="shared" si="4"/>
        <v>35887</v>
      </c>
      <c r="W54" s="56">
        <f t="shared" si="4"/>
        <v>34197</v>
      </c>
      <c r="X54" s="56">
        <f t="shared" si="4"/>
        <v>0</v>
      </c>
      <c r="Y54" s="56">
        <f t="shared" si="4"/>
        <v>34197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-2955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-37927</v>
      </c>
      <c r="H57" s="50">
        <f t="shared" si="5"/>
        <v>-915</v>
      </c>
      <c r="I57" s="50">
        <f t="shared" si="5"/>
        <v>-141257</v>
      </c>
      <c r="J57" s="50">
        <f t="shared" si="5"/>
        <v>-180099</v>
      </c>
      <c r="K57" s="50">
        <f t="shared" si="5"/>
        <v>139640</v>
      </c>
      <c r="L57" s="50">
        <f t="shared" si="5"/>
        <v>0</v>
      </c>
      <c r="M57" s="50">
        <f t="shared" si="5"/>
        <v>0</v>
      </c>
      <c r="N57" s="50">
        <f t="shared" si="5"/>
        <v>139640</v>
      </c>
      <c r="O57" s="50">
        <f t="shared" si="5"/>
        <v>-257</v>
      </c>
      <c r="P57" s="50">
        <f t="shared" si="5"/>
        <v>39026</v>
      </c>
      <c r="Q57" s="50">
        <f t="shared" si="5"/>
        <v>0</v>
      </c>
      <c r="R57" s="50">
        <f t="shared" si="5"/>
        <v>38769</v>
      </c>
      <c r="S57" s="50">
        <f t="shared" si="5"/>
        <v>35887</v>
      </c>
      <c r="T57" s="50">
        <f t="shared" si="5"/>
        <v>0</v>
      </c>
      <c r="U57" s="50">
        <f t="shared" si="5"/>
        <v>0</v>
      </c>
      <c r="V57" s="50">
        <f t="shared" si="5"/>
        <v>35887</v>
      </c>
      <c r="W57" s="50">
        <f t="shared" si="5"/>
        <v>34197</v>
      </c>
      <c r="X57" s="50">
        <f t="shared" si="5"/>
        <v>0</v>
      </c>
      <c r="Y57" s="50">
        <f t="shared" si="5"/>
        <v>34197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-2955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-37927</v>
      </c>
      <c r="H60" s="67">
        <f t="shared" si="6"/>
        <v>-915</v>
      </c>
      <c r="I60" s="67">
        <f t="shared" si="6"/>
        <v>-141257</v>
      </c>
      <c r="J60" s="67">
        <f t="shared" si="6"/>
        <v>-180099</v>
      </c>
      <c r="K60" s="67">
        <f t="shared" si="6"/>
        <v>139640</v>
      </c>
      <c r="L60" s="67">
        <f t="shared" si="6"/>
        <v>0</v>
      </c>
      <c r="M60" s="67">
        <f t="shared" si="6"/>
        <v>0</v>
      </c>
      <c r="N60" s="67">
        <f t="shared" si="6"/>
        <v>139640</v>
      </c>
      <c r="O60" s="67">
        <f t="shared" si="6"/>
        <v>-257</v>
      </c>
      <c r="P60" s="67">
        <f t="shared" si="6"/>
        <v>39026</v>
      </c>
      <c r="Q60" s="67">
        <f t="shared" si="6"/>
        <v>0</v>
      </c>
      <c r="R60" s="67">
        <f t="shared" si="6"/>
        <v>38769</v>
      </c>
      <c r="S60" s="67">
        <f t="shared" si="6"/>
        <v>35887</v>
      </c>
      <c r="T60" s="67">
        <f t="shared" si="6"/>
        <v>0</v>
      </c>
      <c r="U60" s="67">
        <f t="shared" si="6"/>
        <v>0</v>
      </c>
      <c r="V60" s="67">
        <f t="shared" si="6"/>
        <v>35887</v>
      </c>
      <c r="W60" s="67">
        <f t="shared" si="6"/>
        <v>34197</v>
      </c>
      <c r="X60" s="67">
        <f t="shared" si="6"/>
        <v>0</v>
      </c>
      <c r="Y60" s="67">
        <f t="shared" si="6"/>
        <v>34197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267541227</v>
      </c>
      <c r="D7" s="20"/>
      <c r="E7" s="21">
        <v>316388724</v>
      </c>
      <c r="F7" s="22">
        <v>272709995</v>
      </c>
      <c r="G7" s="22"/>
      <c r="H7" s="22">
        <v>17597035</v>
      </c>
      <c r="I7" s="22">
        <v>2034008</v>
      </c>
      <c r="J7" s="22">
        <v>19631043</v>
      </c>
      <c r="K7" s="22">
        <v>17286523</v>
      </c>
      <c r="L7" s="22">
        <v>19072703</v>
      </c>
      <c r="M7" s="22">
        <v>28193480</v>
      </c>
      <c r="N7" s="22">
        <v>64552706</v>
      </c>
      <c r="O7" s="22">
        <v>22706883</v>
      </c>
      <c r="P7" s="22">
        <v>16095254</v>
      </c>
      <c r="Q7" s="22">
        <v>22623252</v>
      </c>
      <c r="R7" s="22">
        <v>61425389</v>
      </c>
      <c r="S7" s="22">
        <v>25127919</v>
      </c>
      <c r="T7" s="22">
        <v>20699292</v>
      </c>
      <c r="U7" s="22">
        <v>46100157</v>
      </c>
      <c r="V7" s="22">
        <v>91927368</v>
      </c>
      <c r="W7" s="22">
        <v>237536506</v>
      </c>
      <c r="X7" s="22">
        <v>272709995</v>
      </c>
      <c r="Y7" s="22">
        <v>-35173489</v>
      </c>
      <c r="Z7" s="23">
        <v>-12.897763061452883</v>
      </c>
      <c r="AA7" s="20">
        <v>272709995</v>
      </c>
    </row>
    <row r="8" spans="1:27" x14ac:dyDescent="0.25">
      <c r="A8" s="19" t="s">
        <v>36</v>
      </c>
      <c r="B8" s="15" t="s">
        <v>32</v>
      </c>
      <c r="C8" s="20">
        <v>17928330</v>
      </c>
      <c r="D8" s="20"/>
      <c r="E8" s="21">
        <v>18189336</v>
      </c>
      <c r="F8" s="22">
        <v>19132476</v>
      </c>
      <c r="G8" s="22"/>
      <c r="H8" s="22">
        <v>1589992</v>
      </c>
      <c r="I8" s="22">
        <v>1597965</v>
      </c>
      <c r="J8" s="22">
        <v>3187957</v>
      </c>
      <c r="K8" s="22">
        <v>1575515</v>
      </c>
      <c r="L8" s="22">
        <v>1588606</v>
      </c>
      <c r="M8" s="22">
        <v>3221398</v>
      </c>
      <c r="N8" s="22">
        <v>6385519</v>
      </c>
      <c r="O8" s="22">
        <v>1587135</v>
      </c>
      <c r="P8" s="22">
        <v>1602015</v>
      </c>
      <c r="Q8" s="22">
        <v>1596203</v>
      </c>
      <c r="R8" s="22">
        <v>4785353</v>
      </c>
      <c r="S8" s="22">
        <v>1602210</v>
      </c>
      <c r="T8" s="22">
        <v>1580779</v>
      </c>
      <c r="U8" s="22">
        <v>1584972</v>
      </c>
      <c r="V8" s="22">
        <v>4767961</v>
      </c>
      <c r="W8" s="22">
        <v>19126790</v>
      </c>
      <c r="X8" s="22">
        <v>19132476</v>
      </c>
      <c r="Y8" s="22">
        <v>-5686</v>
      </c>
      <c r="Z8" s="23">
        <v>-2.9719101699121429E-2</v>
      </c>
      <c r="AA8" s="20">
        <v>19132476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347370</v>
      </c>
      <c r="D10" s="20"/>
      <c r="E10" s="21">
        <v>351240</v>
      </c>
      <c r="F10" s="22">
        <v>307850</v>
      </c>
      <c r="G10" s="22"/>
      <c r="H10" s="22">
        <v>23743</v>
      </c>
      <c r="I10" s="22">
        <v>31884</v>
      </c>
      <c r="J10" s="22">
        <v>55627</v>
      </c>
      <c r="K10" s="22">
        <v>25100</v>
      </c>
      <c r="L10" s="22">
        <v>29170</v>
      </c>
      <c r="M10" s="22">
        <v>44581</v>
      </c>
      <c r="N10" s="22">
        <v>98851</v>
      </c>
      <c r="O10" s="22">
        <v>25100</v>
      </c>
      <c r="P10" s="22">
        <v>37311</v>
      </c>
      <c r="Q10" s="22">
        <v>27814</v>
      </c>
      <c r="R10" s="22">
        <v>90225</v>
      </c>
      <c r="S10" s="22">
        <v>18316</v>
      </c>
      <c r="T10" s="22">
        <v>34597</v>
      </c>
      <c r="U10" s="22">
        <v>42738</v>
      </c>
      <c r="V10" s="22">
        <v>95651</v>
      </c>
      <c r="W10" s="22">
        <v>340354</v>
      </c>
      <c r="X10" s="22">
        <v>307850</v>
      </c>
      <c r="Y10" s="22">
        <v>32504</v>
      </c>
      <c r="Z10" s="23">
        <v>10.558388825726816</v>
      </c>
      <c r="AA10" s="20">
        <v>307850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62379178</v>
      </c>
      <c r="D13" s="20"/>
      <c r="E13" s="21"/>
      <c r="F13" s="22">
        <v>69486890</v>
      </c>
      <c r="G13" s="22"/>
      <c r="H13" s="22">
        <v>5603953</v>
      </c>
      <c r="I13" s="22">
        <v>4916429</v>
      </c>
      <c r="J13" s="22">
        <v>10520382</v>
      </c>
      <c r="K13" s="22">
        <v>5519902</v>
      </c>
      <c r="L13" s="22">
        <v>5958095</v>
      </c>
      <c r="M13" s="22">
        <v>12159683</v>
      </c>
      <c r="N13" s="22">
        <v>23637680</v>
      </c>
      <c r="O13" s="22">
        <v>6374991</v>
      </c>
      <c r="P13" s="22">
        <v>6471857</v>
      </c>
      <c r="Q13" s="22">
        <v>6422058</v>
      </c>
      <c r="R13" s="22">
        <v>19268906</v>
      </c>
      <c r="S13" s="22">
        <v>6646576</v>
      </c>
      <c r="T13" s="22">
        <v>6782215</v>
      </c>
      <c r="U13" s="22">
        <v>1583174</v>
      </c>
      <c r="V13" s="22">
        <v>15011965</v>
      </c>
      <c r="W13" s="22">
        <v>68438933</v>
      </c>
      <c r="X13" s="22">
        <v>69486890</v>
      </c>
      <c r="Y13" s="22">
        <v>-1047957</v>
      </c>
      <c r="Z13" s="23">
        <v>-1.508136282973666</v>
      </c>
      <c r="AA13" s="20">
        <v>69486890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26880</v>
      </c>
      <c r="D20" s="20"/>
      <c r="E20" s="21">
        <v>48840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83437</v>
      </c>
      <c r="D24" s="20"/>
      <c r="E24" s="21"/>
      <c r="F24" s="22">
        <v>579340</v>
      </c>
      <c r="G24" s="22"/>
      <c r="H24" s="22">
        <v>3685</v>
      </c>
      <c r="I24" s="22">
        <v>315837</v>
      </c>
      <c r="J24" s="22">
        <v>319522</v>
      </c>
      <c r="K24" s="22">
        <v>7370</v>
      </c>
      <c r="L24" s="22">
        <v>11056</v>
      </c>
      <c r="M24" s="22"/>
      <c r="N24" s="22">
        <v>18426</v>
      </c>
      <c r="O24" s="22"/>
      <c r="P24" s="22"/>
      <c r="Q24" s="22"/>
      <c r="R24" s="22"/>
      <c r="S24" s="22"/>
      <c r="T24" s="22"/>
      <c r="U24" s="22">
        <v>3477</v>
      </c>
      <c r="V24" s="22">
        <v>3477</v>
      </c>
      <c r="W24" s="22">
        <v>341425</v>
      </c>
      <c r="X24" s="22">
        <v>579340</v>
      </c>
      <c r="Y24" s="22">
        <v>-237915</v>
      </c>
      <c r="Z24" s="23">
        <v>-41.066558497600717</v>
      </c>
      <c r="AA24" s="20">
        <v>579340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4388887</v>
      </c>
      <c r="D26" s="20"/>
      <c r="E26" s="21">
        <v>4477008</v>
      </c>
      <c r="F26" s="22">
        <v>9076123</v>
      </c>
      <c r="G26" s="22"/>
      <c r="H26" s="22"/>
      <c r="I26" s="22"/>
      <c r="J26" s="22"/>
      <c r="K26" s="22">
        <v>122449</v>
      </c>
      <c r="L26" s="22">
        <v>-122449</v>
      </c>
      <c r="M26" s="22">
        <v>81286511</v>
      </c>
      <c r="N26" s="22">
        <v>81286511</v>
      </c>
      <c r="O26" s="22"/>
      <c r="P26" s="22">
        <v>-79638199</v>
      </c>
      <c r="Q26" s="22"/>
      <c r="R26" s="22">
        <v>-79638199</v>
      </c>
      <c r="S26" s="22">
        <v>1550447</v>
      </c>
      <c r="T26" s="22"/>
      <c r="U26" s="22">
        <v>556893</v>
      </c>
      <c r="V26" s="22">
        <v>2107340</v>
      </c>
      <c r="W26" s="22">
        <v>3755652</v>
      </c>
      <c r="X26" s="22">
        <v>9076123</v>
      </c>
      <c r="Y26" s="22">
        <v>-5320471</v>
      </c>
      <c r="Z26" s="23">
        <v>-58.62052552615252</v>
      </c>
      <c r="AA26" s="20">
        <v>9076123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5831893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8000000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366527202</v>
      </c>
      <c r="D33" s="29">
        <f t="shared" ref="D33:Y33" si="0">SUM(D6:D32)</f>
        <v>0</v>
      </c>
      <c r="E33" s="30">
        <f t="shared" si="0"/>
        <v>339455148</v>
      </c>
      <c r="F33" s="31">
        <f t="shared" si="0"/>
        <v>371292674</v>
      </c>
      <c r="G33" s="31">
        <f t="shared" si="0"/>
        <v>0</v>
      </c>
      <c r="H33" s="31">
        <f t="shared" si="0"/>
        <v>24818408</v>
      </c>
      <c r="I33" s="31">
        <f t="shared" si="0"/>
        <v>8896123</v>
      </c>
      <c r="J33" s="31">
        <f t="shared" si="0"/>
        <v>33714531</v>
      </c>
      <c r="K33" s="31">
        <f t="shared" si="0"/>
        <v>24536859</v>
      </c>
      <c r="L33" s="31">
        <f t="shared" si="0"/>
        <v>26537181</v>
      </c>
      <c r="M33" s="31">
        <f t="shared" si="0"/>
        <v>124905653</v>
      </c>
      <c r="N33" s="31">
        <f t="shared" si="0"/>
        <v>175979693</v>
      </c>
      <c r="O33" s="31">
        <f t="shared" si="0"/>
        <v>30694109</v>
      </c>
      <c r="P33" s="31">
        <f t="shared" si="0"/>
        <v>-55431762</v>
      </c>
      <c r="Q33" s="31">
        <f t="shared" si="0"/>
        <v>30669327</v>
      </c>
      <c r="R33" s="31">
        <f t="shared" si="0"/>
        <v>5931674</v>
      </c>
      <c r="S33" s="31">
        <f t="shared" si="0"/>
        <v>34945468</v>
      </c>
      <c r="T33" s="31">
        <f t="shared" si="0"/>
        <v>29096883</v>
      </c>
      <c r="U33" s="31">
        <f t="shared" si="0"/>
        <v>49871411</v>
      </c>
      <c r="V33" s="31">
        <f t="shared" si="0"/>
        <v>113913762</v>
      </c>
      <c r="W33" s="31">
        <f t="shared" si="0"/>
        <v>329539660</v>
      </c>
      <c r="X33" s="31">
        <f t="shared" si="0"/>
        <v>371292674</v>
      </c>
      <c r="Y33" s="31">
        <f t="shared" si="0"/>
        <v>-41753014</v>
      </c>
      <c r="Z33" s="32">
        <f>+IF(X33&lt;&gt;0,+(Y33/X33)*100,0)</f>
        <v>-11.245310485172675</v>
      </c>
      <c r="AA33" s="29">
        <f>SUM(AA6:AA32)</f>
        <v>371292674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185002297</v>
      </c>
      <c r="D35" s="20"/>
      <c r="E35" s="21">
        <v>162554964</v>
      </c>
      <c r="F35" s="22">
        <v>201772399</v>
      </c>
      <c r="G35" s="22"/>
      <c r="H35" s="22">
        <v>14426097</v>
      </c>
      <c r="I35" s="22">
        <v>17521057</v>
      </c>
      <c r="J35" s="22">
        <v>31947154</v>
      </c>
      <c r="K35" s="22"/>
      <c r="L35" s="22">
        <v>40799648</v>
      </c>
      <c r="M35" s="22">
        <v>38195854</v>
      </c>
      <c r="N35" s="22">
        <v>78995502</v>
      </c>
      <c r="O35" s="22">
        <v>13167456</v>
      </c>
      <c r="P35" s="22">
        <v>16204809</v>
      </c>
      <c r="Q35" s="22">
        <v>14742612</v>
      </c>
      <c r="R35" s="22">
        <v>44114877</v>
      </c>
      <c r="S35" s="22">
        <v>22640093</v>
      </c>
      <c r="T35" s="22">
        <v>8927825</v>
      </c>
      <c r="U35" s="22">
        <v>15403941</v>
      </c>
      <c r="V35" s="22">
        <v>46971859</v>
      </c>
      <c r="W35" s="22">
        <v>202029392</v>
      </c>
      <c r="X35" s="22">
        <v>201772399</v>
      </c>
      <c r="Y35" s="22">
        <v>256993</v>
      </c>
      <c r="Z35" s="23">
        <v>0.12736776748141851</v>
      </c>
      <c r="AA35" s="20">
        <v>201772399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95952638</v>
      </c>
      <c r="D38" s="20"/>
      <c r="E38" s="21">
        <v>48194760</v>
      </c>
      <c r="F38" s="22">
        <v>86281550</v>
      </c>
      <c r="G38" s="22"/>
      <c r="H38" s="22"/>
      <c r="I38" s="22">
        <v>5951519</v>
      </c>
      <c r="J38" s="22">
        <v>5951519</v>
      </c>
      <c r="K38" s="22">
        <v>5522143</v>
      </c>
      <c r="L38" s="22"/>
      <c r="M38" s="22">
        <v>3419288</v>
      </c>
      <c r="N38" s="22">
        <v>8941431</v>
      </c>
      <c r="O38" s="22">
        <v>12157225</v>
      </c>
      <c r="P38" s="22">
        <v>1239696</v>
      </c>
      <c r="Q38" s="22"/>
      <c r="R38" s="22">
        <v>13396921</v>
      </c>
      <c r="S38" s="22">
        <v>2304596</v>
      </c>
      <c r="T38" s="22">
        <v>2107942</v>
      </c>
      <c r="U38" s="22">
        <v>20864182</v>
      </c>
      <c r="V38" s="22">
        <v>25276720</v>
      </c>
      <c r="W38" s="22">
        <v>53566591</v>
      </c>
      <c r="X38" s="22">
        <v>86281550</v>
      </c>
      <c r="Y38" s="22">
        <v>-32714959</v>
      </c>
      <c r="Z38" s="23">
        <v>-37.91651749418039</v>
      </c>
      <c r="AA38" s="20">
        <v>86281550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83724945</v>
      </c>
      <c r="D40" s="20"/>
      <c r="E40" s="21">
        <v>69596232</v>
      </c>
      <c r="F40" s="22">
        <v>81063922</v>
      </c>
      <c r="G40" s="22"/>
      <c r="H40" s="22">
        <v>13646154</v>
      </c>
      <c r="I40" s="22">
        <v>6718449</v>
      </c>
      <c r="J40" s="22">
        <v>20364603</v>
      </c>
      <c r="K40" s="22">
        <v>6808707</v>
      </c>
      <c r="L40" s="22">
        <v>6563680</v>
      </c>
      <c r="M40" s="22">
        <v>6782453</v>
      </c>
      <c r="N40" s="22">
        <v>20154840</v>
      </c>
      <c r="O40" s="22">
        <v>6767844</v>
      </c>
      <c r="P40" s="22">
        <v>6110288</v>
      </c>
      <c r="Q40" s="22">
        <v>6770392</v>
      </c>
      <c r="R40" s="22">
        <v>19648524</v>
      </c>
      <c r="S40" s="22">
        <v>6550924</v>
      </c>
      <c r="T40" s="22">
        <v>6963264</v>
      </c>
      <c r="U40" s="22">
        <v>6754406</v>
      </c>
      <c r="V40" s="22">
        <v>20268594</v>
      </c>
      <c r="W40" s="22">
        <v>80436561</v>
      </c>
      <c r="X40" s="22">
        <v>81063922</v>
      </c>
      <c r="Y40" s="22">
        <v>-627361</v>
      </c>
      <c r="Z40" s="23">
        <v>-0.77390901466622841</v>
      </c>
      <c r="AA40" s="20">
        <v>81063922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113895002</v>
      </c>
      <c r="D42" s="20"/>
      <c r="E42" s="21">
        <v>111334104</v>
      </c>
      <c r="F42" s="22">
        <v>99558219</v>
      </c>
      <c r="G42" s="22"/>
      <c r="H42" s="22">
        <v>1091466</v>
      </c>
      <c r="I42" s="22">
        <v>12605073</v>
      </c>
      <c r="J42" s="22">
        <v>13696539</v>
      </c>
      <c r="K42" s="22">
        <v>3654743</v>
      </c>
      <c r="L42" s="22">
        <v>846135</v>
      </c>
      <c r="M42" s="22">
        <v>7447226</v>
      </c>
      <c r="N42" s="22">
        <v>11948104</v>
      </c>
      <c r="O42" s="22">
        <v>12834176</v>
      </c>
      <c r="P42" s="22">
        <v>2583581</v>
      </c>
      <c r="Q42" s="22">
        <v>8424937</v>
      </c>
      <c r="R42" s="22">
        <v>23842694</v>
      </c>
      <c r="S42" s="22">
        <v>18056113</v>
      </c>
      <c r="T42" s="22">
        <v>9102421</v>
      </c>
      <c r="U42" s="22">
        <v>51063800</v>
      </c>
      <c r="V42" s="22">
        <v>78222334</v>
      </c>
      <c r="W42" s="22">
        <v>127709671</v>
      </c>
      <c r="X42" s="22">
        <v>99558219</v>
      </c>
      <c r="Y42" s="22">
        <v>28151452</v>
      </c>
      <c r="Z42" s="23">
        <v>28.276371637383345</v>
      </c>
      <c r="AA42" s="20">
        <v>99558219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80482400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80482400</v>
      </c>
      <c r="Y44" s="22">
        <v>-80482400</v>
      </c>
      <c r="Z44" s="23">
        <v>-100</v>
      </c>
      <c r="AA44" s="20">
        <v>80482400</v>
      </c>
    </row>
    <row r="45" spans="1:27" x14ac:dyDescent="0.25">
      <c r="A45" s="19" t="s">
        <v>70</v>
      </c>
      <c r="B45" s="15" t="s">
        <v>32</v>
      </c>
      <c r="C45" s="20">
        <v>100206049</v>
      </c>
      <c r="D45" s="20"/>
      <c r="E45" s="21">
        <v>61371480</v>
      </c>
      <c r="F45" s="22">
        <v>119951163</v>
      </c>
      <c r="G45" s="22"/>
      <c r="H45" s="22">
        <v>1205940</v>
      </c>
      <c r="I45" s="22">
        <v>1756310</v>
      </c>
      <c r="J45" s="22">
        <v>2962250</v>
      </c>
      <c r="K45" s="22">
        <v>5323070</v>
      </c>
      <c r="L45" s="22">
        <v>1343561</v>
      </c>
      <c r="M45" s="22">
        <v>11130850</v>
      </c>
      <c r="N45" s="22">
        <v>17797481</v>
      </c>
      <c r="O45" s="22">
        <v>3737680</v>
      </c>
      <c r="P45" s="22">
        <v>3563840</v>
      </c>
      <c r="Q45" s="22">
        <v>6668629</v>
      </c>
      <c r="R45" s="22">
        <v>13970149</v>
      </c>
      <c r="S45" s="22">
        <v>26630367</v>
      </c>
      <c r="T45" s="22">
        <v>13683014</v>
      </c>
      <c r="U45" s="22">
        <v>17172591</v>
      </c>
      <c r="V45" s="22">
        <v>57485972</v>
      </c>
      <c r="W45" s="22">
        <v>92215852</v>
      </c>
      <c r="X45" s="22">
        <v>119951163</v>
      </c>
      <c r="Y45" s="22">
        <v>-27735311</v>
      </c>
      <c r="Z45" s="23">
        <v>-23.122169311522221</v>
      </c>
      <c r="AA45" s="20">
        <v>119951163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>
        <v>8831</v>
      </c>
      <c r="P46" s="22"/>
      <c r="Q46" s="22"/>
      <c r="R46" s="22">
        <v>8831</v>
      </c>
      <c r="S46" s="22"/>
      <c r="T46" s="22"/>
      <c r="U46" s="22"/>
      <c r="V46" s="22"/>
      <c r="W46" s="22">
        <v>8831</v>
      </c>
      <c r="X46" s="22"/>
      <c r="Y46" s="22">
        <v>8831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578780931</v>
      </c>
      <c r="D48" s="29">
        <f t="shared" ref="D48:Y48" si="1">SUM(D35:D47)</f>
        <v>0</v>
      </c>
      <c r="E48" s="30">
        <f t="shared" si="1"/>
        <v>453051540</v>
      </c>
      <c r="F48" s="31">
        <f t="shared" si="1"/>
        <v>669109653</v>
      </c>
      <c r="G48" s="31">
        <f t="shared" si="1"/>
        <v>0</v>
      </c>
      <c r="H48" s="31">
        <f t="shared" si="1"/>
        <v>30369657</v>
      </c>
      <c r="I48" s="31">
        <f t="shared" si="1"/>
        <v>44552408</v>
      </c>
      <c r="J48" s="31">
        <f t="shared" si="1"/>
        <v>74922065</v>
      </c>
      <c r="K48" s="31">
        <f t="shared" si="1"/>
        <v>21308663</v>
      </c>
      <c r="L48" s="31">
        <f t="shared" si="1"/>
        <v>49553024</v>
      </c>
      <c r="M48" s="31">
        <f t="shared" si="1"/>
        <v>66975671</v>
      </c>
      <c r="N48" s="31">
        <f t="shared" si="1"/>
        <v>137837358</v>
      </c>
      <c r="O48" s="31">
        <f t="shared" si="1"/>
        <v>48673212</v>
      </c>
      <c r="P48" s="31">
        <f t="shared" si="1"/>
        <v>29702214</v>
      </c>
      <c r="Q48" s="31">
        <f t="shared" si="1"/>
        <v>36606570</v>
      </c>
      <c r="R48" s="31">
        <f t="shared" si="1"/>
        <v>114981996</v>
      </c>
      <c r="S48" s="31">
        <f t="shared" si="1"/>
        <v>76182093</v>
      </c>
      <c r="T48" s="31">
        <f t="shared" si="1"/>
        <v>40784466</v>
      </c>
      <c r="U48" s="31">
        <f t="shared" si="1"/>
        <v>111258920</v>
      </c>
      <c r="V48" s="31">
        <f t="shared" si="1"/>
        <v>228225479</v>
      </c>
      <c r="W48" s="31">
        <f t="shared" si="1"/>
        <v>555966898</v>
      </c>
      <c r="X48" s="31">
        <f t="shared" si="1"/>
        <v>669109653</v>
      </c>
      <c r="Y48" s="31">
        <f t="shared" si="1"/>
        <v>-113142755</v>
      </c>
      <c r="Z48" s="32">
        <f>+IF(X48&lt;&gt;0,+(Y48/X48)*100,0)</f>
        <v>-16.909448921072435</v>
      </c>
      <c r="AA48" s="29">
        <f>SUM(AA35:AA47)</f>
        <v>669109653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-212253729</v>
      </c>
      <c r="D49" s="39">
        <f t="shared" si="2"/>
        <v>0</v>
      </c>
      <c r="E49" s="40">
        <f t="shared" si="2"/>
        <v>-113596392</v>
      </c>
      <c r="F49" s="41">
        <f t="shared" si="2"/>
        <v>-297816979</v>
      </c>
      <c r="G49" s="41">
        <f t="shared" si="2"/>
        <v>0</v>
      </c>
      <c r="H49" s="41">
        <f t="shared" si="2"/>
        <v>-5551249</v>
      </c>
      <c r="I49" s="41">
        <f t="shared" si="2"/>
        <v>-35656285</v>
      </c>
      <c r="J49" s="41">
        <f t="shared" si="2"/>
        <v>-41207534</v>
      </c>
      <c r="K49" s="41">
        <f t="shared" si="2"/>
        <v>3228196</v>
      </c>
      <c r="L49" s="41">
        <f t="shared" si="2"/>
        <v>-23015843</v>
      </c>
      <c r="M49" s="41">
        <f t="shared" si="2"/>
        <v>57929982</v>
      </c>
      <c r="N49" s="41">
        <f t="shared" si="2"/>
        <v>38142335</v>
      </c>
      <c r="O49" s="41">
        <f t="shared" si="2"/>
        <v>-17979103</v>
      </c>
      <c r="P49" s="41">
        <f t="shared" si="2"/>
        <v>-85133976</v>
      </c>
      <c r="Q49" s="41">
        <f t="shared" si="2"/>
        <v>-5937243</v>
      </c>
      <c r="R49" s="41">
        <f t="shared" si="2"/>
        <v>-109050322</v>
      </c>
      <c r="S49" s="41">
        <f t="shared" si="2"/>
        <v>-41236625</v>
      </c>
      <c r="T49" s="41">
        <f t="shared" si="2"/>
        <v>-11687583</v>
      </c>
      <c r="U49" s="41">
        <f t="shared" si="2"/>
        <v>-61387509</v>
      </c>
      <c r="V49" s="41">
        <f t="shared" si="2"/>
        <v>-114311717</v>
      </c>
      <c r="W49" s="41">
        <f t="shared" si="2"/>
        <v>-226427238</v>
      </c>
      <c r="X49" s="41">
        <f t="shared" si="2"/>
        <v>-297816979</v>
      </c>
      <c r="Y49" s="41">
        <f t="shared" si="2"/>
        <v>71389741</v>
      </c>
      <c r="Z49" s="42">
        <f>+IF(X49&lt;&gt;0,+(Y49/X49)*100,0)</f>
        <v>-23.971011068512652</v>
      </c>
      <c r="AA49" s="39">
        <f>+AA33-AA48</f>
        <v>-297816979</v>
      </c>
    </row>
    <row r="50" spans="1:27" x14ac:dyDescent="0.25">
      <c r="A50" s="43" t="s">
        <v>75</v>
      </c>
      <c r="B50" s="15" t="s">
        <v>32</v>
      </c>
      <c r="C50" s="20">
        <v>86800000</v>
      </c>
      <c r="D50" s="20"/>
      <c r="E50" s="21">
        <v>291528996</v>
      </c>
      <c r="F50" s="22">
        <v>279172993</v>
      </c>
      <c r="G50" s="22"/>
      <c r="H50" s="22"/>
      <c r="I50" s="22">
        <v>33643743</v>
      </c>
      <c r="J50" s="22">
        <v>33643743</v>
      </c>
      <c r="K50" s="22">
        <v>52302778</v>
      </c>
      <c r="L50" s="22">
        <v>-85946522</v>
      </c>
      <c r="M50" s="22">
        <v>46992676</v>
      </c>
      <c r="N50" s="22">
        <v>13348932</v>
      </c>
      <c r="O50" s="22"/>
      <c r="P50" s="22">
        <v>87966834</v>
      </c>
      <c r="Q50" s="22"/>
      <c r="R50" s="22">
        <v>87966834</v>
      </c>
      <c r="S50" s="22">
        <v>51512865</v>
      </c>
      <c r="T50" s="22"/>
      <c r="U50" s="22"/>
      <c r="V50" s="22">
        <v>51512865</v>
      </c>
      <c r="W50" s="22">
        <v>186472374</v>
      </c>
      <c r="X50" s="22">
        <v>279172993</v>
      </c>
      <c r="Y50" s="22">
        <v>-92700619</v>
      </c>
      <c r="Z50" s="23">
        <v>-33.205439395779948</v>
      </c>
      <c r="AA50" s="20">
        <v>279172993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-125453729</v>
      </c>
      <c r="D52" s="48">
        <f t="shared" si="3"/>
        <v>0</v>
      </c>
      <c r="E52" s="49">
        <f t="shared" si="3"/>
        <v>177932604</v>
      </c>
      <c r="F52" s="50">
        <f t="shared" si="3"/>
        <v>-18643986</v>
      </c>
      <c r="G52" s="50">
        <f t="shared" si="3"/>
        <v>0</v>
      </c>
      <c r="H52" s="50">
        <f t="shared" si="3"/>
        <v>-5551249</v>
      </c>
      <c r="I52" s="50">
        <f t="shared" si="3"/>
        <v>-2012542</v>
      </c>
      <c r="J52" s="50">
        <f t="shared" si="3"/>
        <v>-7563791</v>
      </c>
      <c r="K52" s="50">
        <f t="shared" si="3"/>
        <v>55530974</v>
      </c>
      <c r="L52" s="50">
        <f t="shared" si="3"/>
        <v>-108962365</v>
      </c>
      <c r="M52" s="50">
        <f t="shared" si="3"/>
        <v>104922658</v>
      </c>
      <c r="N52" s="50">
        <f t="shared" si="3"/>
        <v>51491267</v>
      </c>
      <c r="O52" s="50">
        <f t="shared" si="3"/>
        <v>-17979103</v>
      </c>
      <c r="P52" s="50">
        <f t="shared" si="3"/>
        <v>2832858</v>
      </c>
      <c r="Q52" s="50">
        <f t="shared" si="3"/>
        <v>-5937243</v>
      </c>
      <c r="R52" s="50">
        <f t="shared" si="3"/>
        <v>-21083488</v>
      </c>
      <c r="S52" s="50">
        <f t="shared" si="3"/>
        <v>10276240</v>
      </c>
      <c r="T52" s="50">
        <f t="shared" si="3"/>
        <v>-11687583</v>
      </c>
      <c r="U52" s="50">
        <f t="shared" si="3"/>
        <v>-61387509</v>
      </c>
      <c r="V52" s="50">
        <f t="shared" si="3"/>
        <v>-62798852</v>
      </c>
      <c r="W52" s="50">
        <f t="shared" si="3"/>
        <v>-39954864</v>
      </c>
      <c r="X52" s="50">
        <f t="shared" si="3"/>
        <v>-18643986</v>
      </c>
      <c r="Y52" s="50">
        <f t="shared" si="3"/>
        <v>-21310878</v>
      </c>
      <c r="Z52" s="51">
        <f>+IF(X52&lt;&gt;0,+(Y52/X52)*100,0)</f>
        <v>114.30430166596348</v>
      </c>
      <c r="AA52" s="48">
        <f>SUM(AA49:AA51)</f>
        <v>-18643986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-125453729</v>
      </c>
      <c r="D54" s="54">
        <f>+D52-D53</f>
        <v>0</v>
      </c>
      <c r="E54" s="55">
        <f t="shared" si="4"/>
        <v>177932604</v>
      </c>
      <c r="F54" s="56">
        <f t="shared" si="4"/>
        <v>-18643986</v>
      </c>
      <c r="G54" s="56">
        <f t="shared" si="4"/>
        <v>0</v>
      </c>
      <c r="H54" s="56">
        <f t="shared" si="4"/>
        <v>-5551249</v>
      </c>
      <c r="I54" s="56">
        <f t="shared" si="4"/>
        <v>-2012542</v>
      </c>
      <c r="J54" s="56">
        <f t="shared" si="4"/>
        <v>-7563791</v>
      </c>
      <c r="K54" s="56">
        <f t="shared" si="4"/>
        <v>55530974</v>
      </c>
      <c r="L54" s="56">
        <f t="shared" si="4"/>
        <v>-108962365</v>
      </c>
      <c r="M54" s="56">
        <f t="shared" si="4"/>
        <v>104922658</v>
      </c>
      <c r="N54" s="56">
        <f t="shared" si="4"/>
        <v>51491267</v>
      </c>
      <c r="O54" s="56">
        <f t="shared" si="4"/>
        <v>-17979103</v>
      </c>
      <c r="P54" s="56">
        <f t="shared" si="4"/>
        <v>2832858</v>
      </c>
      <c r="Q54" s="56">
        <f t="shared" si="4"/>
        <v>-5937243</v>
      </c>
      <c r="R54" s="56">
        <f t="shared" si="4"/>
        <v>-21083488</v>
      </c>
      <c r="S54" s="56">
        <f t="shared" si="4"/>
        <v>10276240</v>
      </c>
      <c r="T54" s="56">
        <f t="shared" si="4"/>
        <v>-11687583</v>
      </c>
      <c r="U54" s="56">
        <f t="shared" si="4"/>
        <v>-61387509</v>
      </c>
      <c r="V54" s="56">
        <f t="shared" si="4"/>
        <v>-62798852</v>
      </c>
      <c r="W54" s="56">
        <f t="shared" si="4"/>
        <v>-39954864</v>
      </c>
      <c r="X54" s="56">
        <f t="shared" si="4"/>
        <v>-18643986</v>
      </c>
      <c r="Y54" s="56">
        <f t="shared" si="4"/>
        <v>-21310878</v>
      </c>
      <c r="Z54" s="57">
        <f>+IF(X54&lt;&gt;0,+(Y54/X54)*100,0)</f>
        <v>114.30430166596348</v>
      </c>
      <c r="AA54" s="54">
        <f>+AA52-AA53</f>
        <v>-18643986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-125453729</v>
      </c>
      <c r="D57" s="48">
        <f>SUM(D54:D56)</f>
        <v>0</v>
      </c>
      <c r="E57" s="49">
        <f t="shared" si="5"/>
        <v>177932604</v>
      </c>
      <c r="F57" s="50">
        <f t="shared" si="5"/>
        <v>-18643986</v>
      </c>
      <c r="G57" s="50">
        <f t="shared" si="5"/>
        <v>0</v>
      </c>
      <c r="H57" s="50">
        <f t="shared" si="5"/>
        <v>-5551249</v>
      </c>
      <c r="I57" s="50">
        <f t="shared" si="5"/>
        <v>-2012542</v>
      </c>
      <c r="J57" s="50">
        <f t="shared" si="5"/>
        <v>-7563791</v>
      </c>
      <c r="K57" s="50">
        <f t="shared" si="5"/>
        <v>55530974</v>
      </c>
      <c r="L57" s="50">
        <f t="shared" si="5"/>
        <v>-108962365</v>
      </c>
      <c r="M57" s="50">
        <f t="shared" si="5"/>
        <v>104922658</v>
      </c>
      <c r="N57" s="50">
        <f t="shared" si="5"/>
        <v>51491267</v>
      </c>
      <c r="O57" s="50">
        <f t="shared" si="5"/>
        <v>-17979103</v>
      </c>
      <c r="P57" s="50">
        <f t="shared" si="5"/>
        <v>2832858</v>
      </c>
      <c r="Q57" s="50">
        <f t="shared" si="5"/>
        <v>-5937243</v>
      </c>
      <c r="R57" s="50">
        <f t="shared" si="5"/>
        <v>-21083488</v>
      </c>
      <c r="S57" s="50">
        <f t="shared" si="5"/>
        <v>10276240</v>
      </c>
      <c r="T57" s="50">
        <f t="shared" si="5"/>
        <v>-11687583</v>
      </c>
      <c r="U57" s="50">
        <f t="shared" si="5"/>
        <v>-61387509</v>
      </c>
      <c r="V57" s="50">
        <f t="shared" si="5"/>
        <v>-62798852</v>
      </c>
      <c r="W57" s="50">
        <f t="shared" si="5"/>
        <v>-39954864</v>
      </c>
      <c r="X57" s="50">
        <f t="shared" si="5"/>
        <v>-18643986</v>
      </c>
      <c r="Y57" s="50">
        <f t="shared" si="5"/>
        <v>-21310878</v>
      </c>
      <c r="Z57" s="51">
        <f>+IF(X57&lt;&gt;0,+(Y57/X57)*100,0)</f>
        <v>114.30430166596348</v>
      </c>
      <c r="AA57" s="48">
        <f>SUM(AA54:AA56)</f>
        <v>-18643986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-125453729</v>
      </c>
      <c r="D60" s="65">
        <f>SUM(D57:D59)</f>
        <v>0</v>
      </c>
      <c r="E60" s="66">
        <f t="shared" si="6"/>
        <v>177932604</v>
      </c>
      <c r="F60" s="67">
        <f t="shared" si="6"/>
        <v>-18643986</v>
      </c>
      <c r="G60" s="67">
        <f t="shared" si="6"/>
        <v>0</v>
      </c>
      <c r="H60" s="67">
        <f t="shared" si="6"/>
        <v>-5551249</v>
      </c>
      <c r="I60" s="67">
        <f t="shared" si="6"/>
        <v>-2012542</v>
      </c>
      <c r="J60" s="67">
        <f t="shared" si="6"/>
        <v>-7563791</v>
      </c>
      <c r="K60" s="67">
        <f t="shared" si="6"/>
        <v>55530974</v>
      </c>
      <c r="L60" s="67">
        <f t="shared" si="6"/>
        <v>-108962365</v>
      </c>
      <c r="M60" s="67">
        <f t="shared" si="6"/>
        <v>104922658</v>
      </c>
      <c r="N60" s="67">
        <f t="shared" si="6"/>
        <v>51491267</v>
      </c>
      <c r="O60" s="67">
        <f t="shared" si="6"/>
        <v>-17979103</v>
      </c>
      <c r="P60" s="67">
        <f t="shared" si="6"/>
        <v>2832858</v>
      </c>
      <c r="Q60" s="67">
        <f t="shared" si="6"/>
        <v>-5937243</v>
      </c>
      <c r="R60" s="67">
        <f t="shared" si="6"/>
        <v>-21083488</v>
      </c>
      <c r="S60" s="67">
        <f t="shared" si="6"/>
        <v>10276240</v>
      </c>
      <c r="T60" s="67">
        <f t="shared" si="6"/>
        <v>-11687583</v>
      </c>
      <c r="U60" s="67">
        <f t="shared" si="6"/>
        <v>-61387509</v>
      </c>
      <c r="V60" s="67">
        <f t="shared" si="6"/>
        <v>-62798852</v>
      </c>
      <c r="W60" s="67">
        <f t="shared" si="6"/>
        <v>-39954864</v>
      </c>
      <c r="X60" s="67">
        <f t="shared" si="6"/>
        <v>-18643986</v>
      </c>
      <c r="Y60" s="67">
        <f t="shared" si="6"/>
        <v>-21310878</v>
      </c>
      <c r="Z60" s="68">
        <f>+IF(X60&lt;&gt;0,+(Y60/X60)*100,0)</f>
        <v>114.30430166596348</v>
      </c>
      <c r="AA60" s="65">
        <f>SUM(AA57:AA59)</f>
        <v>-18643986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63867315</v>
      </c>
      <c r="D7" s="20"/>
      <c r="E7" s="21">
        <v>101533460</v>
      </c>
      <c r="F7" s="22">
        <v>82228007</v>
      </c>
      <c r="G7" s="22">
        <v>5903321</v>
      </c>
      <c r="H7" s="22">
        <v>9528211</v>
      </c>
      <c r="I7" s="22">
        <v>5828059</v>
      </c>
      <c r="J7" s="22">
        <v>21259591</v>
      </c>
      <c r="K7" s="22">
        <v>2370187</v>
      </c>
      <c r="L7" s="22">
        <v>5177736</v>
      </c>
      <c r="M7" s="22">
        <v>4031688</v>
      </c>
      <c r="N7" s="22">
        <v>11579611</v>
      </c>
      <c r="O7" s="22">
        <v>5192178</v>
      </c>
      <c r="P7" s="22">
        <v>6523220</v>
      </c>
      <c r="Q7" s="22">
        <v>5226364</v>
      </c>
      <c r="R7" s="22">
        <v>16941762</v>
      </c>
      <c r="S7" s="22">
        <v>2957799</v>
      </c>
      <c r="T7" s="22">
        <v>6588314</v>
      </c>
      <c r="U7" s="22">
        <v>4299452</v>
      </c>
      <c r="V7" s="22">
        <v>13845565</v>
      </c>
      <c r="W7" s="22">
        <v>63626529</v>
      </c>
      <c r="X7" s="22">
        <v>82228007</v>
      </c>
      <c r="Y7" s="22">
        <v>-18601478</v>
      </c>
      <c r="Z7" s="23">
        <v>-22.621827621335878</v>
      </c>
      <c r="AA7" s="20">
        <v>82228007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41037851</v>
      </c>
      <c r="D13" s="20"/>
      <c r="E13" s="21">
        <v>34851382</v>
      </c>
      <c r="F13" s="22">
        <v>34851382</v>
      </c>
      <c r="G13" s="22">
        <v>3953989</v>
      </c>
      <c r="H13" s="22">
        <v>4053830</v>
      </c>
      <c r="I13" s="22">
        <v>3942103</v>
      </c>
      <c r="J13" s="22">
        <v>11949922</v>
      </c>
      <c r="K13" s="22">
        <v>10074335</v>
      </c>
      <c r="L13" s="22">
        <v>671839</v>
      </c>
      <c r="M13" s="22">
        <v>5587181</v>
      </c>
      <c r="N13" s="22">
        <v>16333355</v>
      </c>
      <c r="O13" s="22">
        <v>4573705</v>
      </c>
      <c r="P13" s="22">
        <v>5344166</v>
      </c>
      <c r="Q13" s="22">
        <v>5345841</v>
      </c>
      <c r="R13" s="22">
        <v>15263712</v>
      </c>
      <c r="S13" s="22">
        <v>5176727</v>
      </c>
      <c r="T13" s="22">
        <v>5471393</v>
      </c>
      <c r="U13" s="22">
        <v>5032854</v>
      </c>
      <c r="V13" s="22">
        <v>15680974</v>
      </c>
      <c r="W13" s="22">
        <v>59227963</v>
      </c>
      <c r="X13" s="22">
        <v>34851382</v>
      </c>
      <c r="Y13" s="22">
        <v>24376581</v>
      </c>
      <c r="Z13" s="23">
        <v>69.944374085366263</v>
      </c>
      <c r="AA13" s="20">
        <v>34851382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7391000</v>
      </c>
      <c r="D26" s="20"/>
      <c r="E26" s="21">
        <v>7908000</v>
      </c>
      <c r="F26" s="22">
        <v>13665000</v>
      </c>
      <c r="G26" s="22"/>
      <c r="H26" s="22">
        <v>324393</v>
      </c>
      <c r="I26" s="22">
        <v>36590</v>
      </c>
      <c r="J26" s="22">
        <v>360983</v>
      </c>
      <c r="K26" s="22">
        <v>742619</v>
      </c>
      <c r="L26" s="22">
        <v>374289</v>
      </c>
      <c r="M26" s="22">
        <v>371804</v>
      </c>
      <c r="N26" s="22">
        <v>1488712</v>
      </c>
      <c r="O26" s="22">
        <v>371367</v>
      </c>
      <c r="P26" s="22">
        <v>362003</v>
      </c>
      <c r="Q26" s="22">
        <v>300633</v>
      </c>
      <c r="R26" s="22">
        <v>1034003</v>
      </c>
      <c r="S26" s="22">
        <v>358301</v>
      </c>
      <c r="T26" s="22">
        <v>717393</v>
      </c>
      <c r="U26" s="22">
        <v>3180606</v>
      </c>
      <c r="V26" s="22">
        <v>4256300</v>
      </c>
      <c r="W26" s="22">
        <v>7139998</v>
      </c>
      <c r="X26" s="22">
        <v>13665000</v>
      </c>
      <c r="Y26" s="22">
        <v>-6525002</v>
      </c>
      <c r="Z26" s="23">
        <v>-47.749740212221006</v>
      </c>
      <c r="AA26" s="20">
        <v>13665000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112296166</v>
      </c>
      <c r="D33" s="29">
        <f t="shared" ref="D33:Y33" si="0">SUM(D6:D32)</f>
        <v>0</v>
      </c>
      <c r="E33" s="30">
        <f t="shared" si="0"/>
        <v>144292842</v>
      </c>
      <c r="F33" s="31">
        <f t="shared" si="0"/>
        <v>130744389</v>
      </c>
      <c r="G33" s="31">
        <f t="shared" si="0"/>
        <v>9857310</v>
      </c>
      <c r="H33" s="31">
        <f t="shared" si="0"/>
        <v>13906434</v>
      </c>
      <c r="I33" s="31">
        <f t="shared" si="0"/>
        <v>9806752</v>
      </c>
      <c r="J33" s="31">
        <f t="shared" si="0"/>
        <v>33570496</v>
      </c>
      <c r="K33" s="31">
        <f t="shared" si="0"/>
        <v>13187141</v>
      </c>
      <c r="L33" s="31">
        <f t="shared" si="0"/>
        <v>6223864</v>
      </c>
      <c r="M33" s="31">
        <f t="shared" si="0"/>
        <v>9990673</v>
      </c>
      <c r="N33" s="31">
        <f t="shared" si="0"/>
        <v>29401678</v>
      </c>
      <c r="O33" s="31">
        <f t="shared" si="0"/>
        <v>10137250</v>
      </c>
      <c r="P33" s="31">
        <f t="shared" si="0"/>
        <v>12229389</v>
      </c>
      <c r="Q33" s="31">
        <f t="shared" si="0"/>
        <v>10872838</v>
      </c>
      <c r="R33" s="31">
        <f t="shared" si="0"/>
        <v>33239477</v>
      </c>
      <c r="S33" s="31">
        <f t="shared" si="0"/>
        <v>8492827</v>
      </c>
      <c r="T33" s="31">
        <f t="shared" si="0"/>
        <v>12777100</v>
      </c>
      <c r="U33" s="31">
        <f t="shared" si="0"/>
        <v>12512912</v>
      </c>
      <c r="V33" s="31">
        <f t="shared" si="0"/>
        <v>33782839</v>
      </c>
      <c r="W33" s="31">
        <f t="shared" si="0"/>
        <v>129994490</v>
      </c>
      <c r="X33" s="31">
        <f t="shared" si="0"/>
        <v>130744389</v>
      </c>
      <c r="Y33" s="31">
        <f t="shared" si="0"/>
        <v>-749899</v>
      </c>
      <c r="Z33" s="32">
        <f>+IF(X33&lt;&gt;0,+(Y33/X33)*100,0)</f>
        <v>-0.57356113385485319</v>
      </c>
      <c r="AA33" s="29">
        <f>SUM(AA6:AA32)</f>
        <v>130744389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110258184</v>
      </c>
      <c r="D35" s="20"/>
      <c r="E35" s="21">
        <v>122630748</v>
      </c>
      <c r="F35" s="22">
        <v>118404632</v>
      </c>
      <c r="G35" s="22"/>
      <c r="H35" s="22">
        <v>18876216</v>
      </c>
      <c r="I35" s="22"/>
      <c r="J35" s="22">
        <v>18876216</v>
      </c>
      <c r="K35" s="22">
        <v>20361437</v>
      </c>
      <c r="L35" s="22">
        <v>15773326</v>
      </c>
      <c r="M35" s="22">
        <v>10055698</v>
      </c>
      <c r="N35" s="22">
        <v>46190461</v>
      </c>
      <c r="O35" s="22">
        <v>11292515</v>
      </c>
      <c r="P35" s="22">
        <v>10034775</v>
      </c>
      <c r="Q35" s="22">
        <v>10569819</v>
      </c>
      <c r="R35" s="22">
        <v>31897109</v>
      </c>
      <c r="S35" s="22">
        <v>10046429</v>
      </c>
      <c r="T35" s="22">
        <v>10996676</v>
      </c>
      <c r="U35" s="22">
        <v>9937524</v>
      </c>
      <c r="V35" s="22">
        <v>30980629</v>
      </c>
      <c r="W35" s="22">
        <v>127944415</v>
      </c>
      <c r="X35" s="22">
        <v>118404632</v>
      </c>
      <c r="Y35" s="22">
        <v>9539783</v>
      </c>
      <c r="Z35" s="23">
        <v>8.0569339550837835</v>
      </c>
      <c r="AA35" s="20">
        <v>118404632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100904897</v>
      </c>
      <c r="D38" s="20"/>
      <c r="E38" s="21">
        <v>45168032</v>
      </c>
      <c r="F38" s="22">
        <v>72478041</v>
      </c>
      <c r="G38" s="22">
        <v>1994541</v>
      </c>
      <c r="H38" s="22">
        <v>4010642</v>
      </c>
      <c r="I38" s="22">
        <v>2982058</v>
      </c>
      <c r="J38" s="22">
        <v>8987241</v>
      </c>
      <c r="K38" s="22">
        <v>21503</v>
      </c>
      <c r="L38" s="22">
        <v>2363260</v>
      </c>
      <c r="M38" s="22">
        <v>3274566</v>
      </c>
      <c r="N38" s="22">
        <v>5659329</v>
      </c>
      <c r="O38" s="22"/>
      <c r="P38" s="22">
        <v>1350850</v>
      </c>
      <c r="Q38" s="22">
        <v>534014</v>
      </c>
      <c r="R38" s="22">
        <v>1884864</v>
      </c>
      <c r="S38" s="22">
        <v>178</v>
      </c>
      <c r="T38" s="22">
        <v>8038809</v>
      </c>
      <c r="U38" s="22">
        <v>2365682</v>
      </c>
      <c r="V38" s="22">
        <v>10404669</v>
      </c>
      <c r="W38" s="22">
        <v>26936103</v>
      </c>
      <c r="X38" s="22">
        <v>72478041</v>
      </c>
      <c r="Y38" s="22">
        <v>-45541938</v>
      </c>
      <c r="Z38" s="23">
        <v>-62.835497995868849</v>
      </c>
      <c r="AA38" s="20">
        <v>72478041</v>
      </c>
    </row>
    <row r="39" spans="1:27" x14ac:dyDescent="0.25">
      <c r="A39" s="19" t="s">
        <v>65</v>
      </c>
      <c r="B39" s="15" t="s">
        <v>32</v>
      </c>
      <c r="C39" s="20">
        <v>55413607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69375599</v>
      </c>
      <c r="D40" s="20"/>
      <c r="E40" s="21">
        <v>65527606</v>
      </c>
      <c r="F40" s="22">
        <v>65527606</v>
      </c>
      <c r="G40" s="22">
        <v>5028405</v>
      </c>
      <c r="H40" s="22">
        <v>5620579</v>
      </c>
      <c r="I40" s="22">
        <v>5028405</v>
      </c>
      <c r="J40" s="22">
        <v>15677389</v>
      </c>
      <c r="K40" s="22">
        <v>5028405</v>
      </c>
      <c r="L40" s="22">
        <v>5620579</v>
      </c>
      <c r="M40" s="22">
        <v>5620579</v>
      </c>
      <c r="N40" s="22">
        <v>16269563</v>
      </c>
      <c r="O40" s="22">
        <v>-2729305</v>
      </c>
      <c r="P40" s="22">
        <v>4173950</v>
      </c>
      <c r="Q40" s="22">
        <v>4173950</v>
      </c>
      <c r="R40" s="22">
        <v>5618595</v>
      </c>
      <c r="S40" s="22">
        <v>4173950</v>
      </c>
      <c r="T40" s="22"/>
      <c r="U40" s="22">
        <v>4173950</v>
      </c>
      <c r="V40" s="22">
        <v>8347900</v>
      </c>
      <c r="W40" s="22">
        <v>45913447</v>
      </c>
      <c r="X40" s="22">
        <v>65527606</v>
      </c>
      <c r="Y40" s="22">
        <v>-19614159</v>
      </c>
      <c r="Z40" s="23">
        <v>-29.93266532581703</v>
      </c>
      <c r="AA40" s="20">
        <v>65527606</v>
      </c>
    </row>
    <row r="41" spans="1:27" x14ac:dyDescent="0.25">
      <c r="A41" s="19" t="s">
        <v>40</v>
      </c>
      <c r="B41" s="15" t="s">
        <v>32</v>
      </c>
      <c r="C41" s="20">
        <v>168014</v>
      </c>
      <c r="D41" s="20"/>
      <c r="E41" s="21"/>
      <c r="F41" s="22">
        <v>153044</v>
      </c>
      <c r="G41" s="22">
        <v>3250</v>
      </c>
      <c r="H41" s="22">
        <v>23803</v>
      </c>
      <c r="I41" s="22">
        <v>23592</v>
      </c>
      <c r="J41" s="22">
        <v>50645</v>
      </c>
      <c r="K41" s="22">
        <v>15044</v>
      </c>
      <c r="L41" s="22">
        <v>23567</v>
      </c>
      <c r="M41" s="22">
        <v>13439</v>
      </c>
      <c r="N41" s="22">
        <v>52050</v>
      </c>
      <c r="O41" s="22">
        <v>44937</v>
      </c>
      <c r="P41" s="22">
        <v>19116</v>
      </c>
      <c r="Q41" s="22">
        <v>26404</v>
      </c>
      <c r="R41" s="22">
        <v>90457</v>
      </c>
      <c r="S41" s="22">
        <v>44335</v>
      </c>
      <c r="T41" s="22">
        <v>9873</v>
      </c>
      <c r="U41" s="22">
        <v>17256</v>
      </c>
      <c r="V41" s="22">
        <v>71464</v>
      </c>
      <c r="W41" s="22">
        <v>264616</v>
      </c>
      <c r="X41" s="22">
        <v>153044</v>
      </c>
      <c r="Y41" s="22">
        <v>111572</v>
      </c>
      <c r="Z41" s="23">
        <v>72.901910561668544</v>
      </c>
      <c r="AA41" s="20">
        <v>153044</v>
      </c>
    </row>
    <row r="42" spans="1:27" x14ac:dyDescent="0.25">
      <c r="A42" s="19" t="s">
        <v>67</v>
      </c>
      <c r="B42" s="15" t="s">
        <v>32</v>
      </c>
      <c r="C42" s="20">
        <v>139254525</v>
      </c>
      <c r="D42" s="20"/>
      <c r="E42" s="21">
        <v>58334686</v>
      </c>
      <c r="F42" s="22">
        <v>62907844</v>
      </c>
      <c r="G42" s="22">
        <v>2371609</v>
      </c>
      <c r="H42" s="22">
        <v>3234771</v>
      </c>
      <c r="I42" s="22">
        <v>153302</v>
      </c>
      <c r="J42" s="22">
        <v>5759682</v>
      </c>
      <c r="K42" s="22">
        <v>1852567</v>
      </c>
      <c r="L42" s="22">
        <v>2645833</v>
      </c>
      <c r="M42" s="22">
        <v>8731257</v>
      </c>
      <c r="N42" s="22">
        <v>13229657</v>
      </c>
      <c r="O42" s="22">
        <v>11070854</v>
      </c>
      <c r="P42" s="22">
        <v>7575222</v>
      </c>
      <c r="Q42" s="22">
        <v>31441227</v>
      </c>
      <c r="R42" s="22">
        <v>50087303</v>
      </c>
      <c r="S42" s="22">
        <v>2498239</v>
      </c>
      <c r="T42" s="22">
        <v>6121973</v>
      </c>
      <c r="U42" s="22">
        <v>22789405</v>
      </c>
      <c r="V42" s="22">
        <v>31409617</v>
      </c>
      <c r="W42" s="22">
        <v>100486259</v>
      </c>
      <c r="X42" s="22">
        <v>62907844</v>
      </c>
      <c r="Y42" s="22">
        <v>37578415</v>
      </c>
      <c r="Z42" s="23">
        <v>59.735658720079485</v>
      </c>
      <c r="AA42" s="20">
        <v>62907844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57517012</v>
      </c>
      <c r="D45" s="20"/>
      <c r="E45" s="21">
        <v>31515876</v>
      </c>
      <c r="F45" s="22">
        <v>33441816</v>
      </c>
      <c r="G45" s="22">
        <v>3802679</v>
      </c>
      <c r="H45" s="22">
        <v>6097887</v>
      </c>
      <c r="I45" s="22">
        <v>2720549</v>
      </c>
      <c r="J45" s="22">
        <v>12621115</v>
      </c>
      <c r="K45" s="22">
        <v>4256062</v>
      </c>
      <c r="L45" s="22">
        <v>5024728</v>
      </c>
      <c r="M45" s="22">
        <v>3085368</v>
      </c>
      <c r="N45" s="22">
        <v>12366158</v>
      </c>
      <c r="O45" s="22">
        <v>4788059</v>
      </c>
      <c r="P45" s="22">
        <v>1843517</v>
      </c>
      <c r="Q45" s="22">
        <v>5538058</v>
      </c>
      <c r="R45" s="22">
        <v>12169634</v>
      </c>
      <c r="S45" s="22">
        <v>1620891</v>
      </c>
      <c r="T45" s="22">
        <v>2969959</v>
      </c>
      <c r="U45" s="22">
        <v>6337966</v>
      </c>
      <c r="V45" s="22">
        <v>10928816</v>
      </c>
      <c r="W45" s="22">
        <v>48085723</v>
      </c>
      <c r="X45" s="22">
        <v>33441816</v>
      </c>
      <c r="Y45" s="22">
        <v>14643907</v>
      </c>
      <c r="Z45" s="23">
        <v>43.789209892190065</v>
      </c>
      <c r="AA45" s="20">
        <v>33441816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532891838</v>
      </c>
      <c r="D48" s="29">
        <f t="shared" ref="D48:Y48" si="1">SUM(D35:D47)</f>
        <v>0</v>
      </c>
      <c r="E48" s="30">
        <f t="shared" si="1"/>
        <v>323176948</v>
      </c>
      <c r="F48" s="31">
        <f t="shared" si="1"/>
        <v>352912983</v>
      </c>
      <c r="G48" s="31">
        <f t="shared" si="1"/>
        <v>13200484</v>
      </c>
      <c r="H48" s="31">
        <f t="shared" si="1"/>
        <v>37863898</v>
      </c>
      <c r="I48" s="31">
        <f t="shared" si="1"/>
        <v>10907906</v>
      </c>
      <c r="J48" s="31">
        <f t="shared" si="1"/>
        <v>61972288</v>
      </c>
      <c r="K48" s="31">
        <f t="shared" si="1"/>
        <v>31535018</v>
      </c>
      <c r="L48" s="31">
        <f t="shared" si="1"/>
        <v>31451293</v>
      </c>
      <c r="M48" s="31">
        <f t="shared" si="1"/>
        <v>30780907</v>
      </c>
      <c r="N48" s="31">
        <f t="shared" si="1"/>
        <v>93767218</v>
      </c>
      <c r="O48" s="31">
        <f t="shared" si="1"/>
        <v>24467060</v>
      </c>
      <c r="P48" s="31">
        <f t="shared" si="1"/>
        <v>24997430</v>
      </c>
      <c r="Q48" s="31">
        <f t="shared" si="1"/>
        <v>52283472</v>
      </c>
      <c r="R48" s="31">
        <f t="shared" si="1"/>
        <v>101747962</v>
      </c>
      <c r="S48" s="31">
        <f t="shared" si="1"/>
        <v>18384022</v>
      </c>
      <c r="T48" s="31">
        <f t="shared" si="1"/>
        <v>28137290</v>
      </c>
      <c r="U48" s="31">
        <f t="shared" si="1"/>
        <v>45621783</v>
      </c>
      <c r="V48" s="31">
        <f t="shared" si="1"/>
        <v>92143095</v>
      </c>
      <c r="W48" s="31">
        <f t="shared" si="1"/>
        <v>349630563</v>
      </c>
      <c r="X48" s="31">
        <f t="shared" si="1"/>
        <v>352912983</v>
      </c>
      <c r="Y48" s="31">
        <f t="shared" si="1"/>
        <v>-3282420</v>
      </c>
      <c r="Z48" s="32">
        <f>+IF(X48&lt;&gt;0,+(Y48/X48)*100,0)</f>
        <v>-0.93009329724772405</v>
      </c>
      <c r="AA48" s="29">
        <f>SUM(AA35:AA47)</f>
        <v>352912983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-420595672</v>
      </c>
      <c r="D49" s="39">
        <f t="shared" si="2"/>
        <v>0</v>
      </c>
      <c r="E49" s="40">
        <f t="shared" si="2"/>
        <v>-178884106</v>
      </c>
      <c r="F49" s="41">
        <f t="shared" si="2"/>
        <v>-222168594</v>
      </c>
      <c r="G49" s="41">
        <f t="shared" si="2"/>
        <v>-3343174</v>
      </c>
      <c r="H49" s="41">
        <f t="shared" si="2"/>
        <v>-23957464</v>
      </c>
      <c r="I49" s="41">
        <f t="shared" si="2"/>
        <v>-1101154</v>
      </c>
      <c r="J49" s="41">
        <f t="shared" si="2"/>
        <v>-28401792</v>
      </c>
      <c r="K49" s="41">
        <f t="shared" si="2"/>
        <v>-18347877</v>
      </c>
      <c r="L49" s="41">
        <f t="shared" si="2"/>
        <v>-25227429</v>
      </c>
      <c r="M49" s="41">
        <f t="shared" si="2"/>
        <v>-20790234</v>
      </c>
      <c r="N49" s="41">
        <f t="shared" si="2"/>
        <v>-64365540</v>
      </c>
      <c r="O49" s="41">
        <f t="shared" si="2"/>
        <v>-14329810</v>
      </c>
      <c r="P49" s="41">
        <f t="shared" si="2"/>
        <v>-12768041</v>
      </c>
      <c r="Q49" s="41">
        <f t="shared" si="2"/>
        <v>-41410634</v>
      </c>
      <c r="R49" s="41">
        <f t="shared" si="2"/>
        <v>-68508485</v>
      </c>
      <c r="S49" s="41">
        <f t="shared" si="2"/>
        <v>-9891195</v>
      </c>
      <c r="T49" s="41">
        <f t="shared" si="2"/>
        <v>-15360190</v>
      </c>
      <c r="U49" s="41">
        <f t="shared" si="2"/>
        <v>-33108871</v>
      </c>
      <c r="V49" s="41">
        <f t="shared" si="2"/>
        <v>-58360256</v>
      </c>
      <c r="W49" s="41">
        <f t="shared" si="2"/>
        <v>-219636073</v>
      </c>
      <c r="X49" s="41">
        <f t="shared" si="2"/>
        <v>-222168594</v>
      </c>
      <c r="Y49" s="41">
        <f t="shared" si="2"/>
        <v>2532521</v>
      </c>
      <c r="Z49" s="42">
        <f>+IF(X49&lt;&gt;0,+(Y49/X49)*100,0)</f>
        <v>-1.1399095409497888</v>
      </c>
      <c r="AA49" s="39">
        <f>+AA33-AA48</f>
        <v>-222168594</v>
      </c>
    </row>
    <row r="50" spans="1:27" x14ac:dyDescent="0.25">
      <c r="A50" s="43" t="s">
        <v>75</v>
      </c>
      <c r="B50" s="15" t="s">
        <v>32</v>
      </c>
      <c r="C50" s="20">
        <v>256722122</v>
      </c>
      <c r="D50" s="20"/>
      <c r="E50" s="21">
        <v>301278000</v>
      </c>
      <c r="F50" s="22">
        <v>269137000</v>
      </c>
      <c r="G50" s="22">
        <v>29379066</v>
      </c>
      <c r="H50" s="22">
        <v>8084897</v>
      </c>
      <c r="I50" s="22">
        <v>19026389</v>
      </c>
      <c r="J50" s="22">
        <v>56490352</v>
      </c>
      <c r="K50" s="22">
        <v>1923203</v>
      </c>
      <c r="L50" s="22">
        <v>13200012</v>
      </c>
      <c r="M50" s="22">
        <v>29388937</v>
      </c>
      <c r="N50" s="22">
        <v>44512152</v>
      </c>
      <c r="O50" s="22">
        <v>4762026</v>
      </c>
      <c r="P50" s="22">
        <v>8579500</v>
      </c>
      <c r="Q50" s="22">
        <v>18110381</v>
      </c>
      <c r="R50" s="22">
        <v>31451907</v>
      </c>
      <c r="S50" s="22">
        <v>31379720</v>
      </c>
      <c r="T50" s="22">
        <v>13540648</v>
      </c>
      <c r="U50" s="22">
        <v>87274104</v>
      </c>
      <c r="V50" s="22">
        <v>132194472</v>
      </c>
      <c r="W50" s="22">
        <v>264648883</v>
      </c>
      <c r="X50" s="22">
        <v>269137000</v>
      </c>
      <c r="Y50" s="22">
        <v>-4488117</v>
      </c>
      <c r="Z50" s="23">
        <v>-1.6675956854687388</v>
      </c>
      <c r="AA50" s="20">
        <v>269137000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-163873550</v>
      </c>
      <c r="D52" s="48">
        <f t="shared" si="3"/>
        <v>0</v>
      </c>
      <c r="E52" s="49">
        <f t="shared" si="3"/>
        <v>122393894</v>
      </c>
      <c r="F52" s="50">
        <f t="shared" si="3"/>
        <v>46968406</v>
      </c>
      <c r="G52" s="50">
        <f t="shared" si="3"/>
        <v>26035892</v>
      </c>
      <c r="H52" s="50">
        <f t="shared" si="3"/>
        <v>-15872567</v>
      </c>
      <c r="I52" s="50">
        <f t="shared" si="3"/>
        <v>17925235</v>
      </c>
      <c r="J52" s="50">
        <f t="shared" si="3"/>
        <v>28088560</v>
      </c>
      <c r="K52" s="50">
        <f t="shared" si="3"/>
        <v>-16424674</v>
      </c>
      <c r="L52" s="50">
        <f t="shared" si="3"/>
        <v>-12027417</v>
      </c>
      <c r="M52" s="50">
        <f t="shared" si="3"/>
        <v>8598703</v>
      </c>
      <c r="N52" s="50">
        <f t="shared" si="3"/>
        <v>-19853388</v>
      </c>
      <c r="O52" s="50">
        <f t="shared" si="3"/>
        <v>-9567784</v>
      </c>
      <c r="P52" s="50">
        <f t="shared" si="3"/>
        <v>-4188541</v>
      </c>
      <c r="Q52" s="50">
        <f t="shared" si="3"/>
        <v>-23300253</v>
      </c>
      <c r="R52" s="50">
        <f t="shared" si="3"/>
        <v>-37056578</v>
      </c>
      <c r="S52" s="50">
        <f t="shared" si="3"/>
        <v>21488525</v>
      </c>
      <c r="T52" s="50">
        <f t="shared" si="3"/>
        <v>-1819542</v>
      </c>
      <c r="U52" s="50">
        <f t="shared" si="3"/>
        <v>54165233</v>
      </c>
      <c r="V52" s="50">
        <f t="shared" si="3"/>
        <v>73834216</v>
      </c>
      <c r="W52" s="50">
        <f t="shared" si="3"/>
        <v>45012810</v>
      </c>
      <c r="X52" s="50">
        <f t="shared" si="3"/>
        <v>46968406</v>
      </c>
      <c r="Y52" s="50">
        <f t="shared" si="3"/>
        <v>-1955596</v>
      </c>
      <c r="Z52" s="51">
        <f>+IF(X52&lt;&gt;0,+(Y52/X52)*100,0)</f>
        <v>-4.1636414060975371</v>
      </c>
      <c r="AA52" s="48">
        <f>SUM(AA49:AA51)</f>
        <v>46968406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-163873550</v>
      </c>
      <c r="D54" s="54">
        <f>+D52-D53</f>
        <v>0</v>
      </c>
      <c r="E54" s="55">
        <f t="shared" si="4"/>
        <v>122393894</v>
      </c>
      <c r="F54" s="56">
        <f t="shared" si="4"/>
        <v>46968406</v>
      </c>
      <c r="G54" s="56">
        <f t="shared" si="4"/>
        <v>26035892</v>
      </c>
      <c r="H54" s="56">
        <f t="shared" si="4"/>
        <v>-15872567</v>
      </c>
      <c r="I54" s="56">
        <f t="shared" si="4"/>
        <v>17925235</v>
      </c>
      <c r="J54" s="56">
        <f t="shared" si="4"/>
        <v>28088560</v>
      </c>
      <c r="K54" s="56">
        <f t="shared" si="4"/>
        <v>-16424674</v>
      </c>
      <c r="L54" s="56">
        <f t="shared" si="4"/>
        <v>-12027417</v>
      </c>
      <c r="M54" s="56">
        <f t="shared" si="4"/>
        <v>8598703</v>
      </c>
      <c r="N54" s="56">
        <f t="shared" si="4"/>
        <v>-19853388</v>
      </c>
      <c r="O54" s="56">
        <f t="shared" si="4"/>
        <v>-9567784</v>
      </c>
      <c r="P54" s="56">
        <f t="shared" si="4"/>
        <v>-4188541</v>
      </c>
      <c r="Q54" s="56">
        <f t="shared" si="4"/>
        <v>-23300253</v>
      </c>
      <c r="R54" s="56">
        <f t="shared" si="4"/>
        <v>-37056578</v>
      </c>
      <c r="S54" s="56">
        <f t="shared" si="4"/>
        <v>21488525</v>
      </c>
      <c r="T54" s="56">
        <f t="shared" si="4"/>
        <v>-1819542</v>
      </c>
      <c r="U54" s="56">
        <f t="shared" si="4"/>
        <v>54165233</v>
      </c>
      <c r="V54" s="56">
        <f t="shared" si="4"/>
        <v>73834216</v>
      </c>
      <c r="W54" s="56">
        <f t="shared" si="4"/>
        <v>45012810</v>
      </c>
      <c r="X54" s="56">
        <f t="shared" si="4"/>
        <v>46968406</v>
      </c>
      <c r="Y54" s="56">
        <f t="shared" si="4"/>
        <v>-1955596</v>
      </c>
      <c r="Z54" s="57">
        <f>+IF(X54&lt;&gt;0,+(Y54/X54)*100,0)</f>
        <v>-4.1636414060975371</v>
      </c>
      <c r="AA54" s="54">
        <f>+AA52-AA53</f>
        <v>46968406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-163873550</v>
      </c>
      <c r="D57" s="48">
        <f>SUM(D54:D56)</f>
        <v>0</v>
      </c>
      <c r="E57" s="49">
        <f t="shared" si="5"/>
        <v>122393894</v>
      </c>
      <c r="F57" s="50">
        <f t="shared" si="5"/>
        <v>46968406</v>
      </c>
      <c r="G57" s="50">
        <f t="shared" si="5"/>
        <v>26035892</v>
      </c>
      <c r="H57" s="50">
        <f t="shared" si="5"/>
        <v>-15872567</v>
      </c>
      <c r="I57" s="50">
        <f t="shared" si="5"/>
        <v>17925235</v>
      </c>
      <c r="J57" s="50">
        <f t="shared" si="5"/>
        <v>28088560</v>
      </c>
      <c r="K57" s="50">
        <f t="shared" si="5"/>
        <v>-16424674</v>
      </c>
      <c r="L57" s="50">
        <f t="shared" si="5"/>
        <v>-12027417</v>
      </c>
      <c r="M57" s="50">
        <f t="shared" si="5"/>
        <v>8598703</v>
      </c>
      <c r="N57" s="50">
        <f t="shared" si="5"/>
        <v>-19853388</v>
      </c>
      <c r="O57" s="50">
        <f t="shared" si="5"/>
        <v>-9567784</v>
      </c>
      <c r="P57" s="50">
        <f t="shared" si="5"/>
        <v>-4188541</v>
      </c>
      <c r="Q57" s="50">
        <f t="shared" si="5"/>
        <v>-23300253</v>
      </c>
      <c r="R57" s="50">
        <f t="shared" si="5"/>
        <v>-37056578</v>
      </c>
      <c r="S57" s="50">
        <f t="shared" si="5"/>
        <v>21488525</v>
      </c>
      <c r="T57" s="50">
        <f t="shared" si="5"/>
        <v>-1819542</v>
      </c>
      <c r="U57" s="50">
        <f t="shared" si="5"/>
        <v>54165233</v>
      </c>
      <c r="V57" s="50">
        <f t="shared" si="5"/>
        <v>73834216</v>
      </c>
      <c r="W57" s="50">
        <f t="shared" si="5"/>
        <v>45012810</v>
      </c>
      <c r="X57" s="50">
        <f t="shared" si="5"/>
        <v>46968406</v>
      </c>
      <c r="Y57" s="50">
        <f t="shared" si="5"/>
        <v>-1955596</v>
      </c>
      <c r="Z57" s="51">
        <f>+IF(X57&lt;&gt;0,+(Y57/X57)*100,0)</f>
        <v>-4.1636414060975371</v>
      </c>
      <c r="AA57" s="48">
        <f>SUM(AA54:AA56)</f>
        <v>46968406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-163873550</v>
      </c>
      <c r="D60" s="65">
        <f>SUM(D57:D59)</f>
        <v>0</v>
      </c>
      <c r="E60" s="66">
        <f t="shared" si="6"/>
        <v>122393894</v>
      </c>
      <c r="F60" s="67">
        <f t="shared" si="6"/>
        <v>46968406</v>
      </c>
      <c r="G60" s="67">
        <f t="shared" si="6"/>
        <v>26035892</v>
      </c>
      <c r="H60" s="67">
        <f t="shared" si="6"/>
        <v>-15872567</v>
      </c>
      <c r="I60" s="67">
        <f t="shared" si="6"/>
        <v>17925235</v>
      </c>
      <c r="J60" s="67">
        <f t="shared" si="6"/>
        <v>28088560</v>
      </c>
      <c r="K60" s="67">
        <f t="shared" si="6"/>
        <v>-16424674</v>
      </c>
      <c r="L60" s="67">
        <f t="shared" si="6"/>
        <v>-12027417</v>
      </c>
      <c r="M60" s="67">
        <f t="shared" si="6"/>
        <v>8598703</v>
      </c>
      <c r="N60" s="67">
        <f t="shared" si="6"/>
        <v>-19853388</v>
      </c>
      <c r="O60" s="67">
        <f t="shared" si="6"/>
        <v>-9567784</v>
      </c>
      <c r="P60" s="67">
        <f t="shared" si="6"/>
        <v>-4188541</v>
      </c>
      <c r="Q60" s="67">
        <f t="shared" si="6"/>
        <v>-23300253</v>
      </c>
      <c r="R60" s="67">
        <f t="shared" si="6"/>
        <v>-37056578</v>
      </c>
      <c r="S60" s="67">
        <f t="shared" si="6"/>
        <v>21488525</v>
      </c>
      <c r="T60" s="67">
        <f t="shared" si="6"/>
        <v>-1819542</v>
      </c>
      <c r="U60" s="67">
        <f t="shared" si="6"/>
        <v>54165233</v>
      </c>
      <c r="V60" s="67">
        <f t="shared" si="6"/>
        <v>73834216</v>
      </c>
      <c r="W60" s="67">
        <f t="shared" si="6"/>
        <v>45012810</v>
      </c>
      <c r="X60" s="67">
        <f t="shared" si="6"/>
        <v>46968406</v>
      </c>
      <c r="Y60" s="67">
        <f t="shared" si="6"/>
        <v>-1955596</v>
      </c>
      <c r="Z60" s="68">
        <f>+IF(X60&lt;&gt;0,+(Y60/X60)*100,0)</f>
        <v>-4.1636414060975371</v>
      </c>
      <c r="AA60" s="65">
        <f>SUM(AA57:AA59)</f>
        <v>46968406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237165654</v>
      </c>
      <c r="G7" s="22">
        <v>19032750</v>
      </c>
      <c r="H7" s="22">
        <v>19961299</v>
      </c>
      <c r="I7" s="22">
        <v>20435998</v>
      </c>
      <c r="J7" s="22">
        <v>59430047</v>
      </c>
      <c r="K7" s="22">
        <v>19290341</v>
      </c>
      <c r="L7" s="22">
        <v>19223211</v>
      </c>
      <c r="M7" s="22">
        <v>20236607</v>
      </c>
      <c r="N7" s="22">
        <v>58750159</v>
      </c>
      <c r="O7" s="22">
        <v>20223973</v>
      </c>
      <c r="P7" s="22">
        <v>19996203</v>
      </c>
      <c r="Q7" s="22">
        <v>18847767</v>
      </c>
      <c r="R7" s="22">
        <v>59067943</v>
      </c>
      <c r="S7" s="22">
        <v>18936739</v>
      </c>
      <c r="T7" s="22">
        <v>20694162</v>
      </c>
      <c r="U7" s="22">
        <v>19349325</v>
      </c>
      <c r="V7" s="22">
        <v>58980226</v>
      </c>
      <c r="W7" s="22">
        <v>236228375</v>
      </c>
      <c r="X7" s="22">
        <v>237165654</v>
      </c>
      <c r="Y7" s="22">
        <v>-937279</v>
      </c>
      <c r="Z7" s="23">
        <v>-0.3952001414167669</v>
      </c>
      <c r="AA7" s="20">
        <v>237165654</v>
      </c>
    </row>
    <row r="8" spans="1:27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>
        <v>4252</v>
      </c>
      <c r="P8" s="22">
        <v>-1417</v>
      </c>
      <c r="Q8" s="22">
        <v>1417</v>
      </c>
      <c r="R8" s="22">
        <v>4252</v>
      </c>
      <c r="S8" s="22">
        <v>1417</v>
      </c>
      <c r="T8" s="22">
        <v>4252</v>
      </c>
      <c r="U8" s="22">
        <v>1417</v>
      </c>
      <c r="V8" s="22">
        <v>7086</v>
      </c>
      <c r="W8" s="22">
        <v>62104</v>
      </c>
      <c r="X8" s="22"/>
      <c r="Y8" s="22">
        <v>62104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>
        <v>1217831</v>
      </c>
      <c r="G13" s="22">
        <v>108165</v>
      </c>
      <c r="H13" s="22">
        <v>119527</v>
      </c>
      <c r="I13" s="22">
        <v>118648</v>
      </c>
      <c r="J13" s="22">
        <v>346340</v>
      </c>
      <c r="K13" s="22">
        <v>61446</v>
      </c>
      <c r="L13" s="22">
        <v>89755</v>
      </c>
      <c r="M13" s="22">
        <v>111374</v>
      </c>
      <c r="N13" s="22">
        <v>262575</v>
      </c>
      <c r="O13" s="22">
        <v>117380</v>
      </c>
      <c r="P13" s="22">
        <v>87448</v>
      </c>
      <c r="Q13" s="22">
        <v>114853</v>
      </c>
      <c r="R13" s="22">
        <v>319681</v>
      </c>
      <c r="S13" s="22">
        <v>120126</v>
      </c>
      <c r="T13" s="22">
        <v>117168</v>
      </c>
      <c r="U13" s="22">
        <v>116887</v>
      </c>
      <c r="V13" s="22">
        <v>354181</v>
      </c>
      <c r="W13" s="22">
        <v>1282777</v>
      </c>
      <c r="X13" s="22">
        <v>1217831</v>
      </c>
      <c r="Y13" s="22">
        <v>64946</v>
      </c>
      <c r="Z13" s="23">
        <v>5.3329238621779211</v>
      </c>
      <c r="AA13" s="20">
        <v>1217831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97309366</v>
      </c>
      <c r="D26" s="20"/>
      <c r="E26" s="21">
        <v>104884784</v>
      </c>
      <c r="F26" s="22">
        <v>104884784</v>
      </c>
      <c r="G26" s="22">
        <v>43702074</v>
      </c>
      <c r="H26" s="22"/>
      <c r="I26" s="22"/>
      <c r="J26" s="22">
        <v>43702074</v>
      </c>
      <c r="K26" s="22"/>
      <c r="L26" s="22"/>
      <c r="M26" s="22">
        <v>34961465</v>
      </c>
      <c r="N26" s="22">
        <v>34961465</v>
      </c>
      <c r="O26" s="22"/>
      <c r="P26" s="22"/>
      <c r="Q26" s="22">
        <v>26221244</v>
      </c>
      <c r="R26" s="22">
        <v>26221244</v>
      </c>
      <c r="S26" s="22"/>
      <c r="T26" s="22"/>
      <c r="U26" s="22"/>
      <c r="V26" s="22"/>
      <c r="W26" s="22">
        <v>104884783</v>
      </c>
      <c r="X26" s="22">
        <v>104884784</v>
      </c>
      <c r="Y26" s="22">
        <v>-1</v>
      </c>
      <c r="Z26" s="23"/>
      <c r="AA26" s="20">
        <v>104884784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323590211</v>
      </c>
      <c r="D33" s="29">
        <f t="shared" ref="D33:Y33" si="0">SUM(D6:D32)</f>
        <v>0</v>
      </c>
      <c r="E33" s="30">
        <f t="shared" si="0"/>
        <v>341924458</v>
      </c>
      <c r="F33" s="31">
        <f t="shared" si="0"/>
        <v>343268269</v>
      </c>
      <c r="G33" s="31">
        <f t="shared" si="0"/>
        <v>62852202</v>
      </c>
      <c r="H33" s="31">
        <f t="shared" si="0"/>
        <v>20089053</v>
      </c>
      <c r="I33" s="31">
        <f t="shared" si="0"/>
        <v>20561750</v>
      </c>
      <c r="J33" s="31">
        <f t="shared" si="0"/>
        <v>103503005</v>
      </c>
      <c r="K33" s="31">
        <f t="shared" si="0"/>
        <v>19358165</v>
      </c>
      <c r="L33" s="31">
        <f t="shared" si="0"/>
        <v>19317927</v>
      </c>
      <c r="M33" s="31">
        <f t="shared" si="0"/>
        <v>55324329</v>
      </c>
      <c r="N33" s="31">
        <f t="shared" si="0"/>
        <v>94000421</v>
      </c>
      <c r="O33" s="31">
        <f t="shared" si="0"/>
        <v>20345605</v>
      </c>
      <c r="P33" s="31">
        <f t="shared" si="0"/>
        <v>20082234</v>
      </c>
      <c r="Q33" s="31">
        <f t="shared" si="0"/>
        <v>45185281</v>
      </c>
      <c r="R33" s="31">
        <f t="shared" si="0"/>
        <v>85613120</v>
      </c>
      <c r="S33" s="31">
        <f t="shared" si="0"/>
        <v>19058282</v>
      </c>
      <c r="T33" s="31">
        <f t="shared" si="0"/>
        <v>20815582</v>
      </c>
      <c r="U33" s="31">
        <f t="shared" si="0"/>
        <v>19467629</v>
      </c>
      <c r="V33" s="31">
        <f t="shared" si="0"/>
        <v>59341493</v>
      </c>
      <c r="W33" s="31">
        <f t="shared" si="0"/>
        <v>342458039</v>
      </c>
      <c r="X33" s="31">
        <f t="shared" si="0"/>
        <v>343268269</v>
      </c>
      <c r="Y33" s="31">
        <f t="shared" si="0"/>
        <v>-810230</v>
      </c>
      <c r="Z33" s="32">
        <f>+IF(X33&lt;&gt;0,+(Y33/X33)*100,0)</f>
        <v>-0.23603405067422648</v>
      </c>
      <c r="AA33" s="29">
        <f>SUM(AA6:AA32)</f>
        <v>343268269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101573749</v>
      </c>
      <c r="D35" s="20"/>
      <c r="E35" s="21">
        <v>77970134</v>
      </c>
      <c r="F35" s="22">
        <v>77970134</v>
      </c>
      <c r="G35" s="22">
        <v>6130125</v>
      </c>
      <c r="H35" s="22">
        <v>7833569</v>
      </c>
      <c r="I35" s="22">
        <v>7716934</v>
      </c>
      <c r="J35" s="22">
        <v>21680628</v>
      </c>
      <c r="K35" s="22">
        <v>8219232</v>
      </c>
      <c r="L35" s="22">
        <v>9633333</v>
      </c>
      <c r="M35" s="22">
        <v>9103864</v>
      </c>
      <c r="N35" s="22">
        <v>26956429</v>
      </c>
      <c r="O35" s="22">
        <v>12045963</v>
      </c>
      <c r="P35" s="22">
        <v>8448937</v>
      </c>
      <c r="Q35" s="22">
        <v>9740695</v>
      </c>
      <c r="R35" s="22">
        <v>30235595</v>
      </c>
      <c r="S35" s="22">
        <v>9546948</v>
      </c>
      <c r="T35" s="22">
        <v>8455690</v>
      </c>
      <c r="U35" s="22">
        <v>8892355</v>
      </c>
      <c r="V35" s="22">
        <v>26894993</v>
      </c>
      <c r="W35" s="22">
        <v>105767645</v>
      </c>
      <c r="X35" s="22">
        <v>77970134</v>
      </c>
      <c r="Y35" s="22">
        <v>27797511</v>
      </c>
      <c r="Z35" s="23">
        <v>35.651485477759984</v>
      </c>
      <c r="AA35" s="20">
        <v>77970134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175578438</v>
      </c>
      <c r="D38" s="20"/>
      <c r="E38" s="21">
        <v>131625133</v>
      </c>
      <c r="F38" s="22">
        <v>132575363</v>
      </c>
      <c r="G38" s="22">
        <v>16018296</v>
      </c>
      <c r="H38" s="22">
        <v>16198078</v>
      </c>
      <c r="I38" s="22">
        <v>17671971</v>
      </c>
      <c r="J38" s="22">
        <v>49888345</v>
      </c>
      <c r="K38" s="22">
        <v>16537144</v>
      </c>
      <c r="L38" s="22">
        <v>20982917</v>
      </c>
      <c r="M38" s="22">
        <v>19015343</v>
      </c>
      <c r="N38" s="22">
        <v>56535404</v>
      </c>
      <c r="O38" s="22">
        <v>22881150</v>
      </c>
      <c r="P38" s="22">
        <v>-4822111</v>
      </c>
      <c r="Q38" s="22">
        <v>37492338</v>
      </c>
      <c r="R38" s="22">
        <v>55551377</v>
      </c>
      <c r="S38" s="22">
        <v>16019233</v>
      </c>
      <c r="T38" s="22">
        <v>19356685</v>
      </c>
      <c r="U38" s="22">
        <v>7671287</v>
      </c>
      <c r="V38" s="22">
        <v>43047205</v>
      </c>
      <c r="W38" s="22">
        <v>205022331</v>
      </c>
      <c r="X38" s="22">
        <v>132575363</v>
      </c>
      <c r="Y38" s="22">
        <v>72446968</v>
      </c>
      <c r="Z38" s="23">
        <v>54.645875644330687</v>
      </c>
      <c r="AA38" s="20">
        <v>132575363</v>
      </c>
    </row>
    <row r="39" spans="1:27" x14ac:dyDescent="0.25">
      <c r="A39" s="19" t="s">
        <v>65</v>
      </c>
      <c r="B39" s="15" t="s">
        <v>32</v>
      </c>
      <c r="C39" s="20">
        <v>126829239</v>
      </c>
      <c r="D39" s="20"/>
      <c r="E39" s="21">
        <v>73735824</v>
      </c>
      <c r="F39" s="22">
        <v>75735824</v>
      </c>
      <c r="G39" s="22"/>
      <c r="H39" s="22"/>
      <c r="I39" s="22"/>
      <c r="J39" s="22"/>
      <c r="K39" s="22"/>
      <c r="L39" s="22"/>
      <c r="M39" s="22">
        <v>4443607</v>
      </c>
      <c r="N39" s="22">
        <v>4443607</v>
      </c>
      <c r="O39" s="22">
        <v>9283018</v>
      </c>
      <c r="P39" s="22">
        <v>3533436</v>
      </c>
      <c r="Q39" s="22">
        <v>9887226</v>
      </c>
      <c r="R39" s="22">
        <v>22703680</v>
      </c>
      <c r="S39" s="22">
        <v>-14208836</v>
      </c>
      <c r="T39" s="22">
        <v>-2404726</v>
      </c>
      <c r="U39" s="22"/>
      <c r="V39" s="22">
        <v>-16613562</v>
      </c>
      <c r="W39" s="22">
        <v>10533725</v>
      </c>
      <c r="X39" s="22">
        <v>75735824</v>
      </c>
      <c r="Y39" s="22">
        <v>-65202099</v>
      </c>
      <c r="Z39" s="23">
        <v>-86.091489543970638</v>
      </c>
      <c r="AA39" s="20">
        <v>75735824</v>
      </c>
    </row>
    <row r="40" spans="1:27" x14ac:dyDescent="0.25">
      <c r="A40" s="19" t="s">
        <v>66</v>
      </c>
      <c r="B40" s="15" t="s">
        <v>32</v>
      </c>
      <c r="C40" s="20">
        <v>80323969</v>
      </c>
      <c r="D40" s="20"/>
      <c r="E40" s="21">
        <v>53101777</v>
      </c>
      <c r="F40" s="22">
        <v>53101777</v>
      </c>
      <c r="G40" s="22">
        <v>4751211</v>
      </c>
      <c r="H40" s="22">
        <v>4751211</v>
      </c>
      <c r="I40" s="22">
        <v>6049899</v>
      </c>
      <c r="J40" s="22">
        <v>15552321</v>
      </c>
      <c r="K40" s="22">
        <v>6179745</v>
      </c>
      <c r="L40" s="22">
        <v>5300504</v>
      </c>
      <c r="M40" s="22">
        <v>8188482</v>
      </c>
      <c r="N40" s="22">
        <v>19668731</v>
      </c>
      <c r="O40" s="22">
        <v>3158481</v>
      </c>
      <c r="P40" s="22"/>
      <c r="Q40" s="22">
        <v>8977172</v>
      </c>
      <c r="R40" s="22">
        <v>12135653</v>
      </c>
      <c r="S40" s="22">
        <v>5300491</v>
      </c>
      <c r="T40" s="22">
        <v>5677171</v>
      </c>
      <c r="U40" s="22">
        <v>5300485</v>
      </c>
      <c r="V40" s="22">
        <v>16278147</v>
      </c>
      <c r="W40" s="22">
        <v>63634852</v>
      </c>
      <c r="X40" s="22">
        <v>53101777</v>
      </c>
      <c r="Y40" s="22">
        <v>10533075</v>
      </c>
      <c r="Z40" s="23">
        <v>19.835635632306616</v>
      </c>
      <c r="AA40" s="20">
        <v>53101777</v>
      </c>
    </row>
    <row r="41" spans="1:27" x14ac:dyDescent="0.25">
      <c r="A41" s="19" t="s">
        <v>40</v>
      </c>
      <c r="B41" s="15" t="s">
        <v>32</v>
      </c>
      <c r="C41" s="20">
        <v>15573513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17777675</v>
      </c>
      <c r="V41" s="22">
        <v>17777675</v>
      </c>
      <c r="W41" s="22">
        <v>17777675</v>
      </c>
      <c r="X41" s="22"/>
      <c r="Y41" s="22">
        <v>17777675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66601400</v>
      </c>
      <c r="D42" s="20"/>
      <c r="E42" s="21">
        <v>5488467</v>
      </c>
      <c r="F42" s="22">
        <v>34013471</v>
      </c>
      <c r="G42" s="22">
        <v>1740</v>
      </c>
      <c r="H42" s="22">
        <v>506674</v>
      </c>
      <c r="I42" s="22">
        <v>400247</v>
      </c>
      <c r="J42" s="22">
        <v>908661</v>
      </c>
      <c r="K42" s="22">
        <v>2095801</v>
      </c>
      <c r="L42" s="22">
        <v>1443468</v>
      </c>
      <c r="M42" s="22">
        <v>758985</v>
      </c>
      <c r="N42" s="22">
        <v>4298254</v>
      </c>
      <c r="O42" s="22">
        <v>3364</v>
      </c>
      <c r="P42" s="22">
        <v>27739394</v>
      </c>
      <c r="Q42" s="22">
        <v>487330</v>
      </c>
      <c r="R42" s="22">
        <v>28230088</v>
      </c>
      <c r="S42" s="22">
        <v>34201322</v>
      </c>
      <c r="T42" s="22">
        <v>8940645</v>
      </c>
      <c r="U42" s="22">
        <v>19564272</v>
      </c>
      <c r="V42" s="22">
        <v>62706239</v>
      </c>
      <c r="W42" s="22">
        <v>96143242</v>
      </c>
      <c r="X42" s="22">
        <v>34013471</v>
      </c>
      <c r="Y42" s="22">
        <v>62129771</v>
      </c>
      <c r="Z42" s="23">
        <v>182.66224873080435</v>
      </c>
      <c r="AA42" s="20">
        <v>34013471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37627539</v>
      </c>
      <c r="D44" s="20"/>
      <c r="E44" s="21">
        <v>27589818</v>
      </c>
      <c r="F44" s="22">
        <v>23589818</v>
      </c>
      <c r="G44" s="22">
        <v>1407458</v>
      </c>
      <c r="H44" s="22">
        <v>948652</v>
      </c>
      <c r="I44" s="22">
        <v>552595</v>
      </c>
      <c r="J44" s="22">
        <v>2908705</v>
      </c>
      <c r="K44" s="22">
        <v>613782</v>
      </c>
      <c r="L44" s="22">
        <v>463890</v>
      </c>
      <c r="M44" s="22">
        <v>422720</v>
      </c>
      <c r="N44" s="22">
        <v>1500392</v>
      </c>
      <c r="O44" s="22">
        <v>857825</v>
      </c>
      <c r="P44" s="22">
        <v>857753</v>
      </c>
      <c r="Q44" s="22">
        <v>924109</v>
      </c>
      <c r="R44" s="22">
        <v>2639687</v>
      </c>
      <c r="S44" s="22">
        <v>-2398668</v>
      </c>
      <c r="T44" s="22">
        <v>1499196</v>
      </c>
      <c r="U44" s="22">
        <v>13721811</v>
      </c>
      <c r="V44" s="22">
        <v>12822339</v>
      </c>
      <c r="W44" s="22">
        <v>19871123</v>
      </c>
      <c r="X44" s="22">
        <v>23589818</v>
      </c>
      <c r="Y44" s="22">
        <v>-3718695</v>
      </c>
      <c r="Z44" s="23">
        <v>-15.763983427087059</v>
      </c>
      <c r="AA44" s="20">
        <v>23589818</v>
      </c>
    </row>
    <row r="45" spans="1:27" x14ac:dyDescent="0.25">
      <c r="A45" s="19" t="s">
        <v>70</v>
      </c>
      <c r="B45" s="15" t="s">
        <v>32</v>
      </c>
      <c r="C45" s="20">
        <v>8421924</v>
      </c>
      <c r="D45" s="20"/>
      <c r="E45" s="21">
        <v>5216730</v>
      </c>
      <c r="F45" s="22">
        <v>7490979</v>
      </c>
      <c r="G45" s="22">
        <v>594237</v>
      </c>
      <c r="H45" s="22">
        <v>630112</v>
      </c>
      <c r="I45" s="22">
        <v>830635</v>
      </c>
      <c r="J45" s="22">
        <v>2054984</v>
      </c>
      <c r="K45" s="22">
        <v>748334</v>
      </c>
      <c r="L45" s="22">
        <v>611790</v>
      </c>
      <c r="M45" s="22">
        <v>257662</v>
      </c>
      <c r="N45" s="22">
        <v>1617786</v>
      </c>
      <c r="O45" s="22">
        <v>551105</v>
      </c>
      <c r="P45" s="22">
        <v>13518</v>
      </c>
      <c r="Q45" s="22">
        <v>110886</v>
      </c>
      <c r="R45" s="22">
        <v>675509</v>
      </c>
      <c r="S45" s="22">
        <v>170630</v>
      </c>
      <c r="T45" s="22">
        <v>2328607</v>
      </c>
      <c r="U45" s="22">
        <v>634581</v>
      </c>
      <c r="V45" s="22">
        <v>3133818</v>
      </c>
      <c r="W45" s="22">
        <v>7482097</v>
      </c>
      <c r="X45" s="22">
        <v>7490979</v>
      </c>
      <c r="Y45" s="22">
        <v>-8882</v>
      </c>
      <c r="Z45" s="23">
        <v>-0.11856928179881429</v>
      </c>
      <c r="AA45" s="20">
        <v>7490979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612529771</v>
      </c>
      <c r="D48" s="29">
        <f t="shared" ref="D48:Y48" si="1">SUM(D35:D47)</f>
        <v>0</v>
      </c>
      <c r="E48" s="30">
        <f t="shared" si="1"/>
        <v>374727883</v>
      </c>
      <c r="F48" s="31">
        <f t="shared" si="1"/>
        <v>404477366</v>
      </c>
      <c r="G48" s="31">
        <f t="shared" si="1"/>
        <v>28903067</v>
      </c>
      <c r="H48" s="31">
        <f t="shared" si="1"/>
        <v>30868296</v>
      </c>
      <c r="I48" s="31">
        <f t="shared" si="1"/>
        <v>33222281</v>
      </c>
      <c r="J48" s="31">
        <f t="shared" si="1"/>
        <v>92993644</v>
      </c>
      <c r="K48" s="31">
        <f t="shared" si="1"/>
        <v>34394038</v>
      </c>
      <c r="L48" s="31">
        <f t="shared" si="1"/>
        <v>38435902</v>
      </c>
      <c r="M48" s="31">
        <f t="shared" si="1"/>
        <v>42190663</v>
      </c>
      <c r="N48" s="31">
        <f t="shared" si="1"/>
        <v>115020603</v>
      </c>
      <c r="O48" s="31">
        <f t="shared" si="1"/>
        <v>48780906</v>
      </c>
      <c r="P48" s="31">
        <f t="shared" si="1"/>
        <v>35770927</v>
      </c>
      <c r="Q48" s="31">
        <f t="shared" si="1"/>
        <v>67619756</v>
      </c>
      <c r="R48" s="31">
        <f t="shared" si="1"/>
        <v>152171589</v>
      </c>
      <c r="S48" s="31">
        <f t="shared" si="1"/>
        <v>48631120</v>
      </c>
      <c r="T48" s="31">
        <f t="shared" si="1"/>
        <v>43853268</v>
      </c>
      <c r="U48" s="31">
        <f t="shared" si="1"/>
        <v>73562466</v>
      </c>
      <c r="V48" s="31">
        <f t="shared" si="1"/>
        <v>166046854</v>
      </c>
      <c r="W48" s="31">
        <f t="shared" si="1"/>
        <v>526232690</v>
      </c>
      <c r="X48" s="31">
        <f t="shared" si="1"/>
        <v>404477366</v>
      </c>
      <c r="Y48" s="31">
        <f t="shared" si="1"/>
        <v>121755324</v>
      </c>
      <c r="Z48" s="32">
        <f>+IF(X48&lt;&gt;0,+(Y48/X48)*100,0)</f>
        <v>30.101888074498582</v>
      </c>
      <c r="AA48" s="29">
        <f>SUM(AA35:AA47)</f>
        <v>404477366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-288939560</v>
      </c>
      <c r="D49" s="39">
        <f t="shared" si="2"/>
        <v>0</v>
      </c>
      <c r="E49" s="40">
        <f t="shared" si="2"/>
        <v>-32803425</v>
      </c>
      <c r="F49" s="41">
        <f t="shared" si="2"/>
        <v>-61209097</v>
      </c>
      <c r="G49" s="41">
        <f t="shared" si="2"/>
        <v>33949135</v>
      </c>
      <c r="H49" s="41">
        <f t="shared" si="2"/>
        <v>-10779243</v>
      </c>
      <c r="I49" s="41">
        <f t="shared" si="2"/>
        <v>-12660531</v>
      </c>
      <c r="J49" s="41">
        <f t="shared" si="2"/>
        <v>10509361</v>
      </c>
      <c r="K49" s="41">
        <f t="shared" si="2"/>
        <v>-15035873</v>
      </c>
      <c r="L49" s="41">
        <f t="shared" si="2"/>
        <v>-19117975</v>
      </c>
      <c r="M49" s="41">
        <f t="shared" si="2"/>
        <v>13133666</v>
      </c>
      <c r="N49" s="41">
        <f t="shared" si="2"/>
        <v>-21020182</v>
      </c>
      <c r="O49" s="41">
        <f t="shared" si="2"/>
        <v>-28435301</v>
      </c>
      <c r="P49" s="41">
        <f t="shared" si="2"/>
        <v>-15688693</v>
      </c>
      <c r="Q49" s="41">
        <f t="shared" si="2"/>
        <v>-22434475</v>
      </c>
      <c r="R49" s="41">
        <f t="shared" si="2"/>
        <v>-66558469</v>
      </c>
      <c r="S49" s="41">
        <f t="shared" si="2"/>
        <v>-29572838</v>
      </c>
      <c r="T49" s="41">
        <f t="shared" si="2"/>
        <v>-23037686</v>
      </c>
      <c r="U49" s="41">
        <f t="shared" si="2"/>
        <v>-54094837</v>
      </c>
      <c r="V49" s="41">
        <f t="shared" si="2"/>
        <v>-106705361</v>
      </c>
      <c r="W49" s="41">
        <f t="shared" si="2"/>
        <v>-183774651</v>
      </c>
      <c r="X49" s="41">
        <f t="shared" si="2"/>
        <v>-61209097</v>
      </c>
      <c r="Y49" s="41">
        <f t="shared" si="2"/>
        <v>-122565554</v>
      </c>
      <c r="Z49" s="42">
        <f>+IF(X49&lt;&gt;0,+(Y49/X49)*100,0)</f>
        <v>200.24074852795164</v>
      </c>
      <c r="AA49" s="39">
        <f>+AA33-AA48</f>
        <v>-61209097</v>
      </c>
    </row>
    <row r="50" spans="1:27" x14ac:dyDescent="0.25">
      <c r="A50" s="43" t="s">
        <v>75</v>
      </c>
      <c r="B50" s="15" t="s">
        <v>32</v>
      </c>
      <c r="C50" s="20">
        <v>50000000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-238939560</v>
      </c>
      <c r="D52" s="48">
        <f t="shared" si="3"/>
        <v>0</v>
      </c>
      <c r="E52" s="49">
        <f t="shared" si="3"/>
        <v>-32803425</v>
      </c>
      <c r="F52" s="50">
        <f t="shared" si="3"/>
        <v>-61209097</v>
      </c>
      <c r="G52" s="50">
        <f t="shared" si="3"/>
        <v>33949135</v>
      </c>
      <c r="H52" s="50">
        <f t="shared" si="3"/>
        <v>-10779243</v>
      </c>
      <c r="I52" s="50">
        <f t="shared" si="3"/>
        <v>-12660531</v>
      </c>
      <c r="J52" s="50">
        <f t="shared" si="3"/>
        <v>10509361</v>
      </c>
      <c r="K52" s="50">
        <f t="shared" si="3"/>
        <v>-15035873</v>
      </c>
      <c r="L52" s="50">
        <f t="shared" si="3"/>
        <v>-19117975</v>
      </c>
      <c r="M52" s="50">
        <f t="shared" si="3"/>
        <v>13133666</v>
      </c>
      <c r="N52" s="50">
        <f t="shared" si="3"/>
        <v>-21020182</v>
      </c>
      <c r="O52" s="50">
        <f t="shared" si="3"/>
        <v>-28435301</v>
      </c>
      <c r="P52" s="50">
        <f t="shared" si="3"/>
        <v>-15688693</v>
      </c>
      <c r="Q52" s="50">
        <f t="shared" si="3"/>
        <v>-22434475</v>
      </c>
      <c r="R52" s="50">
        <f t="shared" si="3"/>
        <v>-66558469</v>
      </c>
      <c r="S52" s="50">
        <f t="shared" si="3"/>
        <v>-29572838</v>
      </c>
      <c r="T52" s="50">
        <f t="shared" si="3"/>
        <v>-23037686</v>
      </c>
      <c r="U52" s="50">
        <f t="shared" si="3"/>
        <v>-54094837</v>
      </c>
      <c r="V52" s="50">
        <f t="shared" si="3"/>
        <v>-106705361</v>
      </c>
      <c r="W52" s="50">
        <f t="shared" si="3"/>
        <v>-183774651</v>
      </c>
      <c r="X52" s="50">
        <f t="shared" si="3"/>
        <v>-61209097</v>
      </c>
      <c r="Y52" s="50">
        <f t="shared" si="3"/>
        <v>-122565554</v>
      </c>
      <c r="Z52" s="51">
        <f>+IF(X52&lt;&gt;0,+(Y52/X52)*100,0)</f>
        <v>200.24074852795164</v>
      </c>
      <c r="AA52" s="48">
        <f>SUM(AA49:AA51)</f>
        <v>-61209097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-238939560</v>
      </c>
      <c r="D54" s="54">
        <f>+D52-D53</f>
        <v>0</v>
      </c>
      <c r="E54" s="55">
        <f t="shared" si="4"/>
        <v>-32803425</v>
      </c>
      <c r="F54" s="56">
        <f t="shared" si="4"/>
        <v>-61209097</v>
      </c>
      <c r="G54" s="56">
        <f t="shared" si="4"/>
        <v>33949135</v>
      </c>
      <c r="H54" s="56">
        <f t="shared" si="4"/>
        <v>-10779243</v>
      </c>
      <c r="I54" s="56">
        <f t="shared" si="4"/>
        <v>-12660531</v>
      </c>
      <c r="J54" s="56">
        <f t="shared" si="4"/>
        <v>10509361</v>
      </c>
      <c r="K54" s="56">
        <f t="shared" si="4"/>
        <v>-15035873</v>
      </c>
      <c r="L54" s="56">
        <f t="shared" si="4"/>
        <v>-19117975</v>
      </c>
      <c r="M54" s="56">
        <f t="shared" si="4"/>
        <v>13133666</v>
      </c>
      <c r="N54" s="56">
        <f t="shared" si="4"/>
        <v>-21020182</v>
      </c>
      <c r="O54" s="56">
        <f t="shared" si="4"/>
        <v>-28435301</v>
      </c>
      <c r="P54" s="56">
        <f t="shared" si="4"/>
        <v>-15688693</v>
      </c>
      <c r="Q54" s="56">
        <f t="shared" si="4"/>
        <v>-22434475</v>
      </c>
      <c r="R54" s="56">
        <f t="shared" si="4"/>
        <v>-66558469</v>
      </c>
      <c r="S54" s="56">
        <f t="shared" si="4"/>
        <v>-29572838</v>
      </c>
      <c r="T54" s="56">
        <f t="shared" si="4"/>
        <v>-23037686</v>
      </c>
      <c r="U54" s="56">
        <f t="shared" si="4"/>
        <v>-54094837</v>
      </c>
      <c r="V54" s="56">
        <f t="shared" si="4"/>
        <v>-106705361</v>
      </c>
      <c r="W54" s="56">
        <f t="shared" si="4"/>
        <v>-183774651</v>
      </c>
      <c r="X54" s="56">
        <f t="shared" si="4"/>
        <v>-61209097</v>
      </c>
      <c r="Y54" s="56">
        <f t="shared" si="4"/>
        <v>-122565554</v>
      </c>
      <c r="Z54" s="57">
        <f>+IF(X54&lt;&gt;0,+(Y54/X54)*100,0)</f>
        <v>200.24074852795164</v>
      </c>
      <c r="AA54" s="54">
        <f>+AA52-AA53</f>
        <v>-61209097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-238939560</v>
      </c>
      <c r="D57" s="48">
        <f>SUM(D54:D56)</f>
        <v>0</v>
      </c>
      <c r="E57" s="49">
        <f t="shared" si="5"/>
        <v>-32803425</v>
      </c>
      <c r="F57" s="50">
        <f t="shared" si="5"/>
        <v>-61209097</v>
      </c>
      <c r="G57" s="50">
        <f t="shared" si="5"/>
        <v>33949135</v>
      </c>
      <c r="H57" s="50">
        <f t="shared" si="5"/>
        <v>-10779243</v>
      </c>
      <c r="I57" s="50">
        <f t="shared" si="5"/>
        <v>-12660531</v>
      </c>
      <c r="J57" s="50">
        <f t="shared" si="5"/>
        <v>10509361</v>
      </c>
      <c r="K57" s="50">
        <f t="shared" si="5"/>
        <v>-15035873</v>
      </c>
      <c r="L57" s="50">
        <f t="shared" si="5"/>
        <v>-19117975</v>
      </c>
      <c r="M57" s="50">
        <f t="shared" si="5"/>
        <v>13133666</v>
      </c>
      <c r="N57" s="50">
        <f t="shared" si="5"/>
        <v>-21020182</v>
      </c>
      <c r="O57" s="50">
        <f t="shared" si="5"/>
        <v>-28435301</v>
      </c>
      <c r="P57" s="50">
        <f t="shared" si="5"/>
        <v>-15688693</v>
      </c>
      <c r="Q57" s="50">
        <f t="shared" si="5"/>
        <v>-22434475</v>
      </c>
      <c r="R57" s="50">
        <f t="shared" si="5"/>
        <v>-66558469</v>
      </c>
      <c r="S57" s="50">
        <f t="shared" si="5"/>
        <v>-29572838</v>
      </c>
      <c r="T57" s="50">
        <f t="shared" si="5"/>
        <v>-23037686</v>
      </c>
      <c r="U57" s="50">
        <f t="shared" si="5"/>
        <v>-54094837</v>
      </c>
      <c r="V57" s="50">
        <f t="shared" si="5"/>
        <v>-106705361</v>
      </c>
      <c r="W57" s="50">
        <f t="shared" si="5"/>
        <v>-183774651</v>
      </c>
      <c r="X57" s="50">
        <f t="shared" si="5"/>
        <v>-61209097</v>
      </c>
      <c r="Y57" s="50">
        <f t="shared" si="5"/>
        <v>-122565554</v>
      </c>
      <c r="Z57" s="51">
        <f>+IF(X57&lt;&gt;0,+(Y57/X57)*100,0)</f>
        <v>200.24074852795164</v>
      </c>
      <c r="AA57" s="48">
        <f>SUM(AA54:AA56)</f>
        <v>-61209097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-238939560</v>
      </c>
      <c r="D60" s="65">
        <f>SUM(D57:D59)</f>
        <v>0</v>
      </c>
      <c r="E60" s="66">
        <f t="shared" si="6"/>
        <v>-32803425</v>
      </c>
      <c r="F60" s="67">
        <f t="shared" si="6"/>
        <v>-61209097</v>
      </c>
      <c r="G60" s="67">
        <f t="shared" si="6"/>
        <v>33949135</v>
      </c>
      <c r="H60" s="67">
        <f t="shared" si="6"/>
        <v>-10779243</v>
      </c>
      <c r="I60" s="67">
        <f t="shared" si="6"/>
        <v>-12660531</v>
      </c>
      <c r="J60" s="67">
        <f t="shared" si="6"/>
        <v>10509361</v>
      </c>
      <c r="K60" s="67">
        <f t="shared" si="6"/>
        <v>-15035873</v>
      </c>
      <c r="L60" s="67">
        <f t="shared" si="6"/>
        <v>-19117975</v>
      </c>
      <c r="M60" s="67">
        <f t="shared" si="6"/>
        <v>13133666</v>
      </c>
      <c r="N60" s="67">
        <f t="shared" si="6"/>
        <v>-21020182</v>
      </c>
      <c r="O60" s="67">
        <f t="shared" si="6"/>
        <v>-28435301</v>
      </c>
      <c r="P60" s="67">
        <f t="shared" si="6"/>
        <v>-15688693</v>
      </c>
      <c r="Q60" s="67">
        <f t="shared" si="6"/>
        <v>-22434475</v>
      </c>
      <c r="R60" s="67">
        <f t="shared" si="6"/>
        <v>-66558469</v>
      </c>
      <c r="S60" s="67">
        <f t="shared" si="6"/>
        <v>-29572838</v>
      </c>
      <c r="T60" s="67">
        <f t="shared" si="6"/>
        <v>-23037686</v>
      </c>
      <c r="U60" s="67">
        <f t="shared" si="6"/>
        <v>-54094837</v>
      </c>
      <c r="V60" s="67">
        <f t="shared" si="6"/>
        <v>-106705361</v>
      </c>
      <c r="W60" s="67">
        <f t="shared" si="6"/>
        <v>-183774651</v>
      </c>
      <c r="X60" s="67">
        <f t="shared" si="6"/>
        <v>-61209097</v>
      </c>
      <c r="Y60" s="67">
        <f t="shared" si="6"/>
        <v>-122565554</v>
      </c>
      <c r="Z60" s="68">
        <f>+IF(X60&lt;&gt;0,+(Y60/X60)*100,0)</f>
        <v>200.24074852795164</v>
      </c>
      <c r="AA60" s="65">
        <f>SUM(AA57:AA59)</f>
        <v>-61209097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24221389</v>
      </c>
      <c r="D7" s="20"/>
      <c r="E7" s="21">
        <v>35157057</v>
      </c>
      <c r="F7" s="22">
        <v>35157057</v>
      </c>
      <c r="G7" s="22">
        <v>3714812</v>
      </c>
      <c r="H7" s="22">
        <v>2117164</v>
      </c>
      <c r="I7" s="22">
        <v>-1729928</v>
      </c>
      <c r="J7" s="22">
        <v>4102048</v>
      </c>
      <c r="K7" s="22">
        <v>2722900</v>
      </c>
      <c r="L7" s="22">
        <v>1997199</v>
      </c>
      <c r="M7" s="22">
        <v>1936690</v>
      </c>
      <c r="N7" s="22">
        <v>6656789</v>
      </c>
      <c r="O7" s="22">
        <v>1803177</v>
      </c>
      <c r="P7" s="22">
        <v>2049748</v>
      </c>
      <c r="Q7" s="22">
        <v>1091993</v>
      </c>
      <c r="R7" s="22">
        <v>4944918</v>
      </c>
      <c r="S7" s="22">
        <v>60939846</v>
      </c>
      <c r="T7" s="22">
        <v>-57012592</v>
      </c>
      <c r="U7" s="22">
        <v>4002867</v>
      </c>
      <c r="V7" s="22">
        <v>7930121</v>
      </c>
      <c r="W7" s="22">
        <v>23633876</v>
      </c>
      <c r="X7" s="22">
        <v>35157057</v>
      </c>
      <c r="Y7" s="22">
        <v>-11523181</v>
      </c>
      <c r="Z7" s="23">
        <v>-32.77629580883292</v>
      </c>
      <c r="AA7" s="20">
        <v>35157057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16315538</v>
      </c>
      <c r="D13" s="20"/>
      <c r="E13" s="21">
        <v>21145421</v>
      </c>
      <c r="F13" s="22">
        <v>21145421</v>
      </c>
      <c r="G13" s="22">
        <v>1432797</v>
      </c>
      <c r="H13" s="22">
        <v>346551</v>
      </c>
      <c r="I13" s="22">
        <v>184426</v>
      </c>
      <c r="J13" s="22">
        <v>1963774</v>
      </c>
      <c r="K13" s="22">
        <v>326146</v>
      </c>
      <c r="L13" s="22">
        <v>353470</v>
      </c>
      <c r="M13" s="22">
        <v>389246</v>
      </c>
      <c r="N13" s="22">
        <v>1068862</v>
      </c>
      <c r="O13" s="22">
        <v>406728</v>
      </c>
      <c r="P13" s="22">
        <v>-963</v>
      </c>
      <c r="Q13" s="22">
        <v>434023</v>
      </c>
      <c r="R13" s="22">
        <v>839788</v>
      </c>
      <c r="S13" s="22">
        <v>433593</v>
      </c>
      <c r="T13" s="22">
        <v>442501</v>
      </c>
      <c r="U13" s="22">
        <v>424803</v>
      </c>
      <c r="V13" s="22">
        <v>1300897</v>
      </c>
      <c r="W13" s="22">
        <v>5173321</v>
      </c>
      <c r="X13" s="22">
        <v>21145421</v>
      </c>
      <c r="Y13" s="22">
        <v>-15972100</v>
      </c>
      <c r="Z13" s="23">
        <v>-75.534556630487515</v>
      </c>
      <c r="AA13" s="20">
        <v>21145421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49083792</v>
      </c>
      <c r="D26" s="20"/>
      <c r="E26" s="21">
        <v>55860357</v>
      </c>
      <c r="F26" s="22">
        <v>55860357</v>
      </c>
      <c r="G26" s="22">
        <v>22451068</v>
      </c>
      <c r="H26" s="22"/>
      <c r="I26" s="22"/>
      <c r="J26" s="22">
        <v>22451068</v>
      </c>
      <c r="K26" s="22"/>
      <c r="L26" s="22"/>
      <c r="M26" s="22">
        <v>17961097</v>
      </c>
      <c r="N26" s="22">
        <v>17961097</v>
      </c>
      <c r="O26" s="22"/>
      <c r="P26" s="22"/>
      <c r="Q26" s="22">
        <v>13470641</v>
      </c>
      <c r="R26" s="22">
        <v>13470641</v>
      </c>
      <c r="S26" s="22"/>
      <c r="T26" s="22"/>
      <c r="U26" s="22"/>
      <c r="V26" s="22"/>
      <c r="W26" s="22">
        <v>53882806</v>
      </c>
      <c r="X26" s="22">
        <v>55860357</v>
      </c>
      <c r="Y26" s="22">
        <v>-1977551</v>
      </c>
      <c r="Z26" s="23">
        <v>-3.5401689251645849</v>
      </c>
      <c r="AA26" s="20">
        <v>55860357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89620719</v>
      </c>
      <c r="D33" s="29">
        <f t="shared" ref="D33:Y33" si="0">SUM(D6:D32)</f>
        <v>0</v>
      </c>
      <c r="E33" s="30">
        <f t="shared" si="0"/>
        <v>112162835</v>
      </c>
      <c r="F33" s="31">
        <f t="shared" si="0"/>
        <v>112162835</v>
      </c>
      <c r="G33" s="31">
        <f t="shared" si="0"/>
        <v>27598677</v>
      </c>
      <c r="H33" s="31">
        <f t="shared" si="0"/>
        <v>2463715</v>
      </c>
      <c r="I33" s="31">
        <f t="shared" si="0"/>
        <v>-1545502</v>
      </c>
      <c r="J33" s="31">
        <f t="shared" si="0"/>
        <v>28516890</v>
      </c>
      <c r="K33" s="31">
        <f t="shared" si="0"/>
        <v>3049046</v>
      </c>
      <c r="L33" s="31">
        <f t="shared" si="0"/>
        <v>2350669</v>
      </c>
      <c r="M33" s="31">
        <f t="shared" si="0"/>
        <v>20287033</v>
      </c>
      <c r="N33" s="31">
        <f t="shared" si="0"/>
        <v>25686748</v>
      </c>
      <c r="O33" s="31">
        <f t="shared" si="0"/>
        <v>2209905</v>
      </c>
      <c r="P33" s="31">
        <f t="shared" si="0"/>
        <v>2048785</v>
      </c>
      <c r="Q33" s="31">
        <f t="shared" si="0"/>
        <v>14996657</v>
      </c>
      <c r="R33" s="31">
        <f t="shared" si="0"/>
        <v>19255347</v>
      </c>
      <c r="S33" s="31">
        <f t="shared" si="0"/>
        <v>61373439</v>
      </c>
      <c r="T33" s="31">
        <f t="shared" si="0"/>
        <v>-56570091</v>
      </c>
      <c r="U33" s="31">
        <f t="shared" si="0"/>
        <v>4427670</v>
      </c>
      <c r="V33" s="31">
        <f t="shared" si="0"/>
        <v>9231018</v>
      </c>
      <c r="W33" s="31">
        <f t="shared" si="0"/>
        <v>82690003</v>
      </c>
      <c r="X33" s="31">
        <f t="shared" si="0"/>
        <v>112162835</v>
      </c>
      <c r="Y33" s="31">
        <f t="shared" si="0"/>
        <v>-29472832</v>
      </c>
      <c r="Z33" s="32">
        <f>+IF(X33&lt;&gt;0,+(Y33/X33)*100,0)</f>
        <v>-26.276825117696074</v>
      </c>
      <c r="AA33" s="29">
        <f>SUM(AA6:AA32)</f>
        <v>112162835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34140599</v>
      </c>
      <c r="D35" s="20"/>
      <c r="E35" s="21">
        <v>32443690</v>
      </c>
      <c r="F35" s="22">
        <v>31839655</v>
      </c>
      <c r="G35" s="22">
        <v>3100715</v>
      </c>
      <c r="H35" s="22">
        <v>2660755</v>
      </c>
      <c r="I35" s="22">
        <v>2752970</v>
      </c>
      <c r="J35" s="22">
        <v>8514440</v>
      </c>
      <c r="K35" s="22">
        <v>2887272</v>
      </c>
      <c r="L35" s="22">
        <v>2847172</v>
      </c>
      <c r="M35" s="22">
        <v>4667318</v>
      </c>
      <c r="N35" s="22">
        <v>10401762</v>
      </c>
      <c r="O35" s="22">
        <v>3398209</v>
      </c>
      <c r="P35" s="22">
        <v>3308022</v>
      </c>
      <c r="Q35" s="22">
        <v>3735139</v>
      </c>
      <c r="R35" s="22">
        <v>10441370</v>
      </c>
      <c r="S35" s="22">
        <v>3048561</v>
      </c>
      <c r="T35" s="22">
        <v>3148723</v>
      </c>
      <c r="U35" s="22">
        <v>3601349</v>
      </c>
      <c r="V35" s="22">
        <v>9798633</v>
      </c>
      <c r="W35" s="22">
        <v>39156205</v>
      </c>
      <c r="X35" s="22">
        <v>31839655</v>
      </c>
      <c r="Y35" s="22">
        <v>7316550</v>
      </c>
      <c r="Z35" s="23">
        <v>22.979363312824841</v>
      </c>
      <c r="AA35" s="20">
        <v>31839655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23874632</v>
      </c>
      <c r="D38" s="20"/>
      <c r="E38" s="21"/>
      <c r="F38" s="22"/>
      <c r="G38" s="22"/>
      <c r="H38" s="22"/>
      <c r="I38" s="22">
        <v>6159574</v>
      </c>
      <c r="J38" s="22">
        <v>6159574</v>
      </c>
      <c r="K38" s="22"/>
      <c r="L38" s="22">
        <v>2450369</v>
      </c>
      <c r="M38" s="22">
        <v>2132655</v>
      </c>
      <c r="N38" s="22">
        <v>4583024</v>
      </c>
      <c r="O38" s="22"/>
      <c r="P38" s="22">
        <v>4713444</v>
      </c>
      <c r="Q38" s="22">
        <v>4954365</v>
      </c>
      <c r="R38" s="22">
        <v>9667809</v>
      </c>
      <c r="S38" s="22"/>
      <c r="T38" s="22"/>
      <c r="U38" s="22">
        <v>5888356</v>
      </c>
      <c r="V38" s="22">
        <v>5888356</v>
      </c>
      <c r="W38" s="22">
        <v>26298763</v>
      </c>
      <c r="X38" s="22"/>
      <c r="Y38" s="22">
        <v>26298763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13155462</v>
      </c>
      <c r="D40" s="20"/>
      <c r="E40" s="21">
        <v>9911852</v>
      </c>
      <c r="F40" s="22">
        <v>12804498</v>
      </c>
      <c r="G40" s="22">
        <v>920807</v>
      </c>
      <c r="H40" s="22">
        <v>1096289</v>
      </c>
      <c r="I40" s="22">
        <v>1096289</v>
      </c>
      <c r="J40" s="22">
        <v>3113385</v>
      </c>
      <c r="K40" s="22">
        <v>1096289</v>
      </c>
      <c r="L40" s="22">
        <v>1096289</v>
      </c>
      <c r="M40" s="22">
        <v>1096289</v>
      </c>
      <c r="N40" s="22">
        <v>3288867</v>
      </c>
      <c r="O40" s="22">
        <v>1096289</v>
      </c>
      <c r="P40" s="22">
        <v>1096289</v>
      </c>
      <c r="Q40" s="22">
        <v>1096289</v>
      </c>
      <c r="R40" s="22">
        <v>3288867</v>
      </c>
      <c r="S40" s="22">
        <v>1096289</v>
      </c>
      <c r="T40" s="22">
        <v>1096289</v>
      </c>
      <c r="U40" s="22">
        <v>1096289</v>
      </c>
      <c r="V40" s="22">
        <v>3288867</v>
      </c>
      <c r="W40" s="22">
        <v>12979986</v>
      </c>
      <c r="X40" s="22">
        <v>12804498</v>
      </c>
      <c r="Y40" s="22">
        <v>175488</v>
      </c>
      <c r="Z40" s="23">
        <v>1.370518391271567</v>
      </c>
      <c r="AA40" s="20">
        <v>12804498</v>
      </c>
    </row>
    <row r="41" spans="1:27" x14ac:dyDescent="0.25">
      <c r="A41" s="19" t="s">
        <v>40</v>
      </c>
      <c r="B41" s="15" t="s">
        <v>32</v>
      </c>
      <c r="C41" s="20">
        <v>172661</v>
      </c>
      <c r="D41" s="20"/>
      <c r="E41" s="21">
        <v>97400</v>
      </c>
      <c r="F41" s="22">
        <v>77046</v>
      </c>
      <c r="G41" s="22">
        <v>10940</v>
      </c>
      <c r="H41" s="22">
        <v>5589</v>
      </c>
      <c r="I41" s="22">
        <v>5408</v>
      </c>
      <c r="J41" s="22">
        <v>21937</v>
      </c>
      <c r="K41" s="22">
        <v>5589</v>
      </c>
      <c r="L41" s="22">
        <v>5408</v>
      </c>
      <c r="M41" s="22">
        <v>5589</v>
      </c>
      <c r="N41" s="22">
        <v>16586</v>
      </c>
      <c r="O41" s="22">
        <v>5589</v>
      </c>
      <c r="P41" s="22"/>
      <c r="Q41" s="22"/>
      <c r="R41" s="22">
        <v>5589</v>
      </c>
      <c r="S41" s="22"/>
      <c r="T41" s="22"/>
      <c r="U41" s="22"/>
      <c r="V41" s="22"/>
      <c r="W41" s="22">
        <v>44112</v>
      </c>
      <c r="X41" s="22">
        <v>77046</v>
      </c>
      <c r="Y41" s="22">
        <v>-32934</v>
      </c>
      <c r="Z41" s="23">
        <v>-42.745892064480962</v>
      </c>
      <c r="AA41" s="20">
        <v>77046</v>
      </c>
    </row>
    <row r="42" spans="1:27" x14ac:dyDescent="0.25">
      <c r="A42" s="19" t="s">
        <v>67</v>
      </c>
      <c r="B42" s="15" t="s">
        <v>32</v>
      </c>
      <c r="C42" s="20">
        <v>11043814</v>
      </c>
      <c r="D42" s="20"/>
      <c r="E42" s="21">
        <v>8364771</v>
      </c>
      <c r="F42" s="22">
        <v>12923531</v>
      </c>
      <c r="G42" s="22">
        <v>2783</v>
      </c>
      <c r="H42" s="22">
        <v>1794319</v>
      </c>
      <c r="I42" s="22">
        <v>2387263</v>
      </c>
      <c r="J42" s="22">
        <v>4184365</v>
      </c>
      <c r="K42" s="22">
        <v>299514</v>
      </c>
      <c r="L42" s="22">
        <v>464953</v>
      </c>
      <c r="M42" s="22">
        <v>1829475</v>
      </c>
      <c r="N42" s="22">
        <v>2593942</v>
      </c>
      <c r="O42" s="22">
        <v>976107</v>
      </c>
      <c r="P42" s="22">
        <v>3267293</v>
      </c>
      <c r="Q42" s="22">
        <v>2061576</v>
      </c>
      <c r="R42" s="22">
        <v>6304976</v>
      </c>
      <c r="S42" s="22">
        <v>1040550</v>
      </c>
      <c r="T42" s="22">
        <v>111233</v>
      </c>
      <c r="U42" s="22">
        <v>3916902</v>
      </c>
      <c r="V42" s="22">
        <v>5068685</v>
      </c>
      <c r="W42" s="22">
        <v>18151968</v>
      </c>
      <c r="X42" s="22">
        <v>12923531</v>
      </c>
      <c r="Y42" s="22">
        <v>5228437</v>
      </c>
      <c r="Z42" s="23">
        <v>40.456721928395581</v>
      </c>
      <c r="AA42" s="20">
        <v>12923531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269397</v>
      </c>
      <c r="D44" s="20"/>
      <c r="E44" s="21"/>
      <c r="F44" s="22"/>
      <c r="G44" s="22">
        <v>16149</v>
      </c>
      <c r="H44" s="22">
        <v>66503</v>
      </c>
      <c r="I44" s="22"/>
      <c r="J44" s="22">
        <v>82652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-18571</v>
      </c>
      <c r="V44" s="22">
        <v>-18571</v>
      </c>
      <c r="W44" s="22">
        <v>64081</v>
      </c>
      <c r="X44" s="22"/>
      <c r="Y44" s="22">
        <v>64081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957507</v>
      </c>
      <c r="D45" s="20"/>
      <c r="E45" s="21">
        <v>940021</v>
      </c>
      <c r="F45" s="22">
        <v>1486836</v>
      </c>
      <c r="G45" s="22">
        <v>225059</v>
      </c>
      <c r="H45" s="22">
        <v>50033</v>
      </c>
      <c r="I45" s="22">
        <v>48626</v>
      </c>
      <c r="J45" s="22">
        <v>323718</v>
      </c>
      <c r="K45" s="22">
        <v>50051</v>
      </c>
      <c r="L45" s="22">
        <v>43442</v>
      </c>
      <c r="M45" s="22">
        <v>63169</v>
      </c>
      <c r="N45" s="22">
        <v>156662</v>
      </c>
      <c r="O45" s="22">
        <v>45572</v>
      </c>
      <c r="P45" s="22">
        <v>43063</v>
      </c>
      <c r="Q45" s="22">
        <v>43500</v>
      </c>
      <c r="R45" s="22">
        <v>132135</v>
      </c>
      <c r="S45" s="22">
        <v>129120</v>
      </c>
      <c r="T45" s="22">
        <v>74117</v>
      </c>
      <c r="U45" s="22">
        <v>638672</v>
      </c>
      <c r="V45" s="22">
        <v>841909</v>
      </c>
      <c r="W45" s="22">
        <v>1454424</v>
      </c>
      <c r="X45" s="22">
        <v>1486836</v>
      </c>
      <c r="Y45" s="22">
        <v>-32412</v>
      </c>
      <c r="Z45" s="23">
        <v>-2.1799310751152112</v>
      </c>
      <c r="AA45" s="20">
        <v>1486836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83614072</v>
      </c>
      <c r="D48" s="29">
        <f t="shared" ref="D48:Y48" si="1">SUM(D35:D47)</f>
        <v>0</v>
      </c>
      <c r="E48" s="30">
        <f t="shared" si="1"/>
        <v>51757734</v>
      </c>
      <c r="F48" s="31">
        <f t="shared" si="1"/>
        <v>59131566</v>
      </c>
      <c r="G48" s="31">
        <f t="shared" si="1"/>
        <v>4276453</v>
      </c>
      <c r="H48" s="31">
        <f t="shared" si="1"/>
        <v>5673488</v>
      </c>
      <c r="I48" s="31">
        <f t="shared" si="1"/>
        <v>12450130</v>
      </c>
      <c r="J48" s="31">
        <f t="shared" si="1"/>
        <v>22400071</v>
      </c>
      <c r="K48" s="31">
        <f t="shared" si="1"/>
        <v>4338715</v>
      </c>
      <c r="L48" s="31">
        <f t="shared" si="1"/>
        <v>6907633</v>
      </c>
      <c r="M48" s="31">
        <f t="shared" si="1"/>
        <v>9794495</v>
      </c>
      <c r="N48" s="31">
        <f t="shared" si="1"/>
        <v>21040843</v>
      </c>
      <c r="O48" s="31">
        <f t="shared" si="1"/>
        <v>5521766</v>
      </c>
      <c r="P48" s="31">
        <f t="shared" si="1"/>
        <v>12428111</v>
      </c>
      <c r="Q48" s="31">
        <f t="shared" si="1"/>
        <v>11890869</v>
      </c>
      <c r="R48" s="31">
        <f t="shared" si="1"/>
        <v>29840746</v>
      </c>
      <c r="S48" s="31">
        <f t="shared" si="1"/>
        <v>5314520</v>
      </c>
      <c r="T48" s="31">
        <f t="shared" si="1"/>
        <v>4430362</v>
      </c>
      <c r="U48" s="31">
        <f t="shared" si="1"/>
        <v>15122997</v>
      </c>
      <c r="V48" s="31">
        <f t="shared" si="1"/>
        <v>24867879</v>
      </c>
      <c r="W48" s="31">
        <f t="shared" si="1"/>
        <v>98149539</v>
      </c>
      <c r="X48" s="31">
        <f t="shared" si="1"/>
        <v>59131566</v>
      </c>
      <c r="Y48" s="31">
        <f t="shared" si="1"/>
        <v>39017973</v>
      </c>
      <c r="Z48" s="32">
        <f>+IF(X48&lt;&gt;0,+(Y48/X48)*100,0)</f>
        <v>65.985015516078164</v>
      </c>
      <c r="AA48" s="29">
        <f>SUM(AA35:AA47)</f>
        <v>59131566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6006647</v>
      </c>
      <c r="D49" s="39">
        <f t="shared" si="2"/>
        <v>0</v>
      </c>
      <c r="E49" s="40">
        <f t="shared" si="2"/>
        <v>60405101</v>
      </c>
      <c r="F49" s="41">
        <f t="shared" si="2"/>
        <v>53031269</v>
      </c>
      <c r="G49" s="41">
        <f t="shared" si="2"/>
        <v>23322224</v>
      </c>
      <c r="H49" s="41">
        <f t="shared" si="2"/>
        <v>-3209773</v>
      </c>
      <c r="I49" s="41">
        <f t="shared" si="2"/>
        <v>-13995632</v>
      </c>
      <c r="J49" s="41">
        <f t="shared" si="2"/>
        <v>6116819</v>
      </c>
      <c r="K49" s="41">
        <f t="shared" si="2"/>
        <v>-1289669</v>
      </c>
      <c r="L49" s="41">
        <f t="shared" si="2"/>
        <v>-4556964</v>
      </c>
      <c r="M49" s="41">
        <f t="shared" si="2"/>
        <v>10492538</v>
      </c>
      <c r="N49" s="41">
        <f t="shared" si="2"/>
        <v>4645905</v>
      </c>
      <c r="O49" s="41">
        <f t="shared" si="2"/>
        <v>-3311861</v>
      </c>
      <c r="P49" s="41">
        <f t="shared" si="2"/>
        <v>-10379326</v>
      </c>
      <c r="Q49" s="41">
        <f t="shared" si="2"/>
        <v>3105788</v>
      </c>
      <c r="R49" s="41">
        <f t="shared" si="2"/>
        <v>-10585399</v>
      </c>
      <c r="S49" s="41">
        <f t="shared" si="2"/>
        <v>56058919</v>
      </c>
      <c r="T49" s="41">
        <f t="shared" si="2"/>
        <v>-61000453</v>
      </c>
      <c r="U49" s="41">
        <f t="shared" si="2"/>
        <v>-10695327</v>
      </c>
      <c r="V49" s="41">
        <f t="shared" si="2"/>
        <v>-15636861</v>
      </c>
      <c r="W49" s="41">
        <f t="shared" si="2"/>
        <v>-15459536</v>
      </c>
      <c r="X49" s="41">
        <f t="shared" si="2"/>
        <v>53031269</v>
      </c>
      <c r="Y49" s="41">
        <f t="shared" si="2"/>
        <v>-68490805</v>
      </c>
      <c r="Z49" s="42">
        <f>+IF(X49&lt;&gt;0,+(Y49/X49)*100,0)</f>
        <v>-129.15173687433352</v>
      </c>
      <c r="AA49" s="39">
        <f>+AA33-AA48</f>
        <v>53031269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44316429</v>
      </c>
      <c r="F50" s="22">
        <v>43999250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43999250</v>
      </c>
      <c r="Y50" s="22">
        <v>-43999250</v>
      </c>
      <c r="Z50" s="23">
        <v>-100</v>
      </c>
      <c r="AA50" s="20">
        <v>43999250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6006647</v>
      </c>
      <c r="D52" s="48">
        <f t="shared" si="3"/>
        <v>0</v>
      </c>
      <c r="E52" s="49">
        <f t="shared" si="3"/>
        <v>104721530</v>
      </c>
      <c r="F52" s="50">
        <f t="shared" si="3"/>
        <v>97030519</v>
      </c>
      <c r="G52" s="50">
        <f t="shared" si="3"/>
        <v>23322224</v>
      </c>
      <c r="H52" s="50">
        <f t="shared" si="3"/>
        <v>-3209773</v>
      </c>
      <c r="I52" s="50">
        <f t="shared" si="3"/>
        <v>-13995632</v>
      </c>
      <c r="J52" s="50">
        <f t="shared" si="3"/>
        <v>6116819</v>
      </c>
      <c r="K52" s="50">
        <f t="shared" si="3"/>
        <v>-1289669</v>
      </c>
      <c r="L52" s="50">
        <f t="shared" si="3"/>
        <v>-4556964</v>
      </c>
      <c r="M52" s="50">
        <f t="shared" si="3"/>
        <v>10492538</v>
      </c>
      <c r="N52" s="50">
        <f t="shared" si="3"/>
        <v>4645905</v>
      </c>
      <c r="O52" s="50">
        <f t="shared" si="3"/>
        <v>-3311861</v>
      </c>
      <c r="P52" s="50">
        <f t="shared" si="3"/>
        <v>-10379326</v>
      </c>
      <c r="Q52" s="50">
        <f t="shared" si="3"/>
        <v>3105788</v>
      </c>
      <c r="R52" s="50">
        <f t="shared" si="3"/>
        <v>-10585399</v>
      </c>
      <c r="S52" s="50">
        <f t="shared" si="3"/>
        <v>56058919</v>
      </c>
      <c r="T52" s="50">
        <f t="shared" si="3"/>
        <v>-61000453</v>
      </c>
      <c r="U52" s="50">
        <f t="shared" si="3"/>
        <v>-10695327</v>
      </c>
      <c r="V52" s="50">
        <f t="shared" si="3"/>
        <v>-15636861</v>
      </c>
      <c r="W52" s="50">
        <f t="shared" si="3"/>
        <v>-15459536</v>
      </c>
      <c r="X52" s="50">
        <f t="shared" si="3"/>
        <v>97030519</v>
      </c>
      <c r="Y52" s="50">
        <f t="shared" si="3"/>
        <v>-112490055</v>
      </c>
      <c r="Z52" s="51">
        <f>+IF(X52&lt;&gt;0,+(Y52/X52)*100,0)</f>
        <v>-115.93265310680241</v>
      </c>
      <c r="AA52" s="48">
        <f>SUM(AA49:AA51)</f>
        <v>97030519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6006647</v>
      </c>
      <c r="D54" s="54">
        <f>+D52-D53</f>
        <v>0</v>
      </c>
      <c r="E54" s="55">
        <f t="shared" si="4"/>
        <v>104721530</v>
      </c>
      <c r="F54" s="56">
        <f t="shared" si="4"/>
        <v>97030519</v>
      </c>
      <c r="G54" s="56">
        <f t="shared" si="4"/>
        <v>23322224</v>
      </c>
      <c r="H54" s="56">
        <f t="shared" si="4"/>
        <v>-3209773</v>
      </c>
      <c r="I54" s="56">
        <f t="shared" si="4"/>
        <v>-13995632</v>
      </c>
      <c r="J54" s="56">
        <f t="shared" si="4"/>
        <v>6116819</v>
      </c>
      <c r="K54" s="56">
        <f t="shared" si="4"/>
        <v>-1289669</v>
      </c>
      <c r="L54" s="56">
        <f t="shared" si="4"/>
        <v>-4556964</v>
      </c>
      <c r="M54" s="56">
        <f t="shared" si="4"/>
        <v>10492538</v>
      </c>
      <c r="N54" s="56">
        <f t="shared" si="4"/>
        <v>4645905</v>
      </c>
      <c r="O54" s="56">
        <f t="shared" si="4"/>
        <v>-3311861</v>
      </c>
      <c r="P54" s="56">
        <f t="shared" si="4"/>
        <v>-10379326</v>
      </c>
      <c r="Q54" s="56">
        <f t="shared" si="4"/>
        <v>3105788</v>
      </c>
      <c r="R54" s="56">
        <f t="shared" si="4"/>
        <v>-10585399</v>
      </c>
      <c r="S54" s="56">
        <f t="shared" si="4"/>
        <v>56058919</v>
      </c>
      <c r="T54" s="56">
        <f t="shared" si="4"/>
        <v>-61000453</v>
      </c>
      <c r="U54" s="56">
        <f t="shared" si="4"/>
        <v>-10695327</v>
      </c>
      <c r="V54" s="56">
        <f t="shared" si="4"/>
        <v>-15636861</v>
      </c>
      <c r="W54" s="56">
        <f t="shared" si="4"/>
        <v>-15459536</v>
      </c>
      <c r="X54" s="56">
        <f t="shared" si="4"/>
        <v>97030519</v>
      </c>
      <c r="Y54" s="56">
        <f t="shared" si="4"/>
        <v>-112490055</v>
      </c>
      <c r="Z54" s="57">
        <f>+IF(X54&lt;&gt;0,+(Y54/X54)*100,0)</f>
        <v>-115.93265310680241</v>
      </c>
      <c r="AA54" s="54">
        <f>+AA52-AA53</f>
        <v>97030519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6006647</v>
      </c>
      <c r="D57" s="48">
        <f>SUM(D54:D56)</f>
        <v>0</v>
      </c>
      <c r="E57" s="49">
        <f t="shared" si="5"/>
        <v>104721530</v>
      </c>
      <c r="F57" s="50">
        <f t="shared" si="5"/>
        <v>97030519</v>
      </c>
      <c r="G57" s="50">
        <f t="shared" si="5"/>
        <v>23322224</v>
      </c>
      <c r="H57" s="50">
        <f t="shared" si="5"/>
        <v>-3209773</v>
      </c>
      <c r="I57" s="50">
        <f t="shared" si="5"/>
        <v>-13995632</v>
      </c>
      <c r="J57" s="50">
        <f t="shared" si="5"/>
        <v>6116819</v>
      </c>
      <c r="K57" s="50">
        <f t="shared" si="5"/>
        <v>-1289669</v>
      </c>
      <c r="L57" s="50">
        <f t="shared" si="5"/>
        <v>-4556964</v>
      </c>
      <c r="M57" s="50">
        <f t="shared" si="5"/>
        <v>10492538</v>
      </c>
      <c r="N57" s="50">
        <f t="shared" si="5"/>
        <v>4645905</v>
      </c>
      <c r="O57" s="50">
        <f t="shared" si="5"/>
        <v>-3311861</v>
      </c>
      <c r="P57" s="50">
        <f t="shared" si="5"/>
        <v>-10379326</v>
      </c>
      <c r="Q57" s="50">
        <f t="shared" si="5"/>
        <v>3105788</v>
      </c>
      <c r="R57" s="50">
        <f t="shared" si="5"/>
        <v>-10585399</v>
      </c>
      <c r="S57" s="50">
        <f t="shared" si="5"/>
        <v>56058919</v>
      </c>
      <c r="T57" s="50">
        <f t="shared" si="5"/>
        <v>-61000453</v>
      </c>
      <c r="U57" s="50">
        <f t="shared" si="5"/>
        <v>-10695327</v>
      </c>
      <c r="V57" s="50">
        <f t="shared" si="5"/>
        <v>-15636861</v>
      </c>
      <c r="W57" s="50">
        <f t="shared" si="5"/>
        <v>-15459536</v>
      </c>
      <c r="X57" s="50">
        <f t="shared" si="5"/>
        <v>97030519</v>
      </c>
      <c r="Y57" s="50">
        <f t="shared" si="5"/>
        <v>-112490055</v>
      </c>
      <c r="Z57" s="51">
        <f>+IF(X57&lt;&gt;0,+(Y57/X57)*100,0)</f>
        <v>-115.93265310680241</v>
      </c>
      <c r="AA57" s="48">
        <f>SUM(AA54:AA56)</f>
        <v>97030519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6006647</v>
      </c>
      <c r="D60" s="65">
        <f>SUM(D57:D59)</f>
        <v>0</v>
      </c>
      <c r="E60" s="66">
        <f t="shared" si="6"/>
        <v>104721530</v>
      </c>
      <c r="F60" s="67">
        <f t="shared" si="6"/>
        <v>97030519</v>
      </c>
      <c r="G60" s="67">
        <f t="shared" si="6"/>
        <v>23322224</v>
      </c>
      <c r="H60" s="67">
        <f t="shared" si="6"/>
        <v>-3209773</v>
      </c>
      <c r="I60" s="67">
        <f t="shared" si="6"/>
        <v>-13995632</v>
      </c>
      <c r="J60" s="67">
        <f t="shared" si="6"/>
        <v>6116819</v>
      </c>
      <c r="K60" s="67">
        <f t="shared" si="6"/>
        <v>-1289669</v>
      </c>
      <c r="L60" s="67">
        <f t="shared" si="6"/>
        <v>-4556964</v>
      </c>
      <c r="M60" s="67">
        <f t="shared" si="6"/>
        <v>10492538</v>
      </c>
      <c r="N60" s="67">
        <f t="shared" si="6"/>
        <v>4645905</v>
      </c>
      <c r="O60" s="67">
        <f t="shared" si="6"/>
        <v>-3311861</v>
      </c>
      <c r="P60" s="67">
        <f t="shared" si="6"/>
        <v>-10379326</v>
      </c>
      <c r="Q60" s="67">
        <f t="shared" si="6"/>
        <v>3105788</v>
      </c>
      <c r="R60" s="67">
        <f t="shared" si="6"/>
        <v>-10585399</v>
      </c>
      <c r="S60" s="67">
        <f t="shared" si="6"/>
        <v>56058919</v>
      </c>
      <c r="T60" s="67">
        <f t="shared" si="6"/>
        <v>-61000453</v>
      </c>
      <c r="U60" s="67">
        <f t="shared" si="6"/>
        <v>-10695327</v>
      </c>
      <c r="V60" s="67">
        <f t="shared" si="6"/>
        <v>-15636861</v>
      </c>
      <c r="W60" s="67">
        <f t="shared" si="6"/>
        <v>-15459536</v>
      </c>
      <c r="X60" s="67">
        <f t="shared" si="6"/>
        <v>97030519</v>
      </c>
      <c r="Y60" s="67">
        <f t="shared" si="6"/>
        <v>-112490055</v>
      </c>
      <c r="Z60" s="68">
        <f>+IF(X60&lt;&gt;0,+(Y60/X60)*100,0)</f>
        <v>-115.93265310680241</v>
      </c>
      <c r="AA60" s="65">
        <f>SUM(AA57:AA59)</f>
        <v>97030519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53750625</v>
      </c>
      <c r="D7" s="20"/>
      <c r="E7" s="21">
        <v>50773000</v>
      </c>
      <c r="F7" s="22">
        <v>56620888</v>
      </c>
      <c r="G7" s="22">
        <v>6004955</v>
      </c>
      <c r="H7" s="22">
        <v>5999870</v>
      </c>
      <c r="I7" s="22">
        <v>6220770</v>
      </c>
      <c r="J7" s="22">
        <v>18225595</v>
      </c>
      <c r="K7" s="22">
        <v>6162872</v>
      </c>
      <c r="L7" s="22">
        <v>5093799</v>
      </c>
      <c r="M7" s="22">
        <v>6613202</v>
      </c>
      <c r="N7" s="22">
        <v>17869873</v>
      </c>
      <c r="O7" s="22">
        <v>4738335</v>
      </c>
      <c r="P7" s="22">
        <v>5448574</v>
      </c>
      <c r="Q7" s="22">
        <v>5211374</v>
      </c>
      <c r="R7" s="22">
        <v>15398283</v>
      </c>
      <c r="S7" s="22">
        <v>5724434</v>
      </c>
      <c r="T7" s="22">
        <v>5368290</v>
      </c>
      <c r="U7" s="22">
        <v>5187418</v>
      </c>
      <c r="V7" s="22">
        <v>16280142</v>
      </c>
      <c r="W7" s="22">
        <v>67773893</v>
      </c>
      <c r="X7" s="22">
        <v>56620888</v>
      </c>
      <c r="Y7" s="22">
        <v>11153005</v>
      </c>
      <c r="Z7" s="23">
        <v>19.697686479237134</v>
      </c>
      <c r="AA7" s="20">
        <v>56620888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19297174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19297174</v>
      </c>
      <c r="Y29" s="22">
        <v>-19297174</v>
      </c>
      <c r="Z29" s="23">
        <v>-100</v>
      </c>
      <c r="AA29" s="20">
        <v>19297174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53750625</v>
      </c>
      <c r="D33" s="29">
        <f t="shared" ref="D33:Y33" si="0">SUM(D6:D32)</f>
        <v>0</v>
      </c>
      <c r="E33" s="30">
        <f t="shared" si="0"/>
        <v>50773000</v>
      </c>
      <c r="F33" s="31">
        <f t="shared" si="0"/>
        <v>75918062</v>
      </c>
      <c r="G33" s="31">
        <f t="shared" si="0"/>
        <v>6004955</v>
      </c>
      <c r="H33" s="31">
        <f t="shared" si="0"/>
        <v>5999870</v>
      </c>
      <c r="I33" s="31">
        <f t="shared" si="0"/>
        <v>6220770</v>
      </c>
      <c r="J33" s="31">
        <f t="shared" si="0"/>
        <v>18225595</v>
      </c>
      <c r="K33" s="31">
        <f t="shared" si="0"/>
        <v>6162872</v>
      </c>
      <c r="L33" s="31">
        <f t="shared" si="0"/>
        <v>5093799</v>
      </c>
      <c r="M33" s="31">
        <f t="shared" si="0"/>
        <v>6613202</v>
      </c>
      <c r="N33" s="31">
        <f t="shared" si="0"/>
        <v>17869873</v>
      </c>
      <c r="O33" s="31">
        <f t="shared" si="0"/>
        <v>4738335</v>
      </c>
      <c r="P33" s="31">
        <f t="shared" si="0"/>
        <v>5448574</v>
      </c>
      <c r="Q33" s="31">
        <f t="shared" si="0"/>
        <v>5211374</v>
      </c>
      <c r="R33" s="31">
        <f t="shared" si="0"/>
        <v>15398283</v>
      </c>
      <c r="S33" s="31">
        <f t="shared" si="0"/>
        <v>5724434</v>
      </c>
      <c r="T33" s="31">
        <f t="shared" si="0"/>
        <v>5368290</v>
      </c>
      <c r="U33" s="31">
        <f t="shared" si="0"/>
        <v>5187418</v>
      </c>
      <c r="V33" s="31">
        <f t="shared" si="0"/>
        <v>16280142</v>
      </c>
      <c r="W33" s="31">
        <f t="shared" si="0"/>
        <v>67773893</v>
      </c>
      <c r="X33" s="31">
        <f t="shared" si="0"/>
        <v>75918062</v>
      </c>
      <c r="Y33" s="31">
        <f t="shared" si="0"/>
        <v>-8144169</v>
      </c>
      <c r="Z33" s="32">
        <f>+IF(X33&lt;&gt;0,+(Y33/X33)*100,0)</f>
        <v>-10.727577582262308</v>
      </c>
      <c r="AA33" s="29">
        <f>SUM(AA6:AA32)</f>
        <v>75918062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1454405</v>
      </c>
      <c r="D35" s="20"/>
      <c r="E35" s="21">
        <v>18551631</v>
      </c>
      <c r="F35" s="22">
        <v>21564234</v>
      </c>
      <c r="G35" s="22">
        <v>1939997</v>
      </c>
      <c r="H35" s="22">
        <v>1485175</v>
      </c>
      <c r="I35" s="22">
        <v>1757883</v>
      </c>
      <c r="J35" s="22">
        <v>5183055</v>
      </c>
      <c r="K35" s="22">
        <v>1600741</v>
      </c>
      <c r="L35" s="22">
        <v>1533205</v>
      </c>
      <c r="M35" s="22">
        <v>2441689</v>
      </c>
      <c r="N35" s="22">
        <v>5575635</v>
      </c>
      <c r="O35" s="22">
        <v>1749617</v>
      </c>
      <c r="P35" s="22">
        <v>1564269</v>
      </c>
      <c r="Q35" s="22">
        <v>1542156</v>
      </c>
      <c r="R35" s="22">
        <v>4856042</v>
      </c>
      <c r="S35" s="22">
        <v>1609652</v>
      </c>
      <c r="T35" s="22">
        <v>1655210</v>
      </c>
      <c r="U35" s="22">
        <v>1593766</v>
      </c>
      <c r="V35" s="22">
        <v>4858628</v>
      </c>
      <c r="W35" s="22">
        <v>20473360</v>
      </c>
      <c r="X35" s="22">
        <v>21564234</v>
      </c>
      <c r="Y35" s="22">
        <v>-1090874</v>
      </c>
      <c r="Z35" s="23">
        <v>-5.0587189881170831</v>
      </c>
      <c r="AA35" s="20">
        <v>21564234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25732170</v>
      </c>
      <c r="D38" s="20"/>
      <c r="E38" s="21">
        <v>10380000</v>
      </c>
      <c r="F38" s="22">
        <v>19619388</v>
      </c>
      <c r="G38" s="22">
        <v>370105</v>
      </c>
      <c r="H38" s="22">
        <v>1524091</v>
      </c>
      <c r="I38" s="22">
        <v>1819451</v>
      </c>
      <c r="J38" s="22">
        <v>3713647</v>
      </c>
      <c r="K38" s="22">
        <v>2815134</v>
      </c>
      <c r="L38" s="22">
        <v>1307634</v>
      </c>
      <c r="M38" s="22">
        <v>2735060</v>
      </c>
      <c r="N38" s="22">
        <v>6857828</v>
      </c>
      <c r="O38" s="22">
        <v>-807751</v>
      </c>
      <c r="P38" s="22">
        <v>70137</v>
      </c>
      <c r="Q38" s="22">
        <v>1694270</v>
      </c>
      <c r="R38" s="22">
        <v>956656</v>
      </c>
      <c r="S38" s="22">
        <v>653590</v>
      </c>
      <c r="T38" s="22">
        <v>5138411</v>
      </c>
      <c r="U38" s="22">
        <v>2056476</v>
      </c>
      <c r="V38" s="22">
        <v>7848477</v>
      </c>
      <c r="W38" s="22">
        <v>19376608</v>
      </c>
      <c r="X38" s="22">
        <v>19619388</v>
      </c>
      <c r="Y38" s="22">
        <v>-242780</v>
      </c>
      <c r="Z38" s="23">
        <v>-1.2374494046399409</v>
      </c>
      <c r="AA38" s="20">
        <v>19619388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22836823</v>
      </c>
      <c r="D40" s="20"/>
      <c r="E40" s="21">
        <v>22836816</v>
      </c>
      <c r="F40" s="22">
        <v>22961637</v>
      </c>
      <c r="G40" s="22">
        <v>1934272</v>
      </c>
      <c r="H40" s="22">
        <v>1934272</v>
      </c>
      <c r="I40" s="22">
        <v>1871866</v>
      </c>
      <c r="J40" s="22">
        <v>5740410</v>
      </c>
      <c r="K40" s="22">
        <v>1934272</v>
      </c>
      <c r="L40" s="22">
        <v>1871866</v>
      </c>
      <c r="M40" s="22">
        <v>1934272</v>
      </c>
      <c r="N40" s="22">
        <v>5740410</v>
      </c>
      <c r="O40" s="22">
        <v>1934272</v>
      </c>
      <c r="P40" s="22">
        <v>1747069</v>
      </c>
      <c r="Q40" s="22">
        <v>3026896</v>
      </c>
      <c r="R40" s="22">
        <v>6708237</v>
      </c>
      <c r="S40" s="22">
        <v>1998783</v>
      </c>
      <c r="T40" s="22">
        <v>2065429</v>
      </c>
      <c r="U40" s="22">
        <v>1998783</v>
      </c>
      <c r="V40" s="22">
        <v>6062995</v>
      </c>
      <c r="W40" s="22">
        <v>24252052</v>
      </c>
      <c r="X40" s="22">
        <v>22961637</v>
      </c>
      <c r="Y40" s="22">
        <v>1290415</v>
      </c>
      <c r="Z40" s="23">
        <v>5.6198737049976009</v>
      </c>
      <c r="AA40" s="20">
        <v>22961637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25498162</v>
      </c>
      <c r="D42" s="20"/>
      <c r="E42" s="21">
        <v>13000000</v>
      </c>
      <c r="F42" s="22">
        <v>41000000</v>
      </c>
      <c r="G42" s="22">
        <v>2004550</v>
      </c>
      <c r="H42" s="22">
        <v>2620436</v>
      </c>
      <c r="I42" s="22">
        <v>1854315</v>
      </c>
      <c r="J42" s="22">
        <v>6479301</v>
      </c>
      <c r="K42" s="22">
        <v>5335242</v>
      </c>
      <c r="L42" s="22">
        <v>5150734</v>
      </c>
      <c r="M42" s="22">
        <v>6539994</v>
      </c>
      <c r="N42" s="22">
        <v>17025970</v>
      </c>
      <c r="O42" s="22">
        <v>801799</v>
      </c>
      <c r="P42" s="22">
        <v>1708734</v>
      </c>
      <c r="Q42" s="22">
        <v>5810852</v>
      </c>
      <c r="R42" s="22">
        <v>8321385</v>
      </c>
      <c r="S42" s="22">
        <v>3760168</v>
      </c>
      <c r="T42" s="22">
        <v>2665706</v>
      </c>
      <c r="U42" s="22">
        <v>627311</v>
      </c>
      <c r="V42" s="22">
        <v>7053185</v>
      </c>
      <c r="W42" s="22">
        <v>38879841</v>
      </c>
      <c r="X42" s="22">
        <v>41000000</v>
      </c>
      <c r="Y42" s="22">
        <v>-2120159</v>
      </c>
      <c r="Z42" s="23">
        <v>-5.1711195121951219</v>
      </c>
      <c r="AA42" s="20">
        <v>41000000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158500</v>
      </c>
      <c r="D45" s="20"/>
      <c r="E45" s="21">
        <v>313740</v>
      </c>
      <c r="F45" s="22">
        <v>193282</v>
      </c>
      <c r="G45" s="22">
        <v>16809</v>
      </c>
      <c r="H45" s="22">
        <v>12296</v>
      </c>
      <c r="I45" s="22">
        <v>14693</v>
      </c>
      <c r="J45" s="22">
        <v>43798</v>
      </c>
      <c r="K45" s="22">
        <v>13328</v>
      </c>
      <c r="L45" s="22">
        <v>16980</v>
      </c>
      <c r="M45" s="22">
        <v>22535</v>
      </c>
      <c r="N45" s="22">
        <v>52843</v>
      </c>
      <c r="O45" s="22">
        <v>16556</v>
      </c>
      <c r="P45" s="22">
        <v>12917</v>
      </c>
      <c r="Q45" s="22">
        <v>22261</v>
      </c>
      <c r="R45" s="22">
        <v>51734</v>
      </c>
      <c r="S45" s="22">
        <v>19329</v>
      </c>
      <c r="T45" s="22">
        <v>13688</v>
      </c>
      <c r="U45" s="22">
        <v>16512</v>
      </c>
      <c r="V45" s="22">
        <v>49529</v>
      </c>
      <c r="W45" s="22">
        <v>197904</v>
      </c>
      <c r="X45" s="22">
        <v>193282</v>
      </c>
      <c r="Y45" s="22">
        <v>4622</v>
      </c>
      <c r="Z45" s="23">
        <v>2.3913245930816114</v>
      </c>
      <c r="AA45" s="20">
        <v>193282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18354331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94034391</v>
      </c>
      <c r="D48" s="29">
        <f t="shared" ref="D48:Y48" si="1">SUM(D35:D47)</f>
        <v>0</v>
      </c>
      <c r="E48" s="30">
        <f t="shared" si="1"/>
        <v>65082187</v>
      </c>
      <c r="F48" s="31">
        <f t="shared" si="1"/>
        <v>105338541</v>
      </c>
      <c r="G48" s="31">
        <f t="shared" si="1"/>
        <v>6265733</v>
      </c>
      <c r="H48" s="31">
        <f t="shared" si="1"/>
        <v>7576270</v>
      </c>
      <c r="I48" s="31">
        <f t="shared" si="1"/>
        <v>7318208</v>
      </c>
      <c r="J48" s="31">
        <f t="shared" si="1"/>
        <v>21160211</v>
      </c>
      <c r="K48" s="31">
        <f t="shared" si="1"/>
        <v>11698717</v>
      </c>
      <c r="L48" s="31">
        <f t="shared" si="1"/>
        <v>9880419</v>
      </c>
      <c r="M48" s="31">
        <f t="shared" si="1"/>
        <v>13673550</v>
      </c>
      <c r="N48" s="31">
        <f t="shared" si="1"/>
        <v>35252686</v>
      </c>
      <c r="O48" s="31">
        <f t="shared" si="1"/>
        <v>3694493</v>
      </c>
      <c r="P48" s="31">
        <f t="shared" si="1"/>
        <v>5103126</v>
      </c>
      <c r="Q48" s="31">
        <f t="shared" si="1"/>
        <v>12096435</v>
      </c>
      <c r="R48" s="31">
        <f t="shared" si="1"/>
        <v>20894054</v>
      </c>
      <c r="S48" s="31">
        <f t="shared" si="1"/>
        <v>8041522</v>
      </c>
      <c r="T48" s="31">
        <f t="shared" si="1"/>
        <v>11538444</v>
      </c>
      <c r="U48" s="31">
        <f t="shared" si="1"/>
        <v>6292848</v>
      </c>
      <c r="V48" s="31">
        <f t="shared" si="1"/>
        <v>25872814</v>
      </c>
      <c r="W48" s="31">
        <f t="shared" si="1"/>
        <v>103179765</v>
      </c>
      <c r="X48" s="31">
        <f t="shared" si="1"/>
        <v>105338541</v>
      </c>
      <c r="Y48" s="31">
        <f t="shared" si="1"/>
        <v>-2158776</v>
      </c>
      <c r="Z48" s="32">
        <f>+IF(X48&lt;&gt;0,+(Y48/X48)*100,0)</f>
        <v>-2.0493695655040449</v>
      </c>
      <c r="AA48" s="29">
        <f>SUM(AA35:AA47)</f>
        <v>105338541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-40283766</v>
      </c>
      <c r="D49" s="39">
        <f t="shared" si="2"/>
        <v>0</v>
      </c>
      <c r="E49" s="40">
        <f t="shared" si="2"/>
        <v>-14309187</v>
      </c>
      <c r="F49" s="41">
        <f t="shared" si="2"/>
        <v>-29420479</v>
      </c>
      <c r="G49" s="41">
        <f t="shared" si="2"/>
        <v>-260778</v>
      </c>
      <c r="H49" s="41">
        <f t="shared" si="2"/>
        <v>-1576400</v>
      </c>
      <c r="I49" s="41">
        <f t="shared" si="2"/>
        <v>-1097438</v>
      </c>
      <c r="J49" s="41">
        <f t="shared" si="2"/>
        <v>-2934616</v>
      </c>
      <c r="K49" s="41">
        <f t="shared" si="2"/>
        <v>-5535845</v>
      </c>
      <c r="L49" s="41">
        <f t="shared" si="2"/>
        <v>-4786620</v>
      </c>
      <c r="M49" s="41">
        <f t="shared" si="2"/>
        <v>-7060348</v>
      </c>
      <c r="N49" s="41">
        <f t="shared" si="2"/>
        <v>-17382813</v>
      </c>
      <c r="O49" s="41">
        <f t="shared" si="2"/>
        <v>1043842</v>
      </c>
      <c r="P49" s="41">
        <f t="shared" si="2"/>
        <v>345448</v>
      </c>
      <c r="Q49" s="41">
        <f t="shared" si="2"/>
        <v>-6885061</v>
      </c>
      <c r="R49" s="41">
        <f t="shared" si="2"/>
        <v>-5495771</v>
      </c>
      <c r="S49" s="41">
        <f t="shared" si="2"/>
        <v>-2317088</v>
      </c>
      <c r="T49" s="41">
        <f t="shared" si="2"/>
        <v>-6170154</v>
      </c>
      <c r="U49" s="41">
        <f t="shared" si="2"/>
        <v>-1105430</v>
      </c>
      <c r="V49" s="41">
        <f t="shared" si="2"/>
        <v>-9592672</v>
      </c>
      <c r="W49" s="41">
        <f t="shared" si="2"/>
        <v>-35405872</v>
      </c>
      <c r="X49" s="41">
        <f t="shared" si="2"/>
        <v>-29420479</v>
      </c>
      <c r="Y49" s="41">
        <f t="shared" si="2"/>
        <v>-5985393</v>
      </c>
      <c r="Z49" s="42">
        <f>+IF(X49&lt;&gt;0,+(Y49/X49)*100,0)</f>
        <v>20.344308466221779</v>
      </c>
      <c r="AA49" s="39">
        <f>+AA33-AA48</f>
        <v>-29420479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-40283766</v>
      </c>
      <c r="D52" s="48">
        <f t="shared" si="3"/>
        <v>0</v>
      </c>
      <c r="E52" s="49">
        <f t="shared" si="3"/>
        <v>-14309187</v>
      </c>
      <c r="F52" s="50">
        <f t="shared" si="3"/>
        <v>-29420479</v>
      </c>
      <c r="G52" s="50">
        <f t="shared" si="3"/>
        <v>-260778</v>
      </c>
      <c r="H52" s="50">
        <f t="shared" si="3"/>
        <v>-1576400</v>
      </c>
      <c r="I52" s="50">
        <f t="shared" si="3"/>
        <v>-1097438</v>
      </c>
      <c r="J52" s="50">
        <f t="shared" si="3"/>
        <v>-2934616</v>
      </c>
      <c r="K52" s="50">
        <f t="shared" si="3"/>
        <v>-5535845</v>
      </c>
      <c r="L52" s="50">
        <f t="shared" si="3"/>
        <v>-4786620</v>
      </c>
      <c r="M52" s="50">
        <f t="shared" si="3"/>
        <v>-7060348</v>
      </c>
      <c r="N52" s="50">
        <f t="shared" si="3"/>
        <v>-17382813</v>
      </c>
      <c r="O52" s="50">
        <f t="shared" si="3"/>
        <v>1043842</v>
      </c>
      <c r="P52" s="50">
        <f t="shared" si="3"/>
        <v>345448</v>
      </c>
      <c r="Q52" s="50">
        <f t="shared" si="3"/>
        <v>-6885061</v>
      </c>
      <c r="R52" s="50">
        <f t="shared" si="3"/>
        <v>-5495771</v>
      </c>
      <c r="S52" s="50">
        <f t="shared" si="3"/>
        <v>-2317088</v>
      </c>
      <c r="T52" s="50">
        <f t="shared" si="3"/>
        <v>-6170154</v>
      </c>
      <c r="U52" s="50">
        <f t="shared" si="3"/>
        <v>-1105430</v>
      </c>
      <c r="V52" s="50">
        <f t="shared" si="3"/>
        <v>-9592672</v>
      </c>
      <c r="W52" s="50">
        <f t="shared" si="3"/>
        <v>-35405872</v>
      </c>
      <c r="X52" s="50">
        <f t="shared" si="3"/>
        <v>-29420479</v>
      </c>
      <c r="Y52" s="50">
        <f t="shared" si="3"/>
        <v>-5985393</v>
      </c>
      <c r="Z52" s="51">
        <f>+IF(X52&lt;&gt;0,+(Y52/X52)*100,0)</f>
        <v>20.344308466221779</v>
      </c>
      <c r="AA52" s="48">
        <f>SUM(AA49:AA51)</f>
        <v>-29420479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-40283766</v>
      </c>
      <c r="D54" s="54">
        <f>+D52-D53</f>
        <v>0</v>
      </c>
      <c r="E54" s="55">
        <f t="shared" si="4"/>
        <v>-14309187</v>
      </c>
      <c r="F54" s="56">
        <f t="shared" si="4"/>
        <v>-29420479</v>
      </c>
      <c r="G54" s="56">
        <f t="shared" si="4"/>
        <v>-260778</v>
      </c>
      <c r="H54" s="56">
        <f t="shared" si="4"/>
        <v>-1576400</v>
      </c>
      <c r="I54" s="56">
        <f t="shared" si="4"/>
        <v>-1097438</v>
      </c>
      <c r="J54" s="56">
        <f t="shared" si="4"/>
        <v>-2934616</v>
      </c>
      <c r="K54" s="56">
        <f t="shared" si="4"/>
        <v>-5535845</v>
      </c>
      <c r="L54" s="56">
        <f t="shared" si="4"/>
        <v>-4786620</v>
      </c>
      <c r="M54" s="56">
        <f t="shared" si="4"/>
        <v>-7060348</v>
      </c>
      <c r="N54" s="56">
        <f t="shared" si="4"/>
        <v>-17382813</v>
      </c>
      <c r="O54" s="56">
        <f t="shared" si="4"/>
        <v>1043842</v>
      </c>
      <c r="P54" s="56">
        <f t="shared" si="4"/>
        <v>345448</v>
      </c>
      <c r="Q54" s="56">
        <f t="shared" si="4"/>
        <v>-6885061</v>
      </c>
      <c r="R54" s="56">
        <f t="shared" si="4"/>
        <v>-5495771</v>
      </c>
      <c r="S54" s="56">
        <f t="shared" si="4"/>
        <v>-2317088</v>
      </c>
      <c r="T54" s="56">
        <f t="shared" si="4"/>
        <v>-6170154</v>
      </c>
      <c r="U54" s="56">
        <f t="shared" si="4"/>
        <v>-1105430</v>
      </c>
      <c r="V54" s="56">
        <f t="shared" si="4"/>
        <v>-9592672</v>
      </c>
      <c r="W54" s="56">
        <f t="shared" si="4"/>
        <v>-35405872</v>
      </c>
      <c r="X54" s="56">
        <f t="shared" si="4"/>
        <v>-29420479</v>
      </c>
      <c r="Y54" s="56">
        <f t="shared" si="4"/>
        <v>-5985393</v>
      </c>
      <c r="Z54" s="57">
        <f>+IF(X54&lt;&gt;0,+(Y54/X54)*100,0)</f>
        <v>20.344308466221779</v>
      </c>
      <c r="AA54" s="54">
        <f>+AA52-AA53</f>
        <v>-29420479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-40283766</v>
      </c>
      <c r="D57" s="48">
        <f>SUM(D54:D56)</f>
        <v>0</v>
      </c>
      <c r="E57" s="49">
        <f t="shared" si="5"/>
        <v>-14309187</v>
      </c>
      <c r="F57" s="50">
        <f t="shared" si="5"/>
        <v>-29420479</v>
      </c>
      <c r="G57" s="50">
        <f t="shared" si="5"/>
        <v>-260778</v>
      </c>
      <c r="H57" s="50">
        <f t="shared" si="5"/>
        <v>-1576400</v>
      </c>
      <c r="I57" s="50">
        <f t="shared" si="5"/>
        <v>-1097438</v>
      </c>
      <c r="J57" s="50">
        <f t="shared" si="5"/>
        <v>-2934616</v>
      </c>
      <c r="K57" s="50">
        <f t="shared" si="5"/>
        <v>-5535845</v>
      </c>
      <c r="L57" s="50">
        <f t="shared" si="5"/>
        <v>-4786620</v>
      </c>
      <c r="M57" s="50">
        <f t="shared" si="5"/>
        <v>-7060348</v>
      </c>
      <c r="N57" s="50">
        <f t="shared" si="5"/>
        <v>-17382813</v>
      </c>
      <c r="O57" s="50">
        <f t="shared" si="5"/>
        <v>1043842</v>
      </c>
      <c r="P57" s="50">
        <f t="shared" si="5"/>
        <v>345448</v>
      </c>
      <c r="Q57" s="50">
        <f t="shared" si="5"/>
        <v>-6885061</v>
      </c>
      <c r="R57" s="50">
        <f t="shared" si="5"/>
        <v>-5495771</v>
      </c>
      <c r="S57" s="50">
        <f t="shared" si="5"/>
        <v>-2317088</v>
      </c>
      <c r="T57" s="50">
        <f t="shared" si="5"/>
        <v>-6170154</v>
      </c>
      <c r="U57" s="50">
        <f t="shared" si="5"/>
        <v>-1105430</v>
      </c>
      <c r="V57" s="50">
        <f t="shared" si="5"/>
        <v>-9592672</v>
      </c>
      <c r="W57" s="50">
        <f t="shared" si="5"/>
        <v>-35405872</v>
      </c>
      <c r="X57" s="50">
        <f t="shared" si="5"/>
        <v>-29420479</v>
      </c>
      <c r="Y57" s="50">
        <f t="shared" si="5"/>
        <v>-5985393</v>
      </c>
      <c r="Z57" s="51">
        <f>+IF(X57&lt;&gt;0,+(Y57/X57)*100,0)</f>
        <v>20.344308466221779</v>
      </c>
      <c r="AA57" s="48">
        <f>SUM(AA54:AA56)</f>
        <v>-29420479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-40283766</v>
      </c>
      <c r="D60" s="65">
        <f>SUM(D57:D59)</f>
        <v>0</v>
      </c>
      <c r="E60" s="66">
        <f t="shared" si="6"/>
        <v>-14309187</v>
      </c>
      <c r="F60" s="67">
        <f t="shared" si="6"/>
        <v>-29420479</v>
      </c>
      <c r="G60" s="67">
        <f t="shared" si="6"/>
        <v>-260778</v>
      </c>
      <c r="H60" s="67">
        <f t="shared" si="6"/>
        <v>-1576400</v>
      </c>
      <c r="I60" s="67">
        <f t="shared" si="6"/>
        <v>-1097438</v>
      </c>
      <c r="J60" s="67">
        <f t="shared" si="6"/>
        <v>-2934616</v>
      </c>
      <c r="K60" s="67">
        <f t="shared" si="6"/>
        <v>-5535845</v>
      </c>
      <c r="L60" s="67">
        <f t="shared" si="6"/>
        <v>-4786620</v>
      </c>
      <c r="M60" s="67">
        <f t="shared" si="6"/>
        <v>-7060348</v>
      </c>
      <c r="N60" s="67">
        <f t="shared" si="6"/>
        <v>-17382813</v>
      </c>
      <c r="O60" s="67">
        <f t="shared" si="6"/>
        <v>1043842</v>
      </c>
      <c r="P60" s="67">
        <f t="shared" si="6"/>
        <v>345448</v>
      </c>
      <c r="Q60" s="67">
        <f t="shared" si="6"/>
        <v>-6885061</v>
      </c>
      <c r="R60" s="67">
        <f t="shared" si="6"/>
        <v>-5495771</v>
      </c>
      <c r="S60" s="67">
        <f t="shared" si="6"/>
        <v>-2317088</v>
      </c>
      <c r="T60" s="67">
        <f t="shared" si="6"/>
        <v>-6170154</v>
      </c>
      <c r="U60" s="67">
        <f t="shared" si="6"/>
        <v>-1105430</v>
      </c>
      <c r="V60" s="67">
        <f t="shared" si="6"/>
        <v>-9592672</v>
      </c>
      <c r="W60" s="67">
        <f t="shared" si="6"/>
        <v>-35405872</v>
      </c>
      <c r="X60" s="67">
        <f t="shared" si="6"/>
        <v>-29420479</v>
      </c>
      <c r="Y60" s="67">
        <f t="shared" si="6"/>
        <v>-5985393</v>
      </c>
      <c r="Z60" s="68">
        <f>+IF(X60&lt;&gt;0,+(Y60/X60)*100,0)</f>
        <v>20.344308466221779</v>
      </c>
      <c r="AA60" s="65">
        <f>SUM(AA57:AA59)</f>
        <v>-29420479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17547</v>
      </c>
      <c r="D40" s="20"/>
      <c r="E40" s="21">
        <v>18000</v>
      </c>
      <c r="F40" s="22">
        <v>18000</v>
      </c>
      <c r="G40" s="22"/>
      <c r="H40" s="22">
        <v>256</v>
      </c>
      <c r="I40" s="22">
        <v>256</v>
      </c>
      <c r="J40" s="22">
        <v>512</v>
      </c>
      <c r="K40" s="22">
        <v>256</v>
      </c>
      <c r="L40" s="22">
        <v>248</v>
      </c>
      <c r="M40" s="22">
        <v>256</v>
      </c>
      <c r="N40" s="22">
        <v>760</v>
      </c>
      <c r="O40" s="22">
        <v>256</v>
      </c>
      <c r="P40" s="22">
        <v>231</v>
      </c>
      <c r="Q40" s="22">
        <v>256</v>
      </c>
      <c r="R40" s="22">
        <v>743</v>
      </c>
      <c r="S40" s="22">
        <v>248</v>
      </c>
      <c r="T40" s="22">
        <v>256</v>
      </c>
      <c r="U40" s="22">
        <v>248</v>
      </c>
      <c r="V40" s="22">
        <v>752</v>
      </c>
      <c r="W40" s="22">
        <v>2767</v>
      </c>
      <c r="X40" s="22">
        <v>18000</v>
      </c>
      <c r="Y40" s="22">
        <v>-15233</v>
      </c>
      <c r="Z40" s="23">
        <v>-84.62777777777778</v>
      </c>
      <c r="AA40" s="20">
        <v>18000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17547</v>
      </c>
      <c r="D48" s="29">
        <f t="shared" ref="D48:Y48" si="1">SUM(D35:D47)</f>
        <v>0</v>
      </c>
      <c r="E48" s="30">
        <f t="shared" si="1"/>
        <v>18000</v>
      </c>
      <c r="F48" s="31">
        <f t="shared" si="1"/>
        <v>18000</v>
      </c>
      <c r="G48" s="31">
        <f t="shared" si="1"/>
        <v>0</v>
      </c>
      <c r="H48" s="31">
        <f t="shared" si="1"/>
        <v>256</v>
      </c>
      <c r="I48" s="31">
        <f t="shared" si="1"/>
        <v>256</v>
      </c>
      <c r="J48" s="31">
        <f t="shared" si="1"/>
        <v>512</v>
      </c>
      <c r="K48" s="31">
        <f t="shared" si="1"/>
        <v>256</v>
      </c>
      <c r="L48" s="31">
        <f t="shared" si="1"/>
        <v>248</v>
      </c>
      <c r="M48" s="31">
        <f t="shared" si="1"/>
        <v>256</v>
      </c>
      <c r="N48" s="31">
        <f t="shared" si="1"/>
        <v>760</v>
      </c>
      <c r="O48" s="31">
        <f t="shared" si="1"/>
        <v>256</v>
      </c>
      <c r="P48" s="31">
        <f t="shared" si="1"/>
        <v>231</v>
      </c>
      <c r="Q48" s="31">
        <f t="shared" si="1"/>
        <v>256</v>
      </c>
      <c r="R48" s="31">
        <f t="shared" si="1"/>
        <v>743</v>
      </c>
      <c r="S48" s="31">
        <f t="shared" si="1"/>
        <v>248</v>
      </c>
      <c r="T48" s="31">
        <f t="shared" si="1"/>
        <v>256</v>
      </c>
      <c r="U48" s="31">
        <f t="shared" si="1"/>
        <v>248</v>
      </c>
      <c r="V48" s="31">
        <f t="shared" si="1"/>
        <v>752</v>
      </c>
      <c r="W48" s="31">
        <f t="shared" si="1"/>
        <v>2767</v>
      </c>
      <c r="X48" s="31">
        <f t="shared" si="1"/>
        <v>18000</v>
      </c>
      <c r="Y48" s="31">
        <f t="shared" si="1"/>
        <v>-15233</v>
      </c>
      <c r="Z48" s="32">
        <f>+IF(X48&lt;&gt;0,+(Y48/X48)*100,0)</f>
        <v>-84.62777777777778</v>
      </c>
      <c r="AA48" s="29">
        <f>SUM(AA35:AA47)</f>
        <v>18000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-17547</v>
      </c>
      <c r="D49" s="39">
        <f t="shared" si="2"/>
        <v>0</v>
      </c>
      <c r="E49" s="40">
        <f t="shared" si="2"/>
        <v>-18000</v>
      </c>
      <c r="F49" s="41">
        <f t="shared" si="2"/>
        <v>-18000</v>
      </c>
      <c r="G49" s="41">
        <f t="shared" si="2"/>
        <v>0</v>
      </c>
      <c r="H49" s="41">
        <f t="shared" si="2"/>
        <v>-256</v>
      </c>
      <c r="I49" s="41">
        <f t="shared" si="2"/>
        <v>-256</v>
      </c>
      <c r="J49" s="41">
        <f t="shared" si="2"/>
        <v>-512</v>
      </c>
      <c r="K49" s="41">
        <f t="shared" si="2"/>
        <v>-256</v>
      </c>
      <c r="L49" s="41">
        <f t="shared" si="2"/>
        <v>-248</v>
      </c>
      <c r="M49" s="41">
        <f t="shared" si="2"/>
        <v>-256</v>
      </c>
      <c r="N49" s="41">
        <f t="shared" si="2"/>
        <v>-760</v>
      </c>
      <c r="O49" s="41">
        <f t="shared" si="2"/>
        <v>-256</v>
      </c>
      <c r="P49" s="41">
        <f t="shared" si="2"/>
        <v>-231</v>
      </c>
      <c r="Q49" s="41">
        <f t="shared" si="2"/>
        <v>-256</v>
      </c>
      <c r="R49" s="41">
        <f t="shared" si="2"/>
        <v>-743</v>
      </c>
      <c r="S49" s="41">
        <f t="shared" si="2"/>
        <v>-248</v>
      </c>
      <c r="T49" s="41">
        <f t="shared" si="2"/>
        <v>-256</v>
      </c>
      <c r="U49" s="41">
        <f t="shared" si="2"/>
        <v>-248</v>
      </c>
      <c r="V49" s="41">
        <f t="shared" si="2"/>
        <v>-752</v>
      </c>
      <c r="W49" s="41">
        <f t="shared" si="2"/>
        <v>-2767</v>
      </c>
      <c r="X49" s="41">
        <f t="shared" si="2"/>
        <v>-18000</v>
      </c>
      <c r="Y49" s="41">
        <f t="shared" si="2"/>
        <v>15233</v>
      </c>
      <c r="Z49" s="42">
        <f>+IF(X49&lt;&gt;0,+(Y49/X49)*100,0)</f>
        <v>-84.62777777777778</v>
      </c>
      <c r="AA49" s="39">
        <f>+AA33-AA48</f>
        <v>-18000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-17547</v>
      </c>
      <c r="D52" s="48">
        <f t="shared" si="3"/>
        <v>0</v>
      </c>
      <c r="E52" s="49">
        <f t="shared" si="3"/>
        <v>-18000</v>
      </c>
      <c r="F52" s="50">
        <f t="shared" si="3"/>
        <v>-18000</v>
      </c>
      <c r="G52" s="50">
        <f t="shared" si="3"/>
        <v>0</v>
      </c>
      <c r="H52" s="50">
        <f t="shared" si="3"/>
        <v>-256</v>
      </c>
      <c r="I52" s="50">
        <f t="shared" si="3"/>
        <v>-256</v>
      </c>
      <c r="J52" s="50">
        <f t="shared" si="3"/>
        <v>-512</v>
      </c>
      <c r="K52" s="50">
        <f t="shared" si="3"/>
        <v>-256</v>
      </c>
      <c r="L52" s="50">
        <f t="shared" si="3"/>
        <v>-248</v>
      </c>
      <c r="M52" s="50">
        <f t="shared" si="3"/>
        <v>-256</v>
      </c>
      <c r="N52" s="50">
        <f t="shared" si="3"/>
        <v>-760</v>
      </c>
      <c r="O52" s="50">
        <f t="shared" si="3"/>
        <v>-256</v>
      </c>
      <c r="P52" s="50">
        <f t="shared" si="3"/>
        <v>-231</v>
      </c>
      <c r="Q52" s="50">
        <f t="shared" si="3"/>
        <v>-256</v>
      </c>
      <c r="R52" s="50">
        <f t="shared" si="3"/>
        <v>-743</v>
      </c>
      <c r="S52" s="50">
        <f t="shared" si="3"/>
        <v>-248</v>
      </c>
      <c r="T52" s="50">
        <f t="shared" si="3"/>
        <v>-256</v>
      </c>
      <c r="U52" s="50">
        <f t="shared" si="3"/>
        <v>-248</v>
      </c>
      <c r="V52" s="50">
        <f t="shared" si="3"/>
        <v>-752</v>
      </c>
      <c r="W52" s="50">
        <f t="shared" si="3"/>
        <v>-2767</v>
      </c>
      <c r="X52" s="50">
        <f t="shared" si="3"/>
        <v>-18000</v>
      </c>
      <c r="Y52" s="50">
        <f t="shared" si="3"/>
        <v>15233</v>
      </c>
      <c r="Z52" s="51">
        <f>+IF(X52&lt;&gt;0,+(Y52/X52)*100,0)</f>
        <v>-84.62777777777778</v>
      </c>
      <c r="AA52" s="48">
        <f>SUM(AA49:AA51)</f>
        <v>-18000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-17547</v>
      </c>
      <c r="D54" s="54">
        <f>+D52-D53</f>
        <v>0</v>
      </c>
      <c r="E54" s="55">
        <f t="shared" si="4"/>
        <v>-18000</v>
      </c>
      <c r="F54" s="56">
        <f t="shared" si="4"/>
        <v>-18000</v>
      </c>
      <c r="G54" s="56">
        <f t="shared" si="4"/>
        <v>0</v>
      </c>
      <c r="H54" s="56">
        <f t="shared" si="4"/>
        <v>-256</v>
      </c>
      <c r="I54" s="56">
        <f t="shared" si="4"/>
        <v>-256</v>
      </c>
      <c r="J54" s="56">
        <f t="shared" si="4"/>
        <v>-512</v>
      </c>
      <c r="K54" s="56">
        <f t="shared" si="4"/>
        <v>-256</v>
      </c>
      <c r="L54" s="56">
        <f t="shared" si="4"/>
        <v>-248</v>
      </c>
      <c r="M54" s="56">
        <f t="shared" si="4"/>
        <v>-256</v>
      </c>
      <c r="N54" s="56">
        <f t="shared" si="4"/>
        <v>-760</v>
      </c>
      <c r="O54" s="56">
        <f t="shared" si="4"/>
        <v>-256</v>
      </c>
      <c r="P54" s="56">
        <f t="shared" si="4"/>
        <v>-231</v>
      </c>
      <c r="Q54" s="56">
        <f t="shared" si="4"/>
        <v>-256</v>
      </c>
      <c r="R54" s="56">
        <f t="shared" si="4"/>
        <v>-743</v>
      </c>
      <c r="S54" s="56">
        <f t="shared" si="4"/>
        <v>-248</v>
      </c>
      <c r="T54" s="56">
        <f t="shared" si="4"/>
        <v>-256</v>
      </c>
      <c r="U54" s="56">
        <f t="shared" si="4"/>
        <v>-248</v>
      </c>
      <c r="V54" s="56">
        <f t="shared" si="4"/>
        <v>-752</v>
      </c>
      <c r="W54" s="56">
        <f t="shared" si="4"/>
        <v>-2767</v>
      </c>
      <c r="X54" s="56">
        <f t="shared" si="4"/>
        <v>-18000</v>
      </c>
      <c r="Y54" s="56">
        <f t="shared" si="4"/>
        <v>15233</v>
      </c>
      <c r="Z54" s="57">
        <f>+IF(X54&lt;&gt;0,+(Y54/X54)*100,0)</f>
        <v>-84.62777777777778</v>
      </c>
      <c r="AA54" s="54">
        <f>+AA52-AA53</f>
        <v>-18000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-17547</v>
      </c>
      <c r="D57" s="48">
        <f>SUM(D54:D56)</f>
        <v>0</v>
      </c>
      <c r="E57" s="49">
        <f t="shared" si="5"/>
        <v>-18000</v>
      </c>
      <c r="F57" s="50">
        <f t="shared" si="5"/>
        <v>-18000</v>
      </c>
      <c r="G57" s="50">
        <f t="shared" si="5"/>
        <v>0</v>
      </c>
      <c r="H57" s="50">
        <f t="shared" si="5"/>
        <v>-256</v>
      </c>
      <c r="I57" s="50">
        <f t="shared" si="5"/>
        <v>-256</v>
      </c>
      <c r="J57" s="50">
        <f t="shared" si="5"/>
        <v>-512</v>
      </c>
      <c r="K57" s="50">
        <f t="shared" si="5"/>
        <v>-256</v>
      </c>
      <c r="L57" s="50">
        <f t="shared" si="5"/>
        <v>-248</v>
      </c>
      <c r="M57" s="50">
        <f t="shared" si="5"/>
        <v>-256</v>
      </c>
      <c r="N57" s="50">
        <f t="shared" si="5"/>
        <v>-760</v>
      </c>
      <c r="O57" s="50">
        <f t="shared" si="5"/>
        <v>-256</v>
      </c>
      <c r="P57" s="50">
        <f t="shared" si="5"/>
        <v>-231</v>
      </c>
      <c r="Q57" s="50">
        <f t="shared" si="5"/>
        <v>-256</v>
      </c>
      <c r="R57" s="50">
        <f t="shared" si="5"/>
        <v>-743</v>
      </c>
      <c r="S57" s="50">
        <f t="shared" si="5"/>
        <v>-248</v>
      </c>
      <c r="T57" s="50">
        <f t="shared" si="5"/>
        <v>-256</v>
      </c>
      <c r="U57" s="50">
        <f t="shared" si="5"/>
        <v>-248</v>
      </c>
      <c r="V57" s="50">
        <f t="shared" si="5"/>
        <v>-752</v>
      </c>
      <c r="W57" s="50">
        <f t="shared" si="5"/>
        <v>-2767</v>
      </c>
      <c r="X57" s="50">
        <f t="shared" si="5"/>
        <v>-18000</v>
      </c>
      <c r="Y57" s="50">
        <f t="shared" si="5"/>
        <v>15233</v>
      </c>
      <c r="Z57" s="51">
        <f>+IF(X57&lt;&gt;0,+(Y57/X57)*100,0)</f>
        <v>-84.62777777777778</v>
      </c>
      <c r="AA57" s="48">
        <f>SUM(AA54:AA56)</f>
        <v>-18000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-17547</v>
      </c>
      <c r="D60" s="65">
        <f>SUM(D57:D59)</f>
        <v>0</v>
      </c>
      <c r="E60" s="66">
        <f t="shared" si="6"/>
        <v>-18000</v>
      </c>
      <c r="F60" s="67">
        <f t="shared" si="6"/>
        <v>-18000</v>
      </c>
      <c r="G60" s="67">
        <f t="shared" si="6"/>
        <v>0</v>
      </c>
      <c r="H60" s="67">
        <f t="shared" si="6"/>
        <v>-256</v>
      </c>
      <c r="I60" s="67">
        <f t="shared" si="6"/>
        <v>-256</v>
      </c>
      <c r="J60" s="67">
        <f t="shared" si="6"/>
        <v>-512</v>
      </c>
      <c r="K60" s="67">
        <f t="shared" si="6"/>
        <v>-256</v>
      </c>
      <c r="L60" s="67">
        <f t="shared" si="6"/>
        <v>-248</v>
      </c>
      <c r="M60" s="67">
        <f t="shared" si="6"/>
        <v>-256</v>
      </c>
      <c r="N60" s="67">
        <f t="shared" si="6"/>
        <v>-760</v>
      </c>
      <c r="O60" s="67">
        <f t="shared" si="6"/>
        <v>-256</v>
      </c>
      <c r="P60" s="67">
        <f t="shared" si="6"/>
        <v>-231</v>
      </c>
      <c r="Q60" s="67">
        <f t="shared" si="6"/>
        <v>-256</v>
      </c>
      <c r="R60" s="67">
        <f t="shared" si="6"/>
        <v>-743</v>
      </c>
      <c r="S60" s="67">
        <f t="shared" si="6"/>
        <v>-248</v>
      </c>
      <c r="T60" s="67">
        <f t="shared" si="6"/>
        <v>-256</v>
      </c>
      <c r="U60" s="67">
        <f t="shared" si="6"/>
        <v>-248</v>
      </c>
      <c r="V60" s="67">
        <f t="shared" si="6"/>
        <v>-752</v>
      </c>
      <c r="W60" s="67">
        <f t="shared" si="6"/>
        <v>-2767</v>
      </c>
      <c r="X60" s="67">
        <f t="shared" si="6"/>
        <v>-18000</v>
      </c>
      <c r="Y60" s="67">
        <f t="shared" si="6"/>
        <v>15233</v>
      </c>
      <c r="Z60" s="68">
        <f>+IF(X60&lt;&gt;0,+(Y60/X60)*100,0)</f>
        <v>-84.62777777777778</v>
      </c>
      <c r="AA60" s="65">
        <f>SUM(AA57:AA59)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58876865</v>
      </c>
      <c r="D7" s="20"/>
      <c r="E7" s="21">
        <v>68294245</v>
      </c>
      <c r="F7" s="22">
        <v>61317161</v>
      </c>
      <c r="G7" s="22">
        <v>3064890</v>
      </c>
      <c r="H7" s="22">
        <v>5775166</v>
      </c>
      <c r="I7" s="22">
        <v>5840830</v>
      </c>
      <c r="J7" s="22">
        <v>14680886</v>
      </c>
      <c r="K7" s="22">
        <v>4341086</v>
      </c>
      <c r="L7" s="22">
        <v>5864434</v>
      </c>
      <c r="M7" s="22">
        <v>5431232</v>
      </c>
      <c r="N7" s="22">
        <v>15636752</v>
      </c>
      <c r="O7" s="22">
        <v>5450706</v>
      </c>
      <c r="P7" s="22">
        <v>5569309</v>
      </c>
      <c r="Q7" s="22">
        <v>2704648</v>
      </c>
      <c r="R7" s="22">
        <v>13724663</v>
      </c>
      <c r="S7" s="22">
        <v>4290604</v>
      </c>
      <c r="T7" s="22">
        <v>1268467</v>
      </c>
      <c r="U7" s="22">
        <v>5812714</v>
      </c>
      <c r="V7" s="22">
        <v>11371785</v>
      </c>
      <c r="W7" s="22">
        <v>55414086</v>
      </c>
      <c r="X7" s="22">
        <v>61317161</v>
      </c>
      <c r="Y7" s="22">
        <v>-5903075</v>
      </c>
      <c r="Z7" s="23">
        <v>-9.6271172763526991</v>
      </c>
      <c r="AA7" s="20">
        <v>61317161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685257</v>
      </c>
      <c r="D13" s="20"/>
      <c r="E13" s="21">
        <v>766743</v>
      </c>
      <c r="F13" s="22">
        <v>766743</v>
      </c>
      <c r="G13" s="22">
        <v>78051</v>
      </c>
      <c r="H13" s="22">
        <v>53597</v>
      </c>
      <c r="I13" s="22">
        <v>54409</v>
      </c>
      <c r="J13" s="22">
        <v>186057</v>
      </c>
      <c r="K13" s="22">
        <v>53579</v>
      </c>
      <c r="L13" s="22">
        <v>54285</v>
      </c>
      <c r="M13" s="22">
        <v>53440</v>
      </c>
      <c r="N13" s="22">
        <v>161304</v>
      </c>
      <c r="O13" s="22">
        <v>54974</v>
      </c>
      <c r="P13" s="22">
        <v>53296</v>
      </c>
      <c r="Q13" s="22">
        <v>53665</v>
      </c>
      <c r="R13" s="22">
        <v>161935</v>
      </c>
      <c r="S13" s="22">
        <v>45601</v>
      </c>
      <c r="T13" s="22">
        <v>50125</v>
      </c>
      <c r="U13" s="22">
        <v>46812</v>
      </c>
      <c r="V13" s="22">
        <v>142538</v>
      </c>
      <c r="W13" s="22">
        <v>651834</v>
      </c>
      <c r="X13" s="22">
        <v>766743</v>
      </c>
      <c r="Y13" s="22">
        <v>-114909</v>
      </c>
      <c r="Z13" s="23">
        <v>-14.986638286883611</v>
      </c>
      <c r="AA13" s="20">
        <v>766743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7077000</v>
      </c>
      <c r="D26" s="20"/>
      <c r="E26" s="21">
        <v>5227000</v>
      </c>
      <c r="F26" s="22">
        <v>5227000</v>
      </c>
      <c r="G26" s="22"/>
      <c r="H26" s="22">
        <v>1306000</v>
      </c>
      <c r="I26" s="22"/>
      <c r="J26" s="22">
        <v>1306000</v>
      </c>
      <c r="K26" s="22"/>
      <c r="L26" s="22">
        <v>2352000</v>
      </c>
      <c r="M26" s="22"/>
      <c r="N26" s="22">
        <v>2352000</v>
      </c>
      <c r="O26" s="22"/>
      <c r="P26" s="22"/>
      <c r="Q26" s="22">
        <v>1569000</v>
      </c>
      <c r="R26" s="22">
        <v>1569000</v>
      </c>
      <c r="S26" s="22"/>
      <c r="T26" s="22"/>
      <c r="U26" s="22"/>
      <c r="V26" s="22"/>
      <c r="W26" s="22">
        <v>5227000</v>
      </c>
      <c r="X26" s="22">
        <v>5227000</v>
      </c>
      <c r="Y26" s="22"/>
      <c r="Z26" s="23"/>
      <c r="AA26" s="20">
        <v>5227000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66639122</v>
      </c>
      <c r="D33" s="29">
        <f t="shared" ref="D33:Y33" si="0">SUM(D6:D32)</f>
        <v>0</v>
      </c>
      <c r="E33" s="30">
        <f t="shared" si="0"/>
        <v>74287988</v>
      </c>
      <c r="F33" s="31">
        <f t="shared" si="0"/>
        <v>67310904</v>
      </c>
      <c r="G33" s="31">
        <f t="shared" si="0"/>
        <v>3142941</v>
      </c>
      <c r="H33" s="31">
        <f t="shared" si="0"/>
        <v>7134763</v>
      </c>
      <c r="I33" s="31">
        <f t="shared" si="0"/>
        <v>5895239</v>
      </c>
      <c r="J33" s="31">
        <f t="shared" si="0"/>
        <v>16172943</v>
      </c>
      <c r="K33" s="31">
        <f t="shared" si="0"/>
        <v>4394665</v>
      </c>
      <c r="L33" s="31">
        <f t="shared" si="0"/>
        <v>8270719</v>
      </c>
      <c r="M33" s="31">
        <f t="shared" si="0"/>
        <v>5484672</v>
      </c>
      <c r="N33" s="31">
        <f t="shared" si="0"/>
        <v>18150056</v>
      </c>
      <c r="O33" s="31">
        <f t="shared" si="0"/>
        <v>5505680</v>
      </c>
      <c r="P33" s="31">
        <f t="shared" si="0"/>
        <v>5622605</v>
      </c>
      <c r="Q33" s="31">
        <f t="shared" si="0"/>
        <v>4327313</v>
      </c>
      <c r="R33" s="31">
        <f t="shared" si="0"/>
        <v>15455598</v>
      </c>
      <c r="S33" s="31">
        <f t="shared" si="0"/>
        <v>4336205</v>
      </c>
      <c r="T33" s="31">
        <f t="shared" si="0"/>
        <v>1318592</v>
      </c>
      <c r="U33" s="31">
        <f t="shared" si="0"/>
        <v>5859526</v>
      </c>
      <c r="V33" s="31">
        <f t="shared" si="0"/>
        <v>11514323</v>
      </c>
      <c r="W33" s="31">
        <f t="shared" si="0"/>
        <v>61292920</v>
      </c>
      <c r="X33" s="31">
        <f t="shared" si="0"/>
        <v>67310904</v>
      </c>
      <c r="Y33" s="31">
        <f t="shared" si="0"/>
        <v>-6017984</v>
      </c>
      <c r="Z33" s="32">
        <f>+IF(X33&lt;&gt;0,+(Y33/X33)*100,0)</f>
        <v>-8.9405781862623623</v>
      </c>
      <c r="AA33" s="29">
        <f>SUM(AA6:AA32)</f>
        <v>67310904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143930380</v>
      </c>
      <c r="D35" s="20"/>
      <c r="E35" s="21">
        <v>146318174</v>
      </c>
      <c r="F35" s="22">
        <v>150639632</v>
      </c>
      <c r="G35" s="22">
        <v>12520618</v>
      </c>
      <c r="H35" s="22">
        <v>12665534</v>
      </c>
      <c r="I35" s="22">
        <v>12579247</v>
      </c>
      <c r="J35" s="22">
        <v>37765399</v>
      </c>
      <c r="K35" s="22">
        <v>12952669</v>
      </c>
      <c r="L35" s="22">
        <v>12782135</v>
      </c>
      <c r="M35" s="22">
        <v>13362017</v>
      </c>
      <c r="N35" s="22">
        <v>39096821</v>
      </c>
      <c r="O35" s="22">
        <v>13737907</v>
      </c>
      <c r="P35" s="22">
        <v>12812390</v>
      </c>
      <c r="Q35" s="22">
        <v>13651648</v>
      </c>
      <c r="R35" s="22">
        <v>40201945</v>
      </c>
      <c r="S35" s="22">
        <v>13712089</v>
      </c>
      <c r="T35" s="22">
        <v>13183338</v>
      </c>
      <c r="U35" s="22">
        <v>13982273</v>
      </c>
      <c r="V35" s="22">
        <v>40877700</v>
      </c>
      <c r="W35" s="22">
        <v>157941865</v>
      </c>
      <c r="X35" s="22">
        <v>150639632</v>
      </c>
      <c r="Y35" s="22">
        <v>7302233</v>
      </c>
      <c r="Z35" s="23">
        <v>4.8474846247632897</v>
      </c>
      <c r="AA35" s="20">
        <v>150639632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42249648</v>
      </c>
      <c r="D38" s="20"/>
      <c r="E38" s="21">
        <v>21640000</v>
      </c>
      <c r="F38" s="22">
        <v>22180000</v>
      </c>
      <c r="G38" s="22">
        <v>89787</v>
      </c>
      <c r="H38" s="22">
        <v>-990202</v>
      </c>
      <c r="I38" s="22">
        <v>860801</v>
      </c>
      <c r="J38" s="22">
        <v>-39614</v>
      </c>
      <c r="K38" s="22">
        <v>65858</v>
      </c>
      <c r="L38" s="22">
        <v>-1090161</v>
      </c>
      <c r="M38" s="22">
        <v>5701873</v>
      </c>
      <c r="N38" s="22">
        <v>4677570</v>
      </c>
      <c r="O38" s="22">
        <v>-947680</v>
      </c>
      <c r="P38" s="22">
        <v>7841727</v>
      </c>
      <c r="Q38" s="22">
        <v>-26565</v>
      </c>
      <c r="R38" s="22">
        <v>6867482</v>
      </c>
      <c r="S38" s="22">
        <v>-873156</v>
      </c>
      <c r="T38" s="22">
        <v>31254</v>
      </c>
      <c r="U38" s="22">
        <v>13071236</v>
      </c>
      <c r="V38" s="22">
        <v>12229334</v>
      </c>
      <c r="W38" s="22">
        <v>23734772</v>
      </c>
      <c r="X38" s="22">
        <v>22180000</v>
      </c>
      <c r="Y38" s="22">
        <v>1554772</v>
      </c>
      <c r="Z38" s="23">
        <v>7.0097926059513078</v>
      </c>
      <c r="AA38" s="20">
        <v>22180000</v>
      </c>
    </row>
    <row r="39" spans="1:27" x14ac:dyDescent="0.25">
      <c r="A39" s="19" t="s">
        <v>65</v>
      </c>
      <c r="B39" s="15" t="s">
        <v>32</v>
      </c>
      <c r="C39" s="20">
        <v>27510158</v>
      </c>
      <c r="D39" s="20"/>
      <c r="E39" s="21">
        <v>4500000</v>
      </c>
      <c r="F39" s="22">
        <v>4500000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4500000</v>
      </c>
      <c r="Y39" s="22">
        <v>-4500000</v>
      </c>
      <c r="Z39" s="23">
        <v>-100</v>
      </c>
      <c r="AA39" s="20">
        <v>4500000</v>
      </c>
    </row>
    <row r="40" spans="1:27" x14ac:dyDescent="0.25">
      <c r="A40" s="19" t="s">
        <v>66</v>
      </c>
      <c r="B40" s="15" t="s">
        <v>32</v>
      </c>
      <c r="C40" s="20">
        <v>107411057</v>
      </c>
      <c r="D40" s="20"/>
      <c r="E40" s="21">
        <v>85521723</v>
      </c>
      <c r="F40" s="22">
        <v>85521723</v>
      </c>
      <c r="G40" s="22">
        <v>6239309</v>
      </c>
      <c r="H40" s="22">
        <v>6239309</v>
      </c>
      <c r="I40" s="22">
        <v>6239309</v>
      </c>
      <c r="J40" s="22">
        <v>18717927</v>
      </c>
      <c r="K40" s="22">
        <v>6239309</v>
      </c>
      <c r="L40" s="22">
        <v>6239309</v>
      </c>
      <c r="M40" s="22">
        <v>21681331</v>
      </c>
      <c r="N40" s="22">
        <v>34159949</v>
      </c>
      <c r="O40" s="22">
        <v>8810936</v>
      </c>
      <c r="P40" s="22">
        <v>12391886</v>
      </c>
      <c r="Q40" s="22">
        <v>8930134</v>
      </c>
      <c r="R40" s="22">
        <v>30132956</v>
      </c>
      <c r="S40" s="22">
        <v>9141855</v>
      </c>
      <c r="T40" s="22">
        <v>10139800</v>
      </c>
      <c r="U40" s="22">
        <v>-843394</v>
      </c>
      <c r="V40" s="22">
        <v>18438261</v>
      </c>
      <c r="W40" s="22">
        <v>101449093</v>
      </c>
      <c r="X40" s="22">
        <v>85521723</v>
      </c>
      <c r="Y40" s="22">
        <v>15927370</v>
      </c>
      <c r="Z40" s="23">
        <v>18.623771179165789</v>
      </c>
      <c r="AA40" s="20">
        <v>85521723</v>
      </c>
    </row>
    <row r="41" spans="1:27" x14ac:dyDescent="0.25">
      <c r="A41" s="19" t="s">
        <v>40</v>
      </c>
      <c r="B41" s="15" t="s">
        <v>32</v>
      </c>
      <c r="C41" s="20">
        <v>7079143</v>
      </c>
      <c r="D41" s="20"/>
      <c r="E41" s="21"/>
      <c r="F41" s="22">
        <v>4962812</v>
      </c>
      <c r="G41" s="22"/>
      <c r="H41" s="22"/>
      <c r="I41" s="22">
        <v>1954852</v>
      </c>
      <c r="J41" s="22">
        <v>1954852</v>
      </c>
      <c r="K41" s="22"/>
      <c r="L41" s="22"/>
      <c r="M41" s="22">
        <v>4027198</v>
      </c>
      <c r="N41" s="22">
        <v>4027198</v>
      </c>
      <c r="O41" s="22">
        <v>959634</v>
      </c>
      <c r="P41" s="22">
        <v>906757</v>
      </c>
      <c r="Q41" s="22">
        <v>946856</v>
      </c>
      <c r="R41" s="22">
        <v>2813247</v>
      </c>
      <c r="S41" s="22"/>
      <c r="T41" s="22">
        <v>1953649</v>
      </c>
      <c r="U41" s="22"/>
      <c r="V41" s="22">
        <v>1953649</v>
      </c>
      <c r="W41" s="22">
        <v>10748946</v>
      </c>
      <c r="X41" s="22">
        <v>4962812</v>
      </c>
      <c r="Y41" s="22">
        <v>5786134</v>
      </c>
      <c r="Z41" s="23">
        <v>116.58982850851494</v>
      </c>
      <c r="AA41" s="20">
        <v>4962812</v>
      </c>
    </row>
    <row r="42" spans="1:27" x14ac:dyDescent="0.25">
      <c r="A42" s="19" t="s">
        <v>67</v>
      </c>
      <c r="B42" s="15" t="s">
        <v>32</v>
      </c>
      <c r="C42" s="20">
        <v>180651747</v>
      </c>
      <c r="D42" s="20"/>
      <c r="E42" s="21">
        <v>70359668</v>
      </c>
      <c r="F42" s="22">
        <v>176114032</v>
      </c>
      <c r="G42" s="22">
        <v>215767</v>
      </c>
      <c r="H42" s="22">
        <v>-215767</v>
      </c>
      <c r="I42" s="22">
        <v>5928382</v>
      </c>
      <c r="J42" s="22">
        <v>5928382</v>
      </c>
      <c r="K42" s="22">
        <v>20202455</v>
      </c>
      <c r="L42" s="22">
        <v>1329157</v>
      </c>
      <c r="M42" s="22">
        <v>10231401</v>
      </c>
      <c r="N42" s="22">
        <v>31763013</v>
      </c>
      <c r="O42" s="22">
        <v>258347</v>
      </c>
      <c r="P42" s="22">
        <v>19560643</v>
      </c>
      <c r="Q42" s="22">
        <v>7560264</v>
      </c>
      <c r="R42" s="22">
        <v>27379254</v>
      </c>
      <c r="S42" s="22">
        <v>17845298</v>
      </c>
      <c r="T42" s="22"/>
      <c r="U42" s="22">
        <v>1817776</v>
      </c>
      <c r="V42" s="22">
        <v>19663074</v>
      </c>
      <c r="W42" s="22">
        <v>84733723</v>
      </c>
      <c r="X42" s="22">
        <v>176114032</v>
      </c>
      <c r="Y42" s="22">
        <v>-91380309</v>
      </c>
      <c r="Z42" s="23">
        <v>-51.887012046831117</v>
      </c>
      <c r="AA42" s="20">
        <v>176114032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978772</v>
      </c>
      <c r="V44" s="22">
        <v>978772</v>
      </c>
      <c r="W44" s="22">
        <v>978772</v>
      </c>
      <c r="X44" s="22"/>
      <c r="Y44" s="22">
        <v>978772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128582568</v>
      </c>
      <c r="D45" s="20"/>
      <c r="E45" s="21">
        <v>50022641</v>
      </c>
      <c r="F45" s="22">
        <v>108331233</v>
      </c>
      <c r="G45" s="22">
        <v>524282</v>
      </c>
      <c r="H45" s="22">
        <v>11288741</v>
      </c>
      <c r="I45" s="22">
        <v>14273404</v>
      </c>
      <c r="J45" s="22">
        <v>26086427</v>
      </c>
      <c r="K45" s="22">
        <v>15757504</v>
      </c>
      <c r="L45" s="22">
        <v>8981510</v>
      </c>
      <c r="M45" s="22">
        <v>5794213</v>
      </c>
      <c r="N45" s="22">
        <v>30533227</v>
      </c>
      <c r="O45" s="22">
        <v>6920470</v>
      </c>
      <c r="P45" s="22">
        <v>8113512</v>
      </c>
      <c r="Q45" s="22">
        <v>12896462</v>
      </c>
      <c r="R45" s="22">
        <v>27930444</v>
      </c>
      <c r="S45" s="22">
        <v>5754422</v>
      </c>
      <c r="T45" s="22">
        <v>11493779</v>
      </c>
      <c r="U45" s="22">
        <v>2085658</v>
      </c>
      <c r="V45" s="22">
        <v>19333859</v>
      </c>
      <c r="W45" s="22">
        <v>103883957</v>
      </c>
      <c r="X45" s="22">
        <v>108331233</v>
      </c>
      <c r="Y45" s="22">
        <v>-4447276</v>
      </c>
      <c r="Z45" s="23">
        <v>-4.1052574376218907</v>
      </c>
      <c r="AA45" s="20">
        <v>108331233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385</v>
      </c>
      <c r="V46" s="22">
        <v>385</v>
      </c>
      <c r="W46" s="22">
        <v>385</v>
      </c>
      <c r="X46" s="22"/>
      <c r="Y46" s="22">
        <v>385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637414701</v>
      </c>
      <c r="D48" s="29">
        <f t="shared" ref="D48:Y48" si="1">SUM(D35:D47)</f>
        <v>0</v>
      </c>
      <c r="E48" s="30">
        <f t="shared" si="1"/>
        <v>378362206</v>
      </c>
      <c r="F48" s="31">
        <f t="shared" si="1"/>
        <v>552249432</v>
      </c>
      <c r="G48" s="31">
        <f t="shared" si="1"/>
        <v>19589763</v>
      </c>
      <c r="H48" s="31">
        <f t="shared" si="1"/>
        <v>28987615</v>
      </c>
      <c r="I48" s="31">
        <f t="shared" si="1"/>
        <v>41835995</v>
      </c>
      <c r="J48" s="31">
        <f t="shared" si="1"/>
        <v>90413373</v>
      </c>
      <c r="K48" s="31">
        <f t="shared" si="1"/>
        <v>55217795</v>
      </c>
      <c r="L48" s="31">
        <f t="shared" si="1"/>
        <v>28241950</v>
      </c>
      <c r="M48" s="31">
        <f t="shared" si="1"/>
        <v>60798033</v>
      </c>
      <c r="N48" s="31">
        <f t="shared" si="1"/>
        <v>144257778</v>
      </c>
      <c r="O48" s="31">
        <f t="shared" si="1"/>
        <v>29739614</v>
      </c>
      <c r="P48" s="31">
        <f t="shared" si="1"/>
        <v>61626915</v>
      </c>
      <c r="Q48" s="31">
        <f t="shared" si="1"/>
        <v>43958799</v>
      </c>
      <c r="R48" s="31">
        <f t="shared" si="1"/>
        <v>135325328</v>
      </c>
      <c r="S48" s="31">
        <f t="shared" si="1"/>
        <v>45580508</v>
      </c>
      <c r="T48" s="31">
        <f t="shared" si="1"/>
        <v>36801820</v>
      </c>
      <c r="U48" s="31">
        <f t="shared" si="1"/>
        <v>31092706</v>
      </c>
      <c r="V48" s="31">
        <f t="shared" si="1"/>
        <v>113475034</v>
      </c>
      <c r="W48" s="31">
        <f t="shared" si="1"/>
        <v>483471513</v>
      </c>
      <c r="X48" s="31">
        <f t="shared" si="1"/>
        <v>552249432</v>
      </c>
      <c r="Y48" s="31">
        <f t="shared" si="1"/>
        <v>-68777919</v>
      </c>
      <c r="Z48" s="32">
        <f>+IF(X48&lt;&gt;0,+(Y48/X48)*100,0)</f>
        <v>-12.454140287825592</v>
      </c>
      <c r="AA48" s="29">
        <f>SUM(AA35:AA47)</f>
        <v>552249432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-570775579</v>
      </c>
      <c r="D49" s="39">
        <f t="shared" si="2"/>
        <v>0</v>
      </c>
      <c r="E49" s="40">
        <f t="shared" si="2"/>
        <v>-304074218</v>
      </c>
      <c r="F49" s="41">
        <f t="shared" si="2"/>
        <v>-484938528</v>
      </c>
      <c r="G49" s="41">
        <f t="shared" si="2"/>
        <v>-16446822</v>
      </c>
      <c r="H49" s="41">
        <f t="shared" si="2"/>
        <v>-21852852</v>
      </c>
      <c r="I49" s="41">
        <f t="shared" si="2"/>
        <v>-35940756</v>
      </c>
      <c r="J49" s="41">
        <f t="shared" si="2"/>
        <v>-74240430</v>
      </c>
      <c r="K49" s="41">
        <f t="shared" si="2"/>
        <v>-50823130</v>
      </c>
      <c r="L49" s="41">
        <f t="shared" si="2"/>
        <v>-19971231</v>
      </c>
      <c r="M49" s="41">
        <f t="shared" si="2"/>
        <v>-55313361</v>
      </c>
      <c r="N49" s="41">
        <f t="shared" si="2"/>
        <v>-126107722</v>
      </c>
      <c r="O49" s="41">
        <f t="shared" si="2"/>
        <v>-24233934</v>
      </c>
      <c r="P49" s="41">
        <f t="shared" si="2"/>
        <v>-56004310</v>
      </c>
      <c r="Q49" s="41">
        <f t="shared" si="2"/>
        <v>-39631486</v>
      </c>
      <c r="R49" s="41">
        <f t="shared" si="2"/>
        <v>-119869730</v>
      </c>
      <c r="S49" s="41">
        <f t="shared" si="2"/>
        <v>-41244303</v>
      </c>
      <c r="T49" s="41">
        <f t="shared" si="2"/>
        <v>-35483228</v>
      </c>
      <c r="U49" s="41">
        <f t="shared" si="2"/>
        <v>-25233180</v>
      </c>
      <c r="V49" s="41">
        <f t="shared" si="2"/>
        <v>-101960711</v>
      </c>
      <c r="W49" s="41">
        <f t="shared" si="2"/>
        <v>-422178593</v>
      </c>
      <c r="X49" s="41">
        <f t="shared" si="2"/>
        <v>-484938528</v>
      </c>
      <c r="Y49" s="41">
        <f t="shared" si="2"/>
        <v>62759935</v>
      </c>
      <c r="Z49" s="42">
        <f>+IF(X49&lt;&gt;0,+(Y49/X49)*100,0)</f>
        <v>-12.941833114155038</v>
      </c>
      <c r="AA49" s="39">
        <f>+AA33-AA48</f>
        <v>-484938528</v>
      </c>
    </row>
    <row r="50" spans="1:27" x14ac:dyDescent="0.25">
      <c r="A50" s="43" t="s">
        <v>75</v>
      </c>
      <c r="B50" s="15" t="s">
        <v>32</v>
      </c>
      <c r="C50" s="20">
        <v>765417000</v>
      </c>
      <c r="D50" s="20"/>
      <c r="E50" s="21">
        <v>573542000</v>
      </c>
      <c r="F50" s="22">
        <v>849620000</v>
      </c>
      <c r="G50" s="22">
        <v>106349709</v>
      </c>
      <c r="H50" s="22">
        <v>73192506</v>
      </c>
      <c r="I50" s="22">
        <v>62476488</v>
      </c>
      <c r="J50" s="22">
        <v>242018703</v>
      </c>
      <c r="K50" s="22">
        <v>61664073</v>
      </c>
      <c r="L50" s="22">
        <v>31996846</v>
      </c>
      <c r="M50" s="22">
        <v>81812782</v>
      </c>
      <c r="N50" s="22">
        <v>175473701</v>
      </c>
      <c r="O50" s="22"/>
      <c r="P50" s="22"/>
      <c r="Q50" s="22">
        <v>31270995</v>
      </c>
      <c r="R50" s="22">
        <v>31270995</v>
      </c>
      <c r="S50" s="22">
        <v>241190964</v>
      </c>
      <c r="T50" s="22">
        <v>88661733</v>
      </c>
      <c r="U50" s="22">
        <v>71003904</v>
      </c>
      <c r="V50" s="22">
        <v>400856601</v>
      </c>
      <c r="W50" s="22">
        <v>849620000</v>
      </c>
      <c r="X50" s="22">
        <v>849620000</v>
      </c>
      <c r="Y50" s="22"/>
      <c r="Z50" s="23"/>
      <c r="AA50" s="20">
        <v>849620000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194641421</v>
      </c>
      <c r="D52" s="48">
        <f t="shared" si="3"/>
        <v>0</v>
      </c>
      <c r="E52" s="49">
        <f t="shared" si="3"/>
        <v>269467782</v>
      </c>
      <c r="F52" s="50">
        <f t="shared" si="3"/>
        <v>364681472</v>
      </c>
      <c r="G52" s="50">
        <f t="shared" si="3"/>
        <v>89902887</v>
      </c>
      <c r="H52" s="50">
        <f t="shared" si="3"/>
        <v>51339654</v>
      </c>
      <c r="I52" s="50">
        <f t="shared" si="3"/>
        <v>26535732</v>
      </c>
      <c r="J52" s="50">
        <f t="shared" si="3"/>
        <v>167778273</v>
      </c>
      <c r="K52" s="50">
        <f t="shared" si="3"/>
        <v>10840943</v>
      </c>
      <c r="L52" s="50">
        <f t="shared" si="3"/>
        <v>12025615</v>
      </c>
      <c r="M52" s="50">
        <f t="shared" si="3"/>
        <v>26499421</v>
      </c>
      <c r="N52" s="50">
        <f t="shared" si="3"/>
        <v>49365979</v>
      </c>
      <c r="O52" s="50">
        <f t="shared" si="3"/>
        <v>-24233934</v>
      </c>
      <c r="P52" s="50">
        <f t="shared" si="3"/>
        <v>-56004310</v>
      </c>
      <c r="Q52" s="50">
        <f t="shared" si="3"/>
        <v>-8360491</v>
      </c>
      <c r="R52" s="50">
        <f t="shared" si="3"/>
        <v>-88598735</v>
      </c>
      <c r="S52" s="50">
        <f t="shared" si="3"/>
        <v>199946661</v>
      </c>
      <c r="T52" s="50">
        <f t="shared" si="3"/>
        <v>53178505</v>
      </c>
      <c r="U52" s="50">
        <f t="shared" si="3"/>
        <v>45770724</v>
      </c>
      <c r="V52" s="50">
        <f t="shared" si="3"/>
        <v>298895890</v>
      </c>
      <c r="W52" s="50">
        <f t="shared" si="3"/>
        <v>427441407</v>
      </c>
      <c r="X52" s="50">
        <f t="shared" si="3"/>
        <v>364681472</v>
      </c>
      <c r="Y52" s="50">
        <f t="shared" si="3"/>
        <v>62759935</v>
      </c>
      <c r="Z52" s="51">
        <f>+IF(X52&lt;&gt;0,+(Y52/X52)*100,0)</f>
        <v>17.209521135200418</v>
      </c>
      <c r="AA52" s="48">
        <f>SUM(AA49:AA51)</f>
        <v>364681472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194641421</v>
      </c>
      <c r="D54" s="54">
        <f>+D52-D53</f>
        <v>0</v>
      </c>
      <c r="E54" s="55">
        <f t="shared" si="4"/>
        <v>269467782</v>
      </c>
      <c r="F54" s="56">
        <f t="shared" si="4"/>
        <v>364681472</v>
      </c>
      <c r="G54" s="56">
        <f t="shared" si="4"/>
        <v>89902887</v>
      </c>
      <c r="H54" s="56">
        <f t="shared" si="4"/>
        <v>51339654</v>
      </c>
      <c r="I54" s="56">
        <f t="shared" si="4"/>
        <v>26535732</v>
      </c>
      <c r="J54" s="56">
        <f t="shared" si="4"/>
        <v>167778273</v>
      </c>
      <c r="K54" s="56">
        <f t="shared" si="4"/>
        <v>10840943</v>
      </c>
      <c r="L54" s="56">
        <f t="shared" si="4"/>
        <v>12025615</v>
      </c>
      <c r="M54" s="56">
        <f t="shared" si="4"/>
        <v>26499421</v>
      </c>
      <c r="N54" s="56">
        <f t="shared" si="4"/>
        <v>49365979</v>
      </c>
      <c r="O54" s="56">
        <f t="shared" si="4"/>
        <v>-24233934</v>
      </c>
      <c r="P54" s="56">
        <f t="shared" si="4"/>
        <v>-56004310</v>
      </c>
      <c r="Q54" s="56">
        <f t="shared" si="4"/>
        <v>-8360491</v>
      </c>
      <c r="R54" s="56">
        <f t="shared" si="4"/>
        <v>-88598735</v>
      </c>
      <c r="S54" s="56">
        <f t="shared" si="4"/>
        <v>199946661</v>
      </c>
      <c r="T54" s="56">
        <f t="shared" si="4"/>
        <v>53178505</v>
      </c>
      <c r="U54" s="56">
        <f t="shared" si="4"/>
        <v>45770724</v>
      </c>
      <c r="V54" s="56">
        <f t="shared" si="4"/>
        <v>298895890</v>
      </c>
      <c r="W54" s="56">
        <f t="shared" si="4"/>
        <v>427441407</v>
      </c>
      <c r="X54" s="56">
        <f t="shared" si="4"/>
        <v>364681472</v>
      </c>
      <c r="Y54" s="56">
        <f t="shared" si="4"/>
        <v>62759935</v>
      </c>
      <c r="Z54" s="57">
        <f>+IF(X54&lt;&gt;0,+(Y54/X54)*100,0)</f>
        <v>17.209521135200418</v>
      </c>
      <c r="AA54" s="54">
        <f>+AA52-AA53</f>
        <v>364681472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194641421</v>
      </c>
      <c r="D57" s="48">
        <f>SUM(D54:D56)</f>
        <v>0</v>
      </c>
      <c r="E57" s="49">
        <f t="shared" si="5"/>
        <v>269467782</v>
      </c>
      <c r="F57" s="50">
        <f t="shared" si="5"/>
        <v>364681472</v>
      </c>
      <c r="G57" s="50">
        <f t="shared" si="5"/>
        <v>89902887</v>
      </c>
      <c r="H57" s="50">
        <f t="shared" si="5"/>
        <v>51339654</v>
      </c>
      <c r="I57" s="50">
        <f t="shared" si="5"/>
        <v>26535732</v>
      </c>
      <c r="J57" s="50">
        <f t="shared" si="5"/>
        <v>167778273</v>
      </c>
      <c r="K57" s="50">
        <f t="shared" si="5"/>
        <v>10840943</v>
      </c>
      <c r="L57" s="50">
        <f t="shared" si="5"/>
        <v>12025615</v>
      </c>
      <c r="M57" s="50">
        <f t="shared" si="5"/>
        <v>26499421</v>
      </c>
      <c r="N57" s="50">
        <f t="shared" si="5"/>
        <v>49365979</v>
      </c>
      <c r="O57" s="50">
        <f t="shared" si="5"/>
        <v>-24233934</v>
      </c>
      <c r="P57" s="50">
        <f t="shared" si="5"/>
        <v>-56004310</v>
      </c>
      <c r="Q57" s="50">
        <f t="shared" si="5"/>
        <v>-8360491</v>
      </c>
      <c r="R57" s="50">
        <f t="shared" si="5"/>
        <v>-88598735</v>
      </c>
      <c r="S57" s="50">
        <f t="shared" si="5"/>
        <v>199946661</v>
      </c>
      <c r="T57" s="50">
        <f t="shared" si="5"/>
        <v>53178505</v>
      </c>
      <c r="U57" s="50">
        <f t="shared" si="5"/>
        <v>45770724</v>
      </c>
      <c r="V57" s="50">
        <f t="shared" si="5"/>
        <v>298895890</v>
      </c>
      <c r="W57" s="50">
        <f t="shared" si="5"/>
        <v>427441407</v>
      </c>
      <c r="X57" s="50">
        <f t="shared" si="5"/>
        <v>364681472</v>
      </c>
      <c r="Y57" s="50">
        <f t="shared" si="5"/>
        <v>62759935</v>
      </c>
      <c r="Z57" s="51">
        <f>+IF(X57&lt;&gt;0,+(Y57/X57)*100,0)</f>
        <v>17.209521135200418</v>
      </c>
      <c r="AA57" s="48">
        <f>SUM(AA54:AA56)</f>
        <v>364681472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194641421</v>
      </c>
      <c r="D60" s="65">
        <f>SUM(D57:D59)</f>
        <v>0</v>
      </c>
      <c r="E60" s="66">
        <f t="shared" si="6"/>
        <v>269467782</v>
      </c>
      <c r="F60" s="67">
        <f t="shared" si="6"/>
        <v>364681472</v>
      </c>
      <c r="G60" s="67">
        <f t="shared" si="6"/>
        <v>89902887</v>
      </c>
      <c r="H60" s="67">
        <f t="shared" si="6"/>
        <v>51339654</v>
      </c>
      <c r="I60" s="67">
        <f t="shared" si="6"/>
        <v>26535732</v>
      </c>
      <c r="J60" s="67">
        <f t="shared" si="6"/>
        <v>167778273</v>
      </c>
      <c r="K60" s="67">
        <f t="shared" si="6"/>
        <v>10840943</v>
      </c>
      <c r="L60" s="67">
        <f t="shared" si="6"/>
        <v>12025615</v>
      </c>
      <c r="M60" s="67">
        <f t="shared" si="6"/>
        <v>26499421</v>
      </c>
      <c r="N60" s="67">
        <f t="shared" si="6"/>
        <v>49365979</v>
      </c>
      <c r="O60" s="67">
        <f t="shared" si="6"/>
        <v>-24233934</v>
      </c>
      <c r="P60" s="67">
        <f t="shared" si="6"/>
        <v>-56004310</v>
      </c>
      <c r="Q60" s="67">
        <f t="shared" si="6"/>
        <v>-8360491</v>
      </c>
      <c r="R60" s="67">
        <f t="shared" si="6"/>
        <v>-88598735</v>
      </c>
      <c r="S60" s="67">
        <f t="shared" si="6"/>
        <v>199946661</v>
      </c>
      <c r="T60" s="67">
        <f t="shared" si="6"/>
        <v>53178505</v>
      </c>
      <c r="U60" s="67">
        <f t="shared" si="6"/>
        <v>45770724</v>
      </c>
      <c r="V60" s="67">
        <f t="shared" si="6"/>
        <v>298895890</v>
      </c>
      <c r="W60" s="67">
        <f t="shared" si="6"/>
        <v>427441407</v>
      </c>
      <c r="X60" s="67">
        <f t="shared" si="6"/>
        <v>364681472</v>
      </c>
      <c r="Y60" s="67">
        <f t="shared" si="6"/>
        <v>62759935</v>
      </c>
      <c r="Z60" s="68">
        <f>+IF(X60&lt;&gt;0,+(Y60/X60)*100,0)</f>
        <v>17.209521135200418</v>
      </c>
      <c r="AA60" s="65">
        <f>SUM(AA57:AA59)</f>
        <v>364681472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5559570</v>
      </c>
      <c r="D43" s="20"/>
      <c r="E43" s="21"/>
      <c r="F43" s="22"/>
      <c r="G43" s="22"/>
      <c r="H43" s="22"/>
      <c r="I43" s="22">
        <v>2354226</v>
      </c>
      <c r="J43" s="22">
        <v>2354226</v>
      </c>
      <c r="K43" s="22">
        <v>3000</v>
      </c>
      <c r="L43" s="22"/>
      <c r="M43" s="22"/>
      <c r="N43" s="22">
        <v>3000</v>
      </c>
      <c r="O43" s="22"/>
      <c r="P43" s="22"/>
      <c r="Q43" s="22"/>
      <c r="R43" s="22"/>
      <c r="S43" s="22"/>
      <c r="T43" s="22"/>
      <c r="U43" s="22"/>
      <c r="V43" s="22"/>
      <c r="W43" s="22">
        <v>2357226</v>
      </c>
      <c r="X43" s="22"/>
      <c r="Y43" s="22">
        <v>2357226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5559570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2354226</v>
      </c>
      <c r="J48" s="31">
        <f t="shared" si="1"/>
        <v>2354226</v>
      </c>
      <c r="K48" s="31">
        <f t="shared" si="1"/>
        <v>3000</v>
      </c>
      <c r="L48" s="31">
        <f t="shared" si="1"/>
        <v>0</v>
      </c>
      <c r="M48" s="31">
        <f t="shared" si="1"/>
        <v>0</v>
      </c>
      <c r="N48" s="31">
        <f t="shared" si="1"/>
        <v>3000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2357226</v>
      </c>
      <c r="X48" s="31">
        <f t="shared" si="1"/>
        <v>0</v>
      </c>
      <c r="Y48" s="31">
        <f t="shared" si="1"/>
        <v>2357226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-5559570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-2354226</v>
      </c>
      <c r="J49" s="41">
        <f t="shared" si="2"/>
        <v>-2354226</v>
      </c>
      <c r="K49" s="41">
        <f t="shared" si="2"/>
        <v>-3000</v>
      </c>
      <c r="L49" s="41">
        <f t="shared" si="2"/>
        <v>0</v>
      </c>
      <c r="M49" s="41">
        <f t="shared" si="2"/>
        <v>0</v>
      </c>
      <c r="N49" s="41">
        <f t="shared" si="2"/>
        <v>-3000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-2357226</v>
      </c>
      <c r="X49" s="41">
        <f t="shared" si="2"/>
        <v>0</v>
      </c>
      <c r="Y49" s="41">
        <f t="shared" si="2"/>
        <v>-2357226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-5559570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-2354226</v>
      </c>
      <c r="J52" s="50">
        <f t="shared" si="3"/>
        <v>-2354226</v>
      </c>
      <c r="K52" s="50">
        <f t="shared" si="3"/>
        <v>-3000</v>
      </c>
      <c r="L52" s="50">
        <f t="shared" si="3"/>
        <v>0</v>
      </c>
      <c r="M52" s="50">
        <f t="shared" si="3"/>
        <v>0</v>
      </c>
      <c r="N52" s="50">
        <f t="shared" si="3"/>
        <v>-3000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-2357226</v>
      </c>
      <c r="X52" s="50">
        <f t="shared" si="3"/>
        <v>0</v>
      </c>
      <c r="Y52" s="50">
        <f t="shared" si="3"/>
        <v>-2357226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-5559570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-2354226</v>
      </c>
      <c r="J54" s="56">
        <f t="shared" si="4"/>
        <v>-2354226</v>
      </c>
      <c r="K54" s="56">
        <f t="shared" si="4"/>
        <v>-3000</v>
      </c>
      <c r="L54" s="56">
        <f t="shared" si="4"/>
        <v>0</v>
      </c>
      <c r="M54" s="56">
        <f t="shared" si="4"/>
        <v>0</v>
      </c>
      <c r="N54" s="56">
        <f t="shared" si="4"/>
        <v>-3000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-2357226</v>
      </c>
      <c r="X54" s="56">
        <f t="shared" si="4"/>
        <v>0</v>
      </c>
      <c r="Y54" s="56">
        <f t="shared" si="4"/>
        <v>-2357226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-5559570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-2354226</v>
      </c>
      <c r="J57" s="50">
        <f t="shared" si="5"/>
        <v>-2354226</v>
      </c>
      <c r="K57" s="50">
        <f t="shared" si="5"/>
        <v>-3000</v>
      </c>
      <c r="L57" s="50">
        <f t="shared" si="5"/>
        <v>0</v>
      </c>
      <c r="M57" s="50">
        <f t="shared" si="5"/>
        <v>0</v>
      </c>
      <c r="N57" s="50">
        <f t="shared" si="5"/>
        <v>-3000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-2357226</v>
      </c>
      <c r="X57" s="50">
        <f t="shared" si="5"/>
        <v>0</v>
      </c>
      <c r="Y57" s="50">
        <f t="shared" si="5"/>
        <v>-2357226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-5559570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-2354226</v>
      </c>
      <c r="J60" s="67">
        <f t="shared" si="6"/>
        <v>-2354226</v>
      </c>
      <c r="K60" s="67">
        <f t="shared" si="6"/>
        <v>-3000</v>
      </c>
      <c r="L60" s="67">
        <f t="shared" si="6"/>
        <v>0</v>
      </c>
      <c r="M60" s="67">
        <f t="shared" si="6"/>
        <v>0</v>
      </c>
      <c r="N60" s="67">
        <f t="shared" si="6"/>
        <v>-3000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-2357226</v>
      </c>
      <c r="X60" s="67">
        <f t="shared" si="6"/>
        <v>0</v>
      </c>
      <c r="Y60" s="67">
        <f t="shared" si="6"/>
        <v>-2357226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1733742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1733742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-1733742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-1733742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-1733742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-1733742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-1733742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41377762</v>
      </c>
      <c r="D7" s="20"/>
      <c r="E7" s="21">
        <v>52204336</v>
      </c>
      <c r="F7" s="22">
        <v>52204336</v>
      </c>
      <c r="G7" s="22">
        <v>4620563</v>
      </c>
      <c r="H7" s="22">
        <v>3781428</v>
      </c>
      <c r="I7" s="22">
        <v>5066810</v>
      </c>
      <c r="J7" s="22">
        <v>13468801</v>
      </c>
      <c r="K7" s="22">
        <v>3924009</v>
      </c>
      <c r="L7" s="22">
        <v>2700836</v>
      </c>
      <c r="M7" s="22">
        <v>3346675</v>
      </c>
      <c r="N7" s="22">
        <v>9971520</v>
      </c>
      <c r="O7" s="22">
        <v>5029121</v>
      </c>
      <c r="P7" s="22">
        <v>3594571</v>
      </c>
      <c r="Q7" s="22">
        <v>3358800</v>
      </c>
      <c r="R7" s="22">
        <v>11982492</v>
      </c>
      <c r="S7" s="22">
        <v>3335192</v>
      </c>
      <c r="T7" s="22">
        <v>2986293</v>
      </c>
      <c r="U7" s="22"/>
      <c r="V7" s="22">
        <v>6321485</v>
      </c>
      <c r="W7" s="22">
        <v>41744298</v>
      </c>
      <c r="X7" s="22">
        <v>52204336</v>
      </c>
      <c r="Y7" s="22">
        <v>-10460038</v>
      </c>
      <c r="Z7" s="23">
        <v>-20.036722620128717</v>
      </c>
      <c r="AA7" s="20">
        <v>52204336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10339482</v>
      </c>
      <c r="D26" s="20"/>
      <c r="E26" s="21">
        <v>13557900</v>
      </c>
      <c r="F26" s="22">
        <v>15053941</v>
      </c>
      <c r="G26" s="22"/>
      <c r="H26" s="22">
        <v>1149910</v>
      </c>
      <c r="I26" s="22">
        <v>1228621</v>
      </c>
      <c r="J26" s="22">
        <v>2378531</v>
      </c>
      <c r="K26" s="22">
        <v>1138771</v>
      </c>
      <c r="L26" s="22">
        <v>1198287</v>
      </c>
      <c r="M26" s="22">
        <v>1111819</v>
      </c>
      <c r="N26" s="22">
        <v>3448877</v>
      </c>
      <c r="O26" s="22">
        <v>1044828</v>
      </c>
      <c r="P26" s="22">
        <v>1083523</v>
      </c>
      <c r="Q26" s="22">
        <v>21759</v>
      </c>
      <c r="R26" s="22">
        <v>2150110</v>
      </c>
      <c r="S26" s="22">
        <v>1114876</v>
      </c>
      <c r="T26" s="22">
        <v>1022431</v>
      </c>
      <c r="U26" s="22"/>
      <c r="V26" s="22">
        <v>2137307</v>
      </c>
      <c r="W26" s="22">
        <v>10114825</v>
      </c>
      <c r="X26" s="22">
        <v>15053941</v>
      </c>
      <c r="Y26" s="22">
        <v>-4939116</v>
      </c>
      <c r="Z26" s="23">
        <v>-32.809455012478125</v>
      </c>
      <c r="AA26" s="20">
        <v>15053941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51717244</v>
      </c>
      <c r="D33" s="29">
        <f t="shared" ref="D33:Y33" si="0">SUM(D6:D32)</f>
        <v>0</v>
      </c>
      <c r="E33" s="30">
        <f t="shared" si="0"/>
        <v>65762236</v>
      </c>
      <c r="F33" s="31">
        <f t="shared" si="0"/>
        <v>67258277</v>
      </c>
      <c r="G33" s="31">
        <f t="shared" si="0"/>
        <v>4620563</v>
      </c>
      <c r="H33" s="31">
        <f t="shared" si="0"/>
        <v>4931338</v>
      </c>
      <c r="I33" s="31">
        <f t="shared" si="0"/>
        <v>6295431</v>
      </c>
      <c r="J33" s="31">
        <f t="shared" si="0"/>
        <v>15847332</v>
      </c>
      <c r="K33" s="31">
        <f t="shared" si="0"/>
        <v>5062780</v>
      </c>
      <c r="L33" s="31">
        <f t="shared" si="0"/>
        <v>3899123</v>
      </c>
      <c r="M33" s="31">
        <f t="shared" si="0"/>
        <v>4458494</v>
      </c>
      <c r="N33" s="31">
        <f t="shared" si="0"/>
        <v>13420397</v>
      </c>
      <c r="O33" s="31">
        <f t="shared" si="0"/>
        <v>6073949</v>
      </c>
      <c r="P33" s="31">
        <f t="shared" si="0"/>
        <v>4678094</v>
      </c>
      <c r="Q33" s="31">
        <f t="shared" si="0"/>
        <v>3380559</v>
      </c>
      <c r="R33" s="31">
        <f t="shared" si="0"/>
        <v>14132602</v>
      </c>
      <c r="S33" s="31">
        <f t="shared" si="0"/>
        <v>4450068</v>
      </c>
      <c r="T33" s="31">
        <f t="shared" si="0"/>
        <v>4008724</v>
      </c>
      <c r="U33" s="31">
        <f t="shared" si="0"/>
        <v>0</v>
      </c>
      <c r="V33" s="31">
        <f t="shared" si="0"/>
        <v>8458792</v>
      </c>
      <c r="W33" s="31">
        <f t="shared" si="0"/>
        <v>51859123</v>
      </c>
      <c r="X33" s="31">
        <f t="shared" si="0"/>
        <v>67258277</v>
      </c>
      <c r="Y33" s="31">
        <f t="shared" si="0"/>
        <v>-15399154</v>
      </c>
      <c r="Z33" s="32">
        <f>+IF(X33&lt;&gt;0,+(Y33/X33)*100,0)</f>
        <v>-22.895552319902578</v>
      </c>
      <c r="AA33" s="29">
        <f>SUM(AA6:AA32)</f>
        <v>67258277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119498022</v>
      </c>
      <c r="D35" s="20"/>
      <c r="E35" s="21">
        <v>110524889</v>
      </c>
      <c r="F35" s="22">
        <v>110524889</v>
      </c>
      <c r="G35" s="22">
        <v>9547710</v>
      </c>
      <c r="H35" s="22">
        <v>10296972</v>
      </c>
      <c r="I35" s="22">
        <v>11340833</v>
      </c>
      <c r="J35" s="22">
        <v>31185515</v>
      </c>
      <c r="K35" s="22">
        <v>10442142</v>
      </c>
      <c r="L35" s="22">
        <v>10097679</v>
      </c>
      <c r="M35" s="22">
        <v>9712413</v>
      </c>
      <c r="N35" s="22">
        <v>30252234</v>
      </c>
      <c r="O35" s="22">
        <v>10133844</v>
      </c>
      <c r="P35" s="22">
        <v>10284134</v>
      </c>
      <c r="Q35" s="22">
        <v>9736212</v>
      </c>
      <c r="R35" s="22">
        <v>30154190</v>
      </c>
      <c r="S35" s="22">
        <v>9966173</v>
      </c>
      <c r="T35" s="22">
        <v>8385833</v>
      </c>
      <c r="U35" s="22"/>
      <c r="V35" s="22">
        <v>18352006</v>
      </c>
      <c r="W35" s="22">
        <v>109943945</v>
      </c>
      <c r="X35" s="22">
        <v>110524889</v>
      </c>
      <c r="Y35" s="22">
        <v>-580944</v>
      </c>
      <c r="Z35" s="23">
        <v>-0.52562278528956496</v>
      </c>
      <c r="AA35" s="20">
        <v>110524889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125612902</v>
      </c>
      <c r="D38" s="20"/>
      <c r="E38" s="21">
        <v>110991367</v>
      </c>
      <c r="F38" s="22">
        <v>93491367</v>
      </c>
      <c r="G38" s="22"/>
      <c r="H38" s="22">
        <v>2398633</v>
      </c>
      <c r="I38" s="22"/>
      <c r="J38" s="22">
        <v>2398633</v>
      </c>
      <c r="K38" s="22">
        <v>10088728</v>
      </c>
      <c r="L38" s="22">
        <v>23127974</v>
      </c>
      <c r="M38" s="22">
        <v>1043867</v>
      </c>
      <c r="N38" s="22">
        <v>34260569</v>
      </c>
      <c r="O38" s="22">
        <v>11162079</v>
      </c>
      <c r="P38" s="22">
        <v>19699680</v>
      </c>
      <c r="Q38" s="22"/>
      <c r="R38" s="22">
        <v>30861759</v>
      </c>
      <c r="S38" s="22">
        <v>11475239</v>
      </c>
      <c r="T38" s="22">
        <v>11656686</v>
      </c>
      <c r="U38" s="22"/>
      <c r="V38" s="22">
        <v>23131925</v>
      </c>
      <c r="W38" s="22">
        <v>90652886</v>
      </c>
      <c r="X38" s="22">
        <v>93491367</v>
      </c>
      <c r="Y38" s="22">
        <v>-2838481</v>
      </c>
      <c r="Z38" s="23">
        <v>-3.0360888829446679</v>
      </c>
      <c r="AA38" s="20">
        <v>93491367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12564500</v>
      </c>
      <c r="F39" s="22">
        <v>12564500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12564500</v>
      </c>
      <c r="Y39" s="22">
        <v>-12564500</v>
      </c>
      <c r="Z39" s="23">
        <v>-100</v>
      </c>
      <c r="AA39" s="20">
        <v>12564500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31807355</v>
      </c>
      <c r="D42" s="20"/>
      <c r="E42" s="21">
        <v>47333778</v>
      </c>
      <c r="F42" s="22">
        <v>32833778</v>
      </c>
      <c r="G42" s="22">
        <v>473257</v>
      </c>
      <c r="H42" s="22">
        <v>12899356</v>
      </c>
      <c r="I42" s="22">
        <v>3307698</v>
      </c>
      <c r="J42" s="22">
        <v>16680311</v>
      </c>
      <c r="K42" s="22">
        <v>3039427</v>
      </c>
      <c r="L42" s="22">
        <v>3493868</v>
      </c>
      <c r="M42" s="22"/>
      <c r="N42" s="22">
        <v>6533295</v>
      </c>
      <c r="O42" s="22">
        <v>3075000</v>
      </c>
      <c r="P42" s="22"/>
      <c r="Q42" s="22">
        <v>313277</v>
      </c>
      <c r="R42" s="22">
        <v>3388277</v>
      </c>
      <c r="S42" s="22">
        <v>2108636</v>
      </c>
      <c r="T42" s="22">
        <v>8831253</v>
      </c>
      <c r="U42" s="22"/>
      <c r="V42" s="22">
        <v>10939889</v>
      </c>
      <c r="W42" s="22">
        <v>37541772</v>
      </c>
      <c r="X42" s="22">
        <v>32833778</v>
      </c>
      <c r="Y42" s="22">
        <v>4707994</v>
      </c>
      <c r="Z42" s="23">
        <v>14.338873826825532</v>
      </c>
      <c r="AA42" s="20">
        <v>32833778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241870</v>
      </c>
      <c r="D44" s="20"/>
      <c r="E44" s="21"/>
      <c r="F44" s="22"/>
      <c r="G44" s="22"/>
      <c r="H44" s="22">
        <v>574411</v>
      </c>
      <c r="I44" s="22">
        <v>20448</v>
      </c>
      <c r="J44" s="22">
        <v>594859</v>
      </c>
      <c r="K44" s="22"/>
      <c r="L44" s="22">
        <v>385483</v>
      </c>
      <c r="M44" s="22">
        <v>1031</v>
      </c>
      <c r="N44" s="22">
        <v>386514</v>
      </c>
      <c r="O44" s="22"/>
      <c r="P44" s="22">
        <v>460887</v>
      </c>
      <c r="Q44" s="22">
        <v>1289959</v>
      </c>
      <c r="R44" s="22">
        <v>1750846</v>
      </c>
      <c r="S44" s="22">
        <v>547302</v>
      </c>
      <c r="T44" s="22"/>
      <c r="U44" s="22"/>
      <c r="V44" s="22">
        <v>547302</v>
      </c>
      <c r="W44" s="22">
        <v>3279521</v>
      </c>
      <c r="X44" s="22"/>
      <c r="Y44" s="22">
        <v>3279521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5730800</v>
      </c>
      <c r="D45" s="20"/>
      <c r="E45" s="21">
        <v>6082826</v>
      </c>
      <c r="F45" s="22">
        <v>1782826</v>
      </c>
      <c r="G45" s="22">
        <v>77958</v>
      </c>
      <c r="H45" s="22">
        <v>84235</v>
      </c>
      <c r="I45" s="22">
        <v>387521</v>
      </c>
      <c r="J45" s="22">
        <v>549714</v>
      </c>
      <c r="K45" s="22">
        <v>84048</v>
      </c>
      <c r="L45" s="22">
        <v>224583</v>
      </c>
      <c r="M45" s="22">
        <v>77402</v>
      </c>
      <c r="N45" s="22">
        <v>386033</v>
      </c>
      <c r="O45" s="22">
        <v>2659869</v>
      </c>
      <c r="P45" s="22">
        <v>448691</v>
      </c>
      <c r="Q45" s="22">
        <v>77953</v>
      </c>
      <c r="R45" s="22">
        <v>3186513</v>
      </c>
      <c r="S45" s="22">
        <v>80891</v>
      </c>
      <c r="T45" s="22">
        <v>67205</v>
      </c>
      <c r="U45" s="22"/>
      <c r="V45" s="22">
        <v>148096</v>
      </c>
      <c r="W45" s="22">
        <v>4270356</v>
      </c>
      <c r="X45" s="22">
        <v>1782826</v>
      </c>
      <c r="Y45" s="22">
        <v>2487530</v>
      </c>
      <c r="Z45" s="23">
        <v>139.52735712851393</v>
      </c>
      <c r="AA45" s="20">
        <v>1782826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282890949</v>
      </c>
      <c r="D48" s="29">
        <f t="shared" ref="D48:Y48" si="1">SUM(D35:D47)</f>
        <v>0</v>
      </c>
      <c r="E48" s="30">
        <f t="shared" si="1"/>
        <v>287497360</v>
      </c>
      <c r="F48" s="31">
        <f t="shared" si="1"/>
        <v>251197360</v>
      </c>
      <c r="G48" s="31">
        <f t="shared" si="1"/>
        <v>10098925</v>
      </c>
      <c r="H48" s="31">
        <f t="shared" si="1"/>
        <v>26253607</v>
      </c>
      <c r="I48" s="31">
        <f t="shared" si="1"/>
        <v>15056500</v>
      </c>
      <c r="J48" s="31">
        <f t="shared" si="1"/>
        <v>51409032</v>
      </c>
      <c r="K48" s="31">
        <f t="shared" si="1"/>
        <v>23654345</v>
      </c>
      <c r="L48" s="31">
        <f t="shared" si="1"/>
        <v>37329587</v>
      </c>
      <c r="M48" s="31">
        <f t="shared" si="1"/>
        <v>10834713</v>
      </c>
      <c r="N48" s="31">
        <f t="shared" si="1"/>
        <v>71818645</v>
      </c>
      <c r="O48" s="31">
        <f t="shared" si="1"/>
        <v>27030792</v>
      </c>
      <c r="P48" s="31">
        <f t="shared" si="1"/>
        <v>30893392</v>
      </c>
      <c r="Q48" s="31">
        <f t="shared" si="1"/>
        <v>11417401</v>
      </c>
      <c r="R48" s="31">
        <f t="shared" si="1"/>
        <v>69341585</v>
      </c>
      <c r="S48" s="31">
        <f t="shared" si="1"/>
        <v>24178241</v>
      </c>
      <c r="T48" s="31">
        <f t="shared" si="1"/>
        <v>28940977</v>
      </c>
      <c r="U48" s="31">
        <f t="shared" si="1"/>
        <v>0</v>
      </c>
      <c r="V48" s="31">
        <f t="shared" si="1"/>
        <v>53119218</v>
      </c>
      <c r="W48" s="31">
        <f t="shared" si="1"/>
        <v>245688480</v>
      </c>
      <c r="X48" s="31">
        <f t="shared" si="1"/>
        <v>251197360</v>
      </c>
      <c r="Y48" s="31">
        <f t="shared" si="1"/>
        <v>-5508880</v>
      </c>
      <c r="Z48" s="32">
        <f>+IF(X48&lt;&gt;0,+(Y48/X48)*100,0)</f>
        <v>-2.1930485256692189</v>
      </c>
      <c r="AA48" s="29">
        <f>SUM(AA35:AA47)</f>
        <v>251197360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-231173705</v>
      </c>
      <c r="D49" s="39">
        <f t="shared" si="2"/>
        <v>0</v>
      </c>
      <c r="E49" s="40">
        <f t="shared" si="2"/>
        <v>-221735124</v>
      </c>
      <c r="F49" s="41">
        <f t="shared" si="2"/>
        <v>-183939083</v>
      </c>
      <c r="G49" s="41">
        <f t="shared" si="2"/>
        <v>-5478362</v>
      </c>
      <c r="H49" s="41">
        <f t="shared" si="2"/>
        <v>-21322269</v>
      </c>
      <c r="I49" s="41">
        <f t="shared" si="2"/>
        <v>-8761069</v>
      </c>
      <c r="J49" s="41">
        <f t="shared" si="2"/>
        <v>-35561700</v>
      </c>
      <c r="K49" s="41">
        <f t="shared" si="2"/>
        <v>-18591565</v>
      </c>
      <c r="L49" s="41">
        <f t="shared" si="2"/>
        <v>-33430464</v>
      </c>
      <c r="M49" s="41">
        <f t="shared" si="2"/>
        <v>-6376219</v>
      </c>
      <c r="N49" s="41">
        <f t="shared" si="2"/>
        <v>-58398248</v>
      </c>
      <c r="O49" s="41">
        <f t="shared" si="2"/>
        <v>-20956843</v>
      </c>
      <c r="P49" s="41">
        <f t="shared" si="2"/>
        <v>-26215298</v>
      </c>
      <c r="Q49" s="41">
        <f t="shared" si="2"/>
        <v>-8036842</v>
      </c>
      <c r="R49" s="41">
        <f t="shared" si="2"/>
        <v>-55208983</v>
      </c>
      <c r="S49" s="41">
        <f t="shared" si="2"/>
        <v>-19728173</v>
      </c>
      <c r="T49" s="41">
        <f t="shared" si="2"/>
        <v>-24932253</v>
      </c>
      <c r="U49" s="41">
        <f t="shared" si="2"/>
        <v>0</v>
      </c>
      <c r="V49" s="41">
        <f t="shared" si="2"/>
        <v>-44660426</v>
      </c>
      <c r="W49" s="41">
        <f t="shared" si="2"/>
        <v>-193829357</v>
      </c>
      <c r="X49" s="41">
        <f t="shared" si="2"/>
        <v>-183939083</v>
      </c>
      <c r="Y49" s="41">
        <f t="shared" si="2"/>
        <v>-9890274</v>
      </c>
      <c r="Z49" s="42">
        <f>+IF(X49&lt;&gt;0,+(Y49/X49)*100,0)</f>
        <v>5.3769290564528909</v>
      </c>
      <c r="AA49" s="39">
        <f>+AA33-AA48</f>
        <v>-183939083</v>
      </c>
    </row>
    <row r="50" spans="1:27" x14ac:dyDescent="0.25">
      <c r="A50" s="43" t="s">
        <v>75</v>
      </c>
      <c r="B50" s="15" t="s">
        <v>32</v>
      </c>
      <c r="C50" s="20">
        <v>241625968</v>
      </c>
      <c r="D50" s="20"/>
      <c r="E50" s="21">
        <v>240127100</v>
      </c>
      <c r="F50" s="22">
        <v>229185059</v>
      </c>
      <c r="G50" s="22">
        <v>75000000</v>
      </c>
      <c r="H50" s="22">
        <v>49372185</v>
      </c>
      <c r="I50" s="22">
        <v>14323838</v>
      </c>
      <c r="J50" s="22">
        <v>138696023</v>
      </c>
      <c r="K50" s="22">
        <v>14406926</v>
      </c>
      <c r="L50" s="22">
        <v>4313109</v>
      </c>
      <c r="M50" s="22">
        <v>33987463</v>
      </c>
      <c r="N50" s="22">
        <v>52707498</v>
      </c>
      <c r="O50" s="22">
        <v>1177549</v>
      </c>
      <c r="P50" s="22">
        <v>8644044</v>
      </c>
      <c r="Q50" s="22">
        <v>11948223</v>
      </c>
      <c r="R50" s="22">
        <v>21769816</v>
      </c>
      <c r="S50" s="22">
        <v>27034205</v>
      </c>
      <c r="T50" s="22">
        <v>26233572</v>
      </c>
      <c r="U50" s="22"/>
      <c r="V50" s="22">
        <v>53267777</v>
      </c>
      <c r="W50" s="22">
        <v>266441114</v>
      </c>
      <c r="X50" s="22">
        <v>229185059</v>
      </c>
      <c r="Y50" s="22">
        <v>37256055</v>
      </c>
      <c r="Z50" s="23">
        <v>16.255882980574228</v>
      </c>
      <c r="AA50" s="20">
        <v>229185059</v>
      </c>
    </row>
    <row r="51" spans="1:27" x14ac:dyDescent="0.25">
      <c r="A51" s="43" t="s">
        <v>76</v>
      </c>
      <c r="B51" s="15" t="s">
        <v>32</v>
      </c>
      <c r="C51" s="44">
        <v>146763</v>
      </c>
      <c r="D51" s="44"/>
      <c r="E51" s="21">
        <v>201175000</v>
      </c>
      <c r="F51" s="22">
        <v>201175000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201175000</v>
      </c>
      <c r="Y51" s="45">
        <v>-201175000</v>
      </c>
      <c r="Z51" s="46">
        <v>-100</v>
      </c>
      <c r="AA51" s="44">
        <v>201175000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10599026</v>
      </c>
      <c r="D52" s="48">
        <f t="shared" si="3"/>
        <v>0</v>
      </c>
      <c r="E52" s="49">
        <f t="shared" si="3"/>
        <v>219566976</v>
      </c>
      <c r="F52" s="50">
        <f t="shared" si="3"/>
        <v>246420976</v>
      </c>
      <c r="G52" s="50">
        <f t="shared" si="3"/>
        <v>69521638</v>
      </c>
      <c r="H52" s="50">
        <f t="shared" si="3"/>
        <v>28049916</v>
      </c>
      <c r="I52" s="50">
        <f t="shared" si="3"/>
        <v>5562769</v>
      </c>
      <c r="J52" s="50">
        <f t="shared" si="3"/>
        <v>103134323</v>
      </c>
      <c r="K52" s="50">
        <f t="shared" si="3"/>
        <v>-4184639</v>
      </c>
      <c r="L52" s="50">
        <f t="shared" si="3"/>
        <v>-29117355</v>
      </c>
      <c r="M52" s="50">
        <f t="shared" si="3"/>
        <v>27611244</v>
      </c>
      <c r="N52" s="50">
        <f t="shared" si="3"/>
        <v>-5690750</v>
      </c>
      <c r="O52" s="50">
        <f t="shared" si="3"/>
        <v>-19779294</v>
      </c>
      <c r="P52" s="50">
        <f t="shared" si="3"/>
        <v>-17571254</v>
      </c>
      <c r="Q52" s="50">
        <f t="shared" si="3"/>
        <v>3911381</v>
      </c>
      <c r="R52" s="50">
        <f t="shared" si="3"/>
        <v>-33439167</v>
      </c>
      <c r="S52" s="50">
        <f t="shared" si="3"/>
        <v>7306032</v>
      </c>
      <c r="T52" s="50">
        <f t="shared" si="3"/>
        <v>1301319</v>
      </c>
      <c r="U52" s="50">
        <f t="shared" si="3"/>
        <v>0</v>
      </c>
      <c r="V52" s="50">
        <f t="shared" si="3"/>
        <v>8607351</v>
      </c>
      <c r="W52" s="50">
        <f t="shared" si="3"/>
        <v>72611757</v>
      </c>
      <c r="X52" s="50">
        <f t="shared" si="3"/>
        <v>246420976</v>
      </c>
      <c r="Y52" s="50">
        <f t="shared" si="3"/>
        <v>-173809219</v>
      </c>
      <c r="Z52" s="51">
        <f>+IF(X52&lt;&gt;0,+(Y52/X52)*100,0)</f>
        <v>-70.533451259441478</v>
      </c>
      <c r="AA52" s="48">
        <f>SUM(AA49:AA51)</f>
        <v>246420976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10599026</v>
      </c>
      <c r="D54" s="54">
        <f>+D52-D53</f>
        <v>0</v>
      </c>
      <c r="E54" s="55">
        <f t="shared" si="4"/>
        <v>219566976</v>
      </c>
      <c r="F54" s="56">
        <f t="shared" si="4"/>
        <v>246420976</v>
      </c>
      <c r="G54" s="56">
        <f t="shared" si="4"/>
        <v>69521638</v>
      </c>
      <c r="H54" s="56">
        <f t="shared" si="4"/>
        <v>28049916</v>
      </c>
      <c r="I54" s="56">
        <f t="shared" si="4"/>
        <v>5562769</v>
      </c>
      <c r="J54" s="56">
        <f t="shared" si="4"/>
        <v>103134323</v>
      </c>
      <c r="K54" s="56">
        <f t="shared" si="4"/>
        <v>-4184639</v>
      </c>
      <c r="L54" s="56">
        <f t="shared" si="4"/>
        <v>-29117355</v>
      </c>
      <c r="M54" s="56">
        <f t="shared" si="4"/>
        <v>27611244</v>
      </c>
      <c r="N54" s="56">
        <f t="shared" si="4"/>
        <v>-5690750</v>
      </c>
      <c r="O54" s="56">
        <f t="shared" si="4"/>
        <v>-19779294</v>
      </c>
      <c r="P54" s="56">
        <f t="shared" si="4"/>
        <v>-17571254</v>
      </c>
      <c r="Q54" s="56">
        <f t="shared" si="4"/>
        <v>3911381</v>
      </c>
      <c r="R54" s="56">
        <f t="shared" si="4"/>
        <v>-33439167</v>
      </c>
      <c r="S54" s="56">
        <f t="shared" si="4"/>
        <v>7306032</v>
      </c>
      <c r="T54" s="56">
        <f t="shared" si="4"/>
        <v>1301319</v>
      </c>
      <c r="U54" s="56">
        <f t="shared" si="4"/>
        <v>0</v>
      </c>
      <c r="V54" s="56">
        <f t="shared" si="4"/>
        <v>8607351</v>
      </c>
      <c r="W54" s="56">
        <f t="shared" si="4"/>
        <v>72611757</v>
      </c>
      <c r="X54" s="56">
        <f t="shared" si="4"/>
        <v>246420976</v>
      </c>
      <c r="Y54" s="56">
        <f t="shared" si="4"/>
        <v>-173809219</v>
      </c>
      <c r="Z54" s="57">
        <f>+IF(X54&lt;&gt;0,+(Y54/X54)*100,0)</f>
        <v>-70.533451259441478</v>
      </c>
      <c r="AA54" s="54">
        <f>+AA52-AA53</f>
        <v>246420976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10599026</v>
      </c>
      <c r="D57" s="48">
        <f>SUM(D54:D56)</f>
        <v>0</v>
      </c>
      <c r="E57" s="49">
        <f t="shared" si="5"/>
        <v>219566976</v>
      </c>
      <c r="F57" s="50">
        <f t="shared" si="5"/>
        <v>246420976</v>
      </c>
      <c r="G57" s="50">
        <f t="shared" si="5"/>
        <v>69521638</v>
      </c>
      <c r="H57" s="50">
        <f t="shared" si="5"/>
        <v>28049916</v>
      </c>
      <c r="I57" s="50">
        <f t="shared" si="5"/>
        <v>5562769</v>
      </c>
      <c r="J57" s="50">
        <f t="shared" si="5"/>
        <v>103134323</v>
      </c>
      <c r="K57" s="50">
        <f t="shared" si="5"/>
        <v>-4184639</v>
      </c>
      <c r="L57" s="50">
        <f t="shared" si="5"/>
        <v>-29117355</v>
      </c>
      <c r="M57" s="50">
        <f t="shared" si="5"/>
        <v>27611244</v>
      </c>
      <c r="N57" s="50">
        <f t="shared" si="5"/>
        <v>-5690750</v>
      </c>
      <c r="O57" s="50">
        <f t="shared" si="5"/>
        <v>-19779294</v>
      </c>
      <c r="P57" s="50">
        <f t="shared" si="5"/>
        <v>-17571254</v>
      </c>
      <c r="Q57" s="50">
        <f t="shared" si="5"/>
        <v>3911381</v>
      </c>
      <c r="R57" s="50">
        <f t="shared" si="5"/>
        <v>-33439167</v>
      </c>
      <c r="S57" s="50">
        <f t="shared" si="5"/>
        <v>7306032</v>
      </c>
      <c r="T57" s="50">
        <f t="shared" si="5"/>
        <v>1301319</v>
      </c>
      <c r="U57" s="50">
        <f t="shared" si="5"/>
        <v>0</v>
      </c>
      <c r="V57" s="50">
        <f t="shared" si="5"/>
        <v>8607351</v>
      </c>
      <c r="W57" s="50">
        <f t="shared" si="5"/>
        <v>72611757</v>
      </c>
      <c r="X57" s="50">
        <f t="shared" si="5"/>
        <v>246420976</v>
      </c>
      <c r="Y57" s="50">
        <f t="shared" si="5"/>
        <v>-173809219</v>
      </c>
      <c r="Z57" s="51">
        <f>+IF(X57&lt;&gt;0,+(Y57/X57)*100,0)</f>
        <v>-70.533451259441478</v>
      </c>
      <c r="AA57" s="48">
        <f>SUM(AA54:AA56)</f>
        <v>246420976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10599026</v>
      </c>
      <c r="D60" s="65">
        <f>SUM(D57:D59)</f>
        <v>0</v>
      </c>
      <c r="E60" s="66">
        <f t="shared" si="6"/>
        <v>219566976</v>
      </c>
      <c r="F60" s="67">
        <f t="shared" si="6"/>
        <v>246420976</v>
      </c>
      <c r="G60" s="67">
        <f t="shared" si="6"/>
        <v>69521638</v>
      </c>
      <c r="H60" s="67">
        <f t="shared" si="6"/>
        <v>28049916</v>
      </c>
      <c r="I60" s="67">
        <f t="shared" si="6"/>
        <v>5562769</v>
      </c>
      <c r="J60" s="67">
        <f t="shared" si="6"/>
        <v>103134323</v>
      </c>
      <c r="K60" s="67">
        <f t="shared" si="6"/>
        <v>-4184639</v>
      </c>
      <c r="L60" s="67">
        <f t="shared" si="6"/>
        <v>-29117355</v>
      </c>
      <c r="M60" s="67">
        <f t="shared" si="6"/>
        <v>27611244</v>
      </c>
      <c r="N60" s="67">
        <f t="shared" si="6"/>
        <v>-5690750</v>
      </c>
      <c r="O60" s="67">
        <f t="shared" si="6"/>
        <v>-19779294</v>
      </c>
      <c r="P60" s="67">
        <f t="shared" si="6"/>
        <v>-17571254</v>
      </c>
      <c r="Q60" s="67">
        <f t="shared" si="6"/>
        <v>3911381</v>
      </c>
      <c r="R60" s="67">
        <f t="shared" si="6"/>
        <v>-33439167</v>
      </c>
      <c r="S60" s="67">
        <f t="shared" si="6"/>
        <v>7306032</v>
      </c>
      <c r="T60" s="67">
        <f t="shared" si="6"/>
        <v>1301319</v>
      </c>
      <c r="U60" s="67">
        <f t="shared" si="6"/>
        <v>0</v>
      </c>
      <c r="V60" s="67">
        <f t="shared" si="6"/>
        <v>8607351</v>
      </c>
      <c r="W60" s="67">
        <f t="shared" si="6"/>
        <v>72611757</v>
      </c>
      <c r="X60" s="67">
        <f t="shared" si="6"/>
        <v>246420976</v>
      </c>
      <c r="Y60" s="67">
        <f t="shared" si="6"/>
        <v>-173809219</v>
      </c>
      <c r="Z60" s="68">
        <f>+IF(X60&lt;&gt;0,+(Y60/X60)*100,0)</f>
        <v>-70.533451259441478</v>
      </c>
      <c r="AA60" s="65">
        <f>SUM(AA57:AA59)</f>
        <v>246420976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86301</v>
      </c>
      <c r="D40" s="20"/>
      <c r="E40" s="21">
        <v>122309</v>
      </c>
      <c r="F40" s="22">
        <v>91942</v>
      </c>
      <c r="G40" s="22"/>
      <c r="H40" s="22"/>
      <c r="I40" s="22"/>
      <c r="J40" s="22"/>
      <c r="K40" s="22">
        <v>28928</v>
      </c>
      <c r="L40" s="22"/>
      <c r="M40" s="22">
        <v>14346</v>
      </c>
      <c r="N40" s="22">
        <v>43274</v>
      </c>
      <c r="O40" s="22">
        <v>7291</v>
      </c>
      <c r="P40" s="22">
        <v>6585</v>
      </c>
      <c r="Q40" s="22">
        <v>7290</v>
      </c>
      <c r="R40" s="22">
        <v>21166</v>
      </c>
      <c r="S40" s="22"/>
      <c r="T40" s="22">
        <v>14346</v>
      </c>
      <c r="U40" s="22">
        <v>7056</v>
      </c>
      <c r="V40" s="22">
        <v>21402</v>
      </c>
      <c r="W40" s="22">
        <v>85842</v>
      </c>
      <c r="X40" s="22">
        <v>91942</v>
      </c>
      <c r="Y40" s="22">
        <v>-6100</v>
      </c>
      <c r="Z40" s="23">
        <v>-6.6346174762350181</v>
      </c>
      <c r="AA40" s="20">
        <v>91942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16173</v>
      </c>
      <c r="D42" s="20"/>
      <c r="E42" s="21">
        <v>15000</v>
      </c>
      <c r="F42" s="22">
        <v>15000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1000</v>
      </c>
      <c r="T42" s="22">
        <v>13610</v>
      </c>
      <c r="U42" s="22"/>
      <c r="V42" s="22">
        <v>14610</v>
      </c>
      <c r="W42" s="22">
        <v>14610</v>
      </c>
      <c r="X42" s="22">
        <v>15000</v>
      </c>
      <c r="Y42" s="22">
        <v>-390</v>
      </c>
      <c r="Z42" s="23">
        <v>-2.6</v>
      </c>
      <c r="AA42" s="20">
        <v>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16500</v>
      </c>
      <c r="D45" s="20"/>
      <c r="E45" s="21">
        <v>25000</v>
      </c>
      <c r="F45" s="22">
        <v>25000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>
        <v>8500</v>
      </c>
      <c r="U45" s="22"/>
      <c r="V45" s="22">
        <v>8500</v>
      </c>
      <c r="W45" s="22">
        <v>8500</v>
      </c>
      <c r="X45" s="22">
        <v>25000</v>
      </c>
      <c r="Y45" s="22">
        <v>-16500</v>
      </c>
      <c r="Z45" s="23">
        <v>-66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118974</v>
      </c>
      <c r="D48" s="29">
        <f t="shared" ref="D48:Y48" si="1">SUM(D35:D47)</f>
        <v>0</v>
      </c>
      <c r="E48" s="30">
        <f t="shared" si="1"/>
        <v>162309</v>
      </c>
      <c r="F48" s="31">
        <f t="shared" si="1"/>
        <v>131942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28928</v>
      </c>
      <c r="L48" s="31">
        <f t="shared" si="1"/>
        <v>0</v>
      </c>
      <c r="M48" s="31">
        <f t="shared" si="1"/>
        <v>14346</v>
      </c>
      <c r="N48" s="31">
        <f t="shared" si="1"/>
        <v>43274</v>
      </c>
      <c r="O48" s="31">
        <f t="shared" si="1"/>
        <v>7291</v>
      </c>
      <c r="P48" s="31">
        <f t="shared" si="1"/>
        <v>6585</v>
      </c>
      <c r="Q48" s="31">
        <f t="shared" si="1"/>
        <v>7290</v>
      </c>
      <c r="R48" s="31">
        <f t="shared" si="1"/>
        <v>21166</v>
      </c>
      <c r="S48" s="31">
        <f t="shared" si="1"/>
        <v>1000</v>
      </c>
      <c r="T48" s="31">
        <f t="shared" si="1"/>
        <v>36456</v>
      </c>
      <c r="U48" s="31">
        <f t="shared" si="1"/>
        <v>7056</v>
      </c>
      <c r="V48" s="31">
        <f t="shared" si="1"/>
        <v>44512</v>
      </c>
      <c r="W48" s="31">
        <f t="shared" si="1"/>
        <v>108952</v>
      </c>
      <c r="X48" s="31">
        <f t="shared" si="1"/>
        <v>131942</v>
      </c>
      <c r="Y48" s="31">
        <f t="shared" si="1"/>
        <v>-22990</v>
      </c>
      <c r="Z48" s="32">
        <f>+IF(X48&lt;&gt;0,+(Y48/X48)*100,0)</f>
        <v>-17.424322808506769</v>
      </c>
      <c r="AA48" s="29">
        <f>SUM(AA35:AA47)</f>
        <v>131942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-118974</v>
      </c>
      <c r="D49" s="39">
        <f t="shared" si="2"/>
        <v>0</v>
      </c>
      <c r="E49" s="40">
        <f t="shared" si="2"/>
        <v>-162309</v>
      </c>
      <c r="F49" s="41">
        <f t="shared" si="2"/>
        <v>-131942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-28928</v>
      </c>
      <c r="L49" s="41">
        <f t="shared" si="2"/>
        <v>0</v>
      </c>
      <c r="M49" s="41">
        <f t="shared" si="2"/>
        <v>-14346</v>
      </c>
      <c r="N49" s="41">
        <f t="shared" si="2"/>
        <v>-43274</v>
      </c>
      <c r="O49" s="41">
        <f t="shared" si="2"/>
        <v>-7291</v>
      </c>
      <c r="P49" s="41">
        <f t="shared" si="2"/>
        <v>-6585</v>
      </c>
      <c r="Q49" s="41">
        <f t="shared" si="2"/>
        <v>-7290</v>
      </c>
      <c r="R49" s="41">
        <f t="shared" si="2"/>
        <v>-21166</v>
      </c>
      <c r="S49" s="41">
        <f t="shared" si="2"/>
        <v>-1000</v>
      </c>
      <c r="T49" s="41">
        <f t="shared" si="2"/>
        <v>-36456</v>
      </c>
      <c r="U49" s="41">
        <f t="shared" si="2"/>
        <v>-7056</v>
      </c>
      <c r="V49" s="41">
        <f t="shared" si="2"/>
        <v>-44512</v>
      </c>
      <c r="W49" s="41">
        <f t="shared" si="2"/>
        <v>-108952</v>
      </c>
      <c r="X49" s="41">
        <f t="shared" si="2"/>
        <v>-131942</v>
      </c>
      <c r="Y49" s="41">
        <f t="shared" si="2"/>
        <v>22990</v>
      </c>
      <c r="Z49" s="42">
        <f>+IF(X49&lt;&gt;0,+(Y49/X49)*100,0)</f>
        <v>-17.424322808506769</v>
      </c>
      <c r="AA49" s="39">
        <f>+AA33-AA48</f>
        <v>-131942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-118974</v>
      </c>
      <c r="D52" s="48">
        <f t="shared" si="3"/>
        <v>0</v>
      </c>
      <c r="E52" s="49">
        <f t="shared" si="3"/>
        <v>-162309</v>
      </c>
      <c r="F52" s="50">
        <f t="shared" si="3"/>
        <v>-131942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-28928</v>
      </c>
      <c r="L52" s="50">
        <f t="shared" si="3"/>
        <v>0</v>
      </c>
      <c r="M52" s="50">
        <f t="shared" si="3"/>
        <v>-14346</v>
      </c>
      <c r="N52" s="50">
        <f t="shared" si="3"/>
        <v>-43274</v>
      </c>
      <c r="O52" s="50">
        <f t="shared" si="3"/>
        <v>-7291</v>
      </c>
      <c r="P52" s="50">
        <f t="shared" si="3"/>
        <v>-6585</v>
      </c>
      <c r="Q52" s="50">
        <f t="shared" si="3"/>
        <v>-7290</v>
      </c>
      <c r="R52" s="50">
        <f t="shared" si="3"/>
        <v>-21166</v>
      </c>
      <c r="S52" s="50">
        <f t="shared" si="3"/>
        <v>-1000</v>
      </c>
      <c r="T52" s="50">
        <f t="shared" si="3"/>
        <v>-36456</v>
      </c>
      <c r="U52" s="50">
        <f t="shared" si="3"/>
        <v>-7056</v>
      </c>
      <c r="V52" s="50">
        <f t="shared" si="3"/>
        <v>-44512</v>
      </c>
      <c r="W52" s="50">
        <f t="shared" si="3"/>
        <v>-108952</v>
      </c>
      <c r="X52" s="50">
        <f t="shared" si="3"/>
        <v>-131942</v>
      </c>
      <c r="Y52" s="50">
        <f t="shared" si="3"/>
        <v>22990</v>
      </c>
      <c r="Z52" s="51">
        <f>+IF(X52&lt;&gt;0,+(Y52/X52)*100,0)</f>
        <v>-17.424322808506769</v>
      </c>
      <c r="AA52" s="48">
        <f>SUM(AA49:AA51)</f>
        <v>-131942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-118974</v>
      </c>
      <c r="D54" s="54">
        <f>+D52-D53</f>
        <v>0</v>
      </c>
      <c r="E54" s="55">
        <f t="shared" si="4"/>
        <v>-162309</v>
      </c>
      <c r="F54" s="56">
        <f t="shared" si="4"/>
        <v>-131942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-28928</v>
      </c>
      <c r="L54" s="56">
        <f t="shared" si="4"/>
        <v>0</v>
      </c>
      <c r="M54" s="56">
        <f t="shared" si="4"/>
        <v>-14346</v>
      </c>
      <c r="N54" s="56">
        <f t="shared" si="4"/>
        <v>-43274</v>
      </c>
      <c r="O54" s="56">
        <f t="shared" si="4"/>
        <v>-7291</v>
      </c>
      <c r="P54" s="56">
        <f t="shared" si="4"/>
        <v>-6585</v>
      </c>
      <c r="Q54" s="56">
        <f t="shared" si="4"/>
        <v>-7290</v>
      </c>
      <c r="R54" s="56">
        <f t="shared" si="4"/>
        <v>-21166</v>
      </c>
      <c r="S54" s="56">
        <f t="shared" si="4"/>
        <v>-1000</v>
      </c>
      <c r="T54" s="56">
        <f t="shared" si="4"/>
        <v>-36456</v>
      </c>
      <c r="U54" s="56">
        <f t="shared" si="4"/>
        <v>-7056</v>
      </c>
      <c r="V54" s="56">
        <f t="shared" si="4"/>
        <v>-44512</v>
      </c>
      <c r="W54" s="56">
        <f t="shared" si="4"/>
        <v>-108952</v>
      </c>
      <c r="X54" s="56">
        <f t="shared" si="4"/>
        <v>-131942</v>
      </c>
      <c r="Y54" s="56">
        <f t="shared" si="4"/>
        <v>22990</v>
      </c>
      <c r="Z54" s="57">
        <f>+IF(X54&lt;&gt;0,+(Y54/X54)*100,0)</f>
        <v>-17.424322808506769</v>
      </c>
      <c r="AA54" s="54">
        <f>+AA52-AA53</f>
        <v>-131942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-118974</v>
      </c>
      <c r="D57" s="48">
        <f>SUM(D54:D56)</f>
        <v>0</v>
      </c>
      <c r="E57" s="49">
        <f t="shared" si="5"/>
        <v>-162309</v>
      </c>
      <c r="F57" s="50">
        <f t="shared" si="5"/>
        <v>-131942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-28928</v>
      </c>
      <c r="L57" s="50">
        <f t="shared" si="5"/>
        <v>0</v>
      </c>
      <c r="M57" s="50">
        <f t="shared" si="5"/>
        <v>-14346</v>
      </c>
      <c r="N57" s="50">
        <f t="shared" si="5"/>
        <v>-43274</v>
      </c>
      <c r="O57" s="50">
        <f t="shared" si="5"/>
        <v>-7291</v>
      </c>
      <c r="P57" s="50">
        <f t="shared" si="5"/>
        <v>-6585</v>
      </c>
      <c r="Q57" s="50">
        <f t="shared" si="5"/>
        <v>-7290</v>
      </c>
      <c r="R57" s="50">
        <f t="shared" si="5"/>
        <v>-21166</v>
      </c>
      <c r="S57" s="50">
        <f t="shared" si="5"/>
        <v>-1000</v>
      </c>
      <c r="T57" s="50">
        <f t="shared" si="5"/>
        <v>-36456</v>
      </c>
      <c r="U57" s="50">
        <f t="shared" si="5"/>
        <v>-7056</v>
      </c>
      <c r="V57" s="50">
        <f t="shared" si="5"/>
        <v>-44512</v>
      </c>
      <c r="W57" s="50">
        <f t="shared" si="5"/>
        <v>-108952</v>
      </c>
      <c r="X57" s="50">
        <f t="shared" si="5"/>
        <v>-131942</v>
      </c>
      <c r="Y57" s="50">
        <f t="shared" si="5"/>
        <v>22990</v>
      </c>
      <c r="Z57" s="51">
        <f>+IF(X57&lt;&gt;0,+(Y57/X57)*100,0)</f>
        <v>-17.424322808506769</v>
      </c>
      <c r="AA57" s="48">
        <f>SUM(AA54:AA56)</f>
        <v>-131942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-118974</v>
      </c>
      <c r="D60" s="65">
        <f>SUM(D57:D59)</f>
        <v>0</v>
      </c>
      <c r="E60" s="66">
        <f t="shared" si="6"/>
        <v>-162309</v>
      </c>
      <c r="F60" s="67">
        <f t="shared" si="6"/>
        <v>-131942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-28928</v>
      </c>
      <c r="L60" s="67">
        <f t="shared" si="6"/>
        <v>0</v>
      </c>
      <c r="M60" s="67">
        <f t="shared" si="6"/>
        <v>-14346</v>
      </c>
      <c r="N60" s="67">
        <f t="shared" si="6"/>
        <v>-43274</v>
      </c>
      <c r="O60" s="67">
        <f t="shared" si="6"/>
        <v>-7291</v>
      </c>
      <c r="P60" s="67">
        <f t="shared" si="6"/>
        <v>-6585</v>
      </c>
      <c r="Q60" s="67">
        <f t="shared" si="6"/>
        <v>-7290</v>
      </c>
      <c r="R60" s="67">
        <f t="shared" si="6"/>
        <v>-21166</v>
      </c>
      <c r="S60" s="67">
        <f t="shared" si="6"/>
        <v>-1000</v>
      </c>
      <c r="T60" s="67">
        <f t="shared" si="6"/>
        <v>-36456</v>
      </c>
      <c r="U60" s="67">
        <f t="shared" si="6"/>
        <v>-7056</v>
      </c>
      <c r="V60" s="67">
        <f t="shared" si="6"/>
        <v>-44512</v>
      </c>
      <c r="W60" s="67">
        <f t="shared" si="6"/>
        <v>-108952</v>
      </c>
      <c r="X60" s="67">
        <f t="shared" si="6"/>
        <v>-131942</v>
      </c>
      <c r="Y60" s="67">
        <f t="shared" si="6"/>
        <v>22990</v>
      </c>
      <c r="Z60" s="68">
        <f>+IF(X60&lt;&gt;0,+(Y60/X60)*100,0)</f>
        <v>-17.424322808506769</v>
      </c>
      <c r="AA60" s="65">
        <f>SUM(AA57:AA59)</f>
        <v>-131942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572907004</v>
      </c>
      <c r="G7" s="22">
        <v>39795861</v>
      </c>
      <c r="H7" s="22">
        <v>46659106</v>
      </c>
      <c r="I7" s="22">
        <v>48740700</v>
      </c>
      <c r="J7" s="22">
        <v>135195667</v>
      </c>
      <c r="K7" s="22">
        <v>46297299</v>
      </c>
      <c r="L7" s="22">
        <v>49457327</v>
      </c>
      <c r="M7" s="22">
        <v>43545433</v>
      </c>
      <c r="N7" s="22">
        <v>139300059</v>
      </c>
      <c r="O7" s="22">
        <v>46189530</v>
      </c>
      <c r="P7" s="22">
        <v>52661708</v>
      </c>
      <c r="Q7" s="22">
        <v>46558732</v>
      </c>
      <c r="R7" s="22">
        <v>145409970</v>
      </c>
      <c r="S7" s="22">
        <v>46387181</v>
      </c>
      <c r="T7" s="22">
        <v>44462060</v>
      </c>
      <c r="U7" s="22">
        <v>48169340</v>
      </c>
      <c r="V7" s="22">
        <v>139018581</v>
      </c>
      <c r="W7" s="22">
        <v>558924277</v>
      </c>
      <c r="X7" s="22">
        <v>572907004</v>
      </c>
      <c r="Y7" s="22">
        <v>-13982727</v>
      </c>
      <c r="Z7" s="23">
        <v>-2.4406626035942125</v>
      </c>
      <c r="AA7" s="20">
        <v>572907004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373</v>
      </c>
      <c r="D20" s="20"/>
      <c r="E20" s="21">
        <v>316600</v>
      </c>
      <c r="F20" s="22">
        <v>316599</v>
      </c>
      <c r="G20" s="22"/>
      <c r="H20" s="22">
        <v>52</v>
      </c>
      <c r="I20" s="22"/>
      <c r="J20" s="22">
        <v>52</v>
      </c>
      <c r="K20" s="22">
        <v>4</v>
      </c>
      <c r="L20" s="22">
        <v>3</v>
      </c>
      <c r="M20" s="22"/>
      <c r="N20" s="22">
        <v>7</v>
      </c>
      <c r="O20" s="22">
        <v>22</v>
      </c>
      <c r="P20" s="22">
        <v>66</v>
      </c>
      <c r="Q20" s="22">
        <v>12</v>
      </c>
      <c r="R20" s="22">
        <v>100</v>
      </c>
      <c r="S20" s="22">
        <v>41</v>
      </c>
      <c r="T20" s="22"/>
      <c r="U20" s="22"/>
      <c r="V20" s="22">
        <v>41</v>
      </c>
      <c r="W20" s="22">
        <v>200</v>
      </c>
      <c r="X20" s="22">
        <v>316599</v>
      </c>
      <c r="Y20" s="22">
        <v>-316399</v>
      </c>
      <c r="Z20" s="18">
        <v>-99.936828606533808</v>
      </c>
      <c r="AA20" s="20">
        <v>316599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4774279</v>
      </c>
      <c r="D23" s="20"/>
      <c r="E23" s="21">
        <v>3953000</v>
      </c>
      <c r="F23" s="22">
        <v>3953000</v>
      </c>
      <c r="G23" s="22"/>
      <c r="H23" s="22"/>
      <c r="I23" s="22">
        <v>323353</v>
      </c>
      <c r="J23" s="22">
        <v>323353</v>
      </c>
      <c r="K23" s="22">
        <v>397741</v>
      </c>
      <c r="L23" s="22"/>
      <c r="M23" s="22"/>
      <c r="N23" s="22">
        <v>397741</v>
      </c>
      <c r="O23" s="22">
        <v>1120172</v>
      </c>
      <c r="P23" s="22"/>
      <c r="Q23" s="22">
        <v>375703</v>
      </c>
      <c r="R23" s="22">
        <v>1495875</v>
      </c>
      <c r="S23" s="22">
        <v>770458</v>
      </c>
      <c r="T23" s="22"/>
      <c r="U23" s="22">
        <v>693531</v>
      </c>
      <c r="V23" s="22">
        <v>1463989</v>
      </c>
      <c r="W23" s="22">
        <v>3680958</v>
      </c>
      <c r="X23" s="22">
        <v>3953000</v>
      </c>
      <c r="Y23" s="22">
        <v>-272042</v>
      </c>
      <c r="Z23" s="23">
        <v>-6.8819124715406019</v>
      </c>
      <c r="AA23" s="20">
        <v>3953000</v>
      </c>
    </row>
    <row r="24" spans="1:27" x14ac:dyDescent="0.25">
      <c r="A24" s="19" t="s">
        <v>52</v>
      </c>
      <c r="B24" s="15" t="s">
        <v>32</v>
      </c>
      <c r="C24" s="20">
        <v>401913</v>
      </c>
      <c r="D24" s="20"/>
      <c r="E24" s="21">
        <v>306300</v>
      </c>
      <c r="F24" s="22">
        <v>306300</v>
      </c>
      <c r="G24" s="22">
        <v>155686</v>
      </c>
      <c r="H24" s="22">
        <v>80588</v>
      </c>
      <c r="I24" s="22">
        <v>-17344</v>
      </c>
      <c r="J24" s="22">
        <v>218930</v>
      </c>
      <c r="K24" s="22">
        <v>12019</v>
      </c>
      <c r="L24" s="22">
        <v>27756</v>
      </c>
      <c r="M24" s="22">
        <v>21795</v>
      </c>
      <c r="N24" s="22">
        <v>61570</v>
      </c>
      <c r="O24" s="22">
        <v>23503</v>
      </c>
      <c r="P24" s="22">
        <v>27194</v>
      </c>
      <c r="Q24" s="22">
        <v>25914</v>
      </c>
      <c r="R24" s="22">
        <v>76611</v>
      </c>
      <c r="S24" s="22">
        <v>27571</v>
      </c>
      <c r="T24" s="22">
        <v>9592</v>
      </c>
      <c r="U24" s="22">
        <v>10496</v>
      </c>
      <c r="V24" s="22">
        <v>47659</v>
      </c>
      <c r="W24" s="22">
        <v>404770</v>
      </c>
      <c r="X24" s="22">
        <v>306300</v>
      </c>
      <c r="Y24" s="22">
        <v>98470</v>
      </c>
      <c r="Z24" s="23">
        <v>32.148220698661447</v>
      </c>
      <c r="AA24" s="20">
        <v>306300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52086000</v>
      </c>
      <c r="D26" s="20"/>
      <c r="E26" s="21">
        <v>54735100</v>
      </c>
      <c r="F26" s="22">
        <v>54735100</v>
      </c>
      <c r="G26" s="22">
        <v>23177100</v>
      </c>
      <c r="H26" s="22"/>
      <c r="I26" s="22"/>
      <c r="J26" s="22">
        <v>23177100</v>
      </c>
      <c r="K26" s="22"/>
      <c r="L26" s="22"/>
      <c r="M26" s="22">
        <v>18541700</v>
      </c>
      <c r="N26" s="22">
        <v>18541700</v>
      </c>
      <c r="O26" s="22"/>
      <c r="P26" s="22"/>
      <c r="Q26" s="22">
        <v>13906300</v>
      </c>
      <c r="R26" s="22">
        <v>13906300</v>
      </c>
      <c r="S26" s="22"/>
      <c r="T26" s="22"/>
      <c r="U26" s="22"/>
      <c r="V26" s="22"/>
      <c r="W26" s="22">
        <v>55625100</v>
      </c>
      <c r="X26" s="22">
        <v>54735100</v>
      </c>
      <c r="Y26" s="22">
        <v>890000</v>
      </c>
      <c r="Z26" s="23">
        <v>1.6260132894614241</v>
      </c>
      <c r="AA26" s="20">
        <v>54735100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562331626</v>
      </c>
      <c r="D31" s="20"/>
      <c r="E31" s="21">
        <v>584852300</v>
      </c>
      <c r="F31" s="22">
        <v>584852803</v>
      </c>
      <c r="G31" s="22">
        <v>45265657</v>
      </c>
      <c r="H31" s="22">
        <v>63762681</v>
      </c>
      <c r="I31" s="22">
        <v>51413928</v>
      </c>
      <c r="J31" s="22">
        <v>160442266</v>
      </c>
      <c r="K31" s="22">
        <v>46678166</v>
      </c>
      <c r="L31" s="22">
        <v>50340450</v>
      </c>
      <c r="M31" s="22">
        <v>44585212</v>
      </c>
      <c r="N31" s="22">
        <v>141603828</v>
      </c>
      <c r="O31" s="22">
        <v>46037993</v>
      </c>
      <c r="P31" s="22">
        <v>46110290</v>
      </c>
      <c r="Q31" s="22">
        <v>44805512</v>
      </c>
      <c r="R31" s="22">
        <v>136953795</v>
      </c>
      <c r="S31" s="22">
        <v>32926200</v>
      </c>
      <c r="T31" s="22">
        <v>46213450</v>
      </c>
      <c r="U31" s="22">
        <v>94143105</v>
      </c>
      <c r="V31" s="22">
        <v>173282755</v>
      </c>
      <c r="W31" s="22">
        <v>612282644</v>
      </c>
      <c r="X31" s="22">
        <v>584852803</v>
      </c>
      <c r="Y31" s="22">
        <v>27429841</v>
      </c>
      <c r="Z31" s="23">
        <v>4.690041812110457</v>
      </c>
      <c r="AA31" s="20">
        <v>584852803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1181770141</v>
      </c>
      <c r="D33" s="29">
        <f t="shared" ref="D33:Y33" si="0">SUM(D6:D32)</f>
        <v>0</v>
      </c>
      <c r="E33" s="30">
        <f t="shared" si="0"/>
        <v>1287663300</v>
      </c>
      <c r="F33" s="31">
        <f t="shared" si="0"/>
        <v>1217070806</v>
      </c>
      <c r="G33" s="31">
        <f t="shared" si="0"/>
        <v>108394304</v>
      </c>
      <c r="H33" s="31">
        <f t="shared" si="0"/>
        <v>110502427</v>
      </c>
      <c r="I33" s="31">
        <f t="shared" si="0"/>
        <v>100461519</v>
      </c>
      <c r="J33" s="31">
        <f t="shared" si="0"/>
        <v>319358250</v>
      </c>
      <c r="K33" s="31">
        <f t="shared" si="0"/>
        <v>93384347</v>
      </c>
      <c r="L33" s="31">
        <f t="shared" si="0"/>
        <v>99825536</v>
      </c>
      <c r="M33" s="31">
        <f t="shared" si="0"/>
        <v>106694140</v>
      </c>
      <c r="N33" s="31">
        <f t="shared" si="0"/>
        <v>299904023</v>
      </c>
      <c r="O33" s="31">
        <f t="shared" si="0"/>
        <v>93371220</v>
      </c>
      <c r="P33" s="31">
        <f t="shared" si="0"/>
        <v>98799258</v>
      </c>
      <c r="Q33" s="31">
        <f t="shared" si="0"/>
        <v>105672173</v>
      </c>
      <c r="R33" s="31">
        <f t="shared" si="0"/>
        <v>297842651</v>
      </c>
      <c r="S33" s="31">
        <f t="shared" si="0"/>
        <v>80111451</v>
      </c>
      <c r="T33" s="31">
        <f t="shared" si="0"/>
        <v>90685102</v>
      </c>
      <c r="U33" s="31">
        <f t="shared" si="0"/>
        <v>143016472</v>
      </c>
      <c r="V33" s="31">
        <f t="shared" si="0"/>
        <v>313813025</v>
      </c>
      <c r="W33" s="31">
        <f t="shared" si="0"/>
        <v>1230917949</v>
      </c>
      <c r="X33" s="31">
        <f t="shared" si="0"/>
        <v>1217070806</v>
      </c>
      <c r="Y33" s="31">
        <f t="shared" si="0"/>
        <v>13847143</v>
      </c>
      <c r="Z33" s="32">
        <f>+IF(X33&lt;&gt;0,+(Y33/X33)*100,0)</f>
        <v>1.137743419013536</v>
      </c>
      <c r="AA33" s="29">
        <f>SUM(AA6:AA32)</f>
        <v>1217070806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106470036</v>
      </c>
      <c r="D35" s="20"/>
      <c r="E35" s="21">
        <v>107151100</v>
      </c>
      <c r="F35" s="22">
        <v>106371791</v>
      </c>
      <c r="G35" s="22">
        <v>8097274</v>
      </c>
      <c r="H35" s="22">
        <v>7819955</v>
      </c>
      <c r="I35" s="22">
        <v>8047083</v>
      </c>
      <c r="J35" s="22">
        <v>23964312</v>
      </c>
      <c r="K35" s="22">
        <v>8742163</v>
      </c>
      <c r="L35" s="22">
        <v>8708115</v>
      </c>
      <c r="M35" s="22">
        <v>8475439</v>
      </c>
      <c r="N35" s="22">
        <v>25925717</v>
      </c>
      <c r="O35" s="22">
        <v>9021458</v>
      </c>
      <c r="P35" s="22">
        <v>8463881</v>
      </c>
      <c r="Q35" s="22">
        <v>8239854</v>
      </c>
      <c r="R35" s="22">
        <v>25725193</v>
      </c>
      <c r="S35" s="22">
        <v>8300278</v>
      </c>
      <c r="T35" s="22">
        <v>8054342</v>
      </c>
      <c r="U35" s="22">
        <v>9399829</v>
      </c>
      <c r="V35" s="22">
        <v>25754449</v>
      </c>
      <c r="W35" s="22">
        <v>101369671</v>
      </c>
      <c r="X35" s="22">
        <v>106371791</v>
      </c>
      <c r="Y35" s="22">
        <v>-5002120</v>
      </c>
      <c r="Z35" s="23">
        <v>-4.7024873351996117</v>
      </c>
      <c r="AA35" s="20">
        <v>106371791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367912246</v>
      </c>
      <c r="D38" s="20"/>
      <c r="E38" s="21">
        <v>352590500</v>
      </c>
      <c r="F38" s="22">
        <v>351297601</v>
      </c>
      <c r="G38" s="22">
        <v>28096522</v>
      </c>
      <c r="H38" s="22">
        <v>29832816</v>
      </c>
      <c r="I38" s="22">
        <v>31176483</v>
      </c>
      <c r="J38" s="22">
        <v>89105821</v>
      </c>
      <c r="K38" s="22">
        <v>24086222</v>
      </c>
      <c r="L38" s="22">
        <v>29508955</v>
      </c>
      <c r="M38" s="22">
        <v>22518100</v>
      </c>
      <c r="N38" s="22">
        <v>76113277</v>
      </c>
      <c r="O38" s="22">
        <v>24051763</v>
      </c>
      <c r="P38" s="22">
        <v>29894589</v>
      </c>
      <c r="Q38" s="22">
        <v>26616651</v>
      </c>
      <c r="R38" s="22">
        <v>80563003</v>
      </c>
      <c r="S38" s="22">
        <v>19308779</v>
      </c>
      <c r="T38" s="22">
        <v>26454397</v>
      </c>
      <c r="U38" s="22">
        <v>47803078</v>
      </c>
      <c r="V38" s="22">
        <v>93566254</v>
      </c>
      <c r="W38" s="22">
        <v>339348355</v>
      </c>
      <c r="X38" s="22">
        <v>351297601</v>
      </c>
      <c r="Y38" s="22">
        <v>-11949246</v>
      </c>
      <c r="Z38" s="23">
        <v>-3.4014596074625625</v>
      </c>
      <c r="AA38" s="20">
        <v>351297601</v>
      </c>
    </row>
    <row r="39" spans="1:27" x14ac:dyDescent="0.25">
      <c r="A39" s="19" t="s">
        <v>65</v>
      </c>
      <c r="B39" s="15" t="s">
        <v>32</v>
      </c>
      <c r="C39" s="20">
        <v>-2434783</v>
      </c>
      <c r="D39" s="20"/>
      <c r="E39" s="21">
        <v>45045000</v>
      </c>
      <c r="F39" s="22">
        <v>28645398</v>
      </c>
      <c r="G39" s="22"/>
      <c r="H39" s="22">
        <v>6528261</v>
      </c>
      <c r="I39" s="22">
        <v>3264130</v>
      </c>
      <c r="J39" s="22">
        <v>9792391</v>
      </c>
      <c r="K39" s="22">
        <v>3264130</v>
      </c>
      <c r="L39" s="22">
        <v>3264130</v>
      </c>
      <c r="M39" s="22">
        <v>3264130</v>
      </c>
      <c r="N39" s="22">
        <v>9792390</v>
      </c>
      <c r="O39" s="22">
        <v>3264130</v>
      </c>
      <c r="P39" s="22">
        <v>3264130</v>
      </c>
      <c r="Q39" s="22">
        <v>633089</v>
      </c>
      <c r="R39" s="22">
        <v>7161349</v>
      </c>
      <c r="S39" s="22">
        <v>633089</v>
      </c>
      <c r="T39" s="22">
        <v>633089</v>
      </c>
      <c r="U39" s="22">
        <v>633089</v>
      </c>
      <c r="V39" s="22">
        <v>1899267</v>
      </c>
      <c r="W39" s="22">
        <v>28645397</v>
      </c>
      <c r="X39" s="22">
        <v>28645398</v>
      </c>
      <c r="Y39" s="22">
        <v>-1</v>
      </c>
      <c r="Z39" s="23"/>
      <c r="AA39" s="20">
        <v>28645398</v>
      </c>
    </row>
    <row r="40" spans="1:27" x14ac:dyDescent="0.25">
      <c r="A40" s="19" t="s">
        <v>66</v>
      </c>
      <c r="B40" s="15" t="s">
        <v>32</v>
      </c>
      <c r="C40" s="20">
        <v>61262235</v>
      </c>
      <c r="D40" s="20"/>
      <c r="E40" s="21">
        <v>58319700</v>
      </c>
      <c r="F40" s="22">
        <v>70169936</v>
      </c>
      <c r="G40" s="22">
        <v>4859976</v>
      </c>
      <c r="H40" s="22">
        <v>4859976</v>
      </c>
      <c r="I40" s="22">
        <v>7780905</v>
      </c>
      <c r="J40" s="22">
        <v>17500857</v>
      </c>
      <c r="K40" s="22">
        <v>5897023</v>
      </c>
      <c r="L40" s="22">
        <v>5706824</v>
      </c>
      <c r="M40" s="22">
        <v>5897020</v>
      </c>
      <c r="N40" s="22">
        <v>17500867</v>
      </c>
      <c r="O40" s="22">
        <v>5896979</v>
      </c>
      <c r="P40" s="22">
        <v>5326376</v>
      </c>
      <c r="Q40" s="22">
        <v>5897099</v>
      </c>
      <c r="R40" s="22">
        <v>17120454</v>
      </c>
      <c r="S40" s="22">
        <v>5706760</v>
      </c>
      <c r="T40" s="22">
        <v>5897093</v>
      </c>
      <c r="U40" s="22">
        <v>3026991</v>
      </c>
      <c r="V40" s="22">
        <v>14630844</v>
      </c>
      <c r="W40" s="22">
        <v>66753022</v>
      </c>
      <c r="X40" s="22">
        <v>70169936</v>
      </c>
      <c r="Y40" s="22">
        <v>-3416914</v>
      </c>
      <c r="Z40" s="23">
        <v>-4.8694842760010504</v>
      </c>
      <c r="AA40" s="20">
        <v>70169936</v>
      </c>
    </row>
    <row r="41" spans="1:27" x14ac:dyDescent="0.25">
      <c r="A41" s="19" t="s">
        <v>40</v>
      </c>
      <c r="B41" s="15" t="s">
        <v>32</v>
      </c>
      <c r="C41" s="20">
        <v>72128017</v>
      </c>
      <c r="D41" s="20"/>
      <c r="E41" s="21">
        <v>75253200</v>
      </c>
      <c r="F41" s="22">
        <v>77788099</v>
      </c>
      <c r="G41" s="22">
        <v>7328966</v>
      </c>
      <c r="H41" s="22">
        <v>6821204</v>
      </c>
      <c r="I41" s="22">
        <v>6708342</v>
      </c>
      <c r="J41" s="22">
        <v>20858512</v>
      </c>
      <c r="K41" s="22">
        <v>7652403</v>
      </c>
      <c r="L41" s="22">
        <v>7403315</v>
      </c>
      <c r="M41" s="22">
        <v>7250503</v>
      </c>
      <c r="N41" s="22">
        <v>22306221</v>
      </c>
      <c r="O41" s="22">
        <v>7211202</v>
      </c>
      <c r="P41" s="22">
        <v>7195114</v>
      </c>
      <c r="Q41" s="22">
        <v>7939416</v>
      </c>
      <c r="R41" s="22">
        <v>22345732</v>
      </c>
      <c r="S41" s="22">
        <v>2311037</v>
      </c>
      <c r="T41" s="22">
        <v>2388071</v>
      </c>
      <c r="U41" s="22">
        <v>11258022</v>
      </c>
      <c r="V41" s="22">
        <v>15957130</v>
      </c>
      <c r="W41" s="22">
        <v>81467595</v>
      </c>
      <c r="X41" s="22">
        <v>77788099</v>
      </c>
      <c r="Y41" s="22">
        <v>3679496</v>
      </c>
      <c r="Z41" s="23">
        <v>4.7301528733849123</v>
      </c>
      <c r="AA41" s="20">
        <v>77788099</v>
      </c>
    </row>
    <row r="42" spans="1:27" x14ac:dyDescent="0.25">
      <c r="A42" s="19" t="s">
        <v>67</v>
      </c>
      <c r="B42" s="15" t="s">
        <v>32</v>
      </c>
      <c r="C42" s="20">
        <v>29363681</v>
      </c>
      <c r="D42" s="20"/>
      <c r="E42" s="21">
        <v>30384300</v>
      </c>
      <c r="F42" s="22">
        <v>30984301</v>
      </c>
      <c r="G42" s="22">
        <v>750443</v>
      </c>
      <c r="H42" s="22">
        <v>16264682</v>
      </c>
      <c r="I42" s="22">
        <v>849572</v>
      </c>
      <c r="J42" s="22">
        <v>17864697</v>
      </c>
      <c r="K42" s="22">
        <v>582089</v>
      </c>
      <c r="L42" s="22">
        <v>1041855</v>
      </c>
      <c r="M42" s="22">
        <v>2594678</v>
      </c>
      <c r="N42" s="22">
        <v>4218622</v>
      </c>
      <c r="O42" s="22">
        <v>644514</v>
      </c>
      <c r="P42" s="22">
        <v>2958484</v>
      </c>
      <c r="Q42" s="22">
        <v>1703713</v>
      </c>
      <c r="R42" s="22">
        <v>5306711</v>
      </c>
      <c r="S42" s="22">
        <v>698398</v>
      </c>
      <c r="T42" s="22">
        <v>5458305</v>
      </c>
      <c r="U42" s="22">
        <v>5525456</v>
      </c>
      <c r="V42" s="22">
        <v>11682159</v>
      </c>
      <c r="W42" s="22">
        <v>39072189</v>
      </c>
      <c r="X42" s="22">
        <v>30984301</v>
      </c>
      <c r="Y42" s="22">
        <v>8087888</v>
      </c>
      <c r="Z42" s="23">
        <v>26.103180446123346</v>
      </c>
      <c r="AA42" s="20">
        <v>30984301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40861389</v>
      </c>
      <c r="D44" s="20"/>
      <c r="E44" s="21"/>
      <c r="F44" s="22">
        <v>-1</v>
      </c>
      <c r="G44" s="22">
        <v>11277</v>
      </c>
      <c r="H44" s="22">
        <v>4508</v>
      </c>
      <c r="I44" s="22">
        <v>10753</v>
      </c>
      <c r="J44" s="22">
        <v>26538</v>
      </c>
      <c r="K44" s="22">
        <v>8213</v>
      </c>
      <c r="L44" s="22">
        <v>35706</v>
      </c>
      <c r="M44" s="22">
        <v>7722</v>
      </c>
      <c r="N44" s="22">
        <v>51641</v>
      </c>
      <c r="O44" s="22">
        <v>10262</v>
      </c>
      <c r="P44" s="22">
        <v>6696</v>
      </c>
      <c r="Q44" s="22">
        <v>7781</v>
      </c>
      <c r="R44" s="22">
        <v>24739</v>
      </c>
      <c r="S44" s="22">
        <v>13373</v>
      </c>
      <c r="T44" s="22">
        <v>29640</v>
      </c>
      <c r="U44" s="22">
        <v>32700898</v>
      </c>
      <c r="V44" s="22">
        <v>32743911</v>
      </c>
      <c r="W44" s="22">
        <v>32846829</v>
      </c>
      <c r="X44" s="22">
        <v>-1</v>
      </c>
      <c r="Y44" s="22">
        <v>32846830</v>
      </c>
      <c r="Z44" s="23">
        <v>-3284683000</v>
      </c>
      <c r="AA44" s="20">
        <v>-1</v>
      </c>
    </row>
    <row r="45" spans="1:27" x14ac:dyDescent="0.25">
      <c r="A45" s="19" t="s">
        <v>70</v>
      </c>
      <c r="B45" s="15" t="s">
        <v>32</v>
      </c>
      <c r="C45" s="20">
        <v>103574472</v>
      </c>
      <c r="D45" s="20"/>
      <c r="E45" s="21">
        <v>107887200</v>
      </c>
      <c r="F45" s="22">
        <v>102476496</v>
      </c>
      <c r="G45" s="22">
        <v>9944635</v>
      </c>
      <c r="H45" s="22">
        <v>11933296</v>
      </c>
      <c r="I45" s="22">
        <v>9922648</v>
      </c>
      <c r="J45" s="22">
        <v>31800579</v>
      </c>
      <c r="K45" s="22">
        <v>9067209</v>
      </c>
      <c r="L45" s="22">
        <v>9605501</v>
      </c>
      <c r="M45" s="22">
        <v>7426301</v>
      </c>
      <c r="N45" s="22">
        <v>26099011</v>
      </c>
      <c r="O45" s="22">
        <v>9190918</v>
      </c>
      <c r="P45" s="22">
        <v>7767407</v>
      </c>
      <c r="Q45" s="22">
        <v>6972121</v>
      </c>
      <c r="R45" s="22">
        <v>23930446</v>
      </c>
      <c r="S45" s="22">
        <v>8918111</v>
      </c>
      <c r="T45" s="22">
        <v>9179951</v>
      </c>
      <c r="U45" s="22">
        <v>10764825</v>
      </c>
      <c r="V45" s="22">
        <v>28862887</v>
      </c>
      <c r="W45" s="22">
        <v>110692923</v>
      </c>
      <c r="X45" s="22">
        <v>102476496</v>
      </c>
      <c r="Y45" s="22">
        <v>8216427</v>
      </c>
      <c r="Z45" s="23">
        <v>8.0178648965514974</v>
      </c>
      <c r="AA45" s="20">
        <v>102476496</v>
      </c>
    </row>
    <row r="46" spans="1:27" x14ac:dyDescent="0.25">
      <c r="A46" s="19" t="s">
        <v>71</v>
      </c>
      <c r="B46" s="15" t="s">
        <v>32</v>
      </c>
      <c r="C46" s="20">
        <v>2933353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2801</v>
      </c>
      <c r="V46" s="22">
        <v>2801</v>
      </c>
      <c r="W46" s="22">
        <v>2801</v>
      </c>
      <c r="X46" s="22"/>
      <c r="Y46" s="22">
        <v>2801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402292316</v>
      </c>
      <c r="D47" s="20"/>
      <c r="E47" s="21">
        <v>369949800</v>
      </c>
      <c r="F47" s="22">
        <v>369949803</v>
      </c>
      <c r="G47" s="22">
        <v>39318741</v>
      </c>
      <c r="H47" s="22">
        <v>49318465</v>
      </c>
      <c r="I47" s="22">
        <v>42739231</v>
      </c>
      <c r="J47" s="22">
        <v>131376437</v>
      </c>
      <c r="K47" s="22">
        <v>40446803</v>
      </c>
      <c r="L47" s="22">
        <v>40456435</v>
      </c>
      <c r="M47" s="22">
        <v>38623598</v>
      </c>
      <c r="N47" s="22">
        <v>119526836</v>
      </c>
      <c r="O47" s="22">
        <v>38629238</v>
      </c>
      <c r="P47" s="22">
        <v>32838363</v>
      </c>
      <c r="Q47" s="22">
        <v>37792478</v>
      </c>
      <c r="R47" s="22">
        <v>109260079</v>
      </c>
      <c r="S47" s="22">
        <v>29802225</v>
      </c>
      <c r="T47" s="22">
        <v>40638298</v>
      </c>
      <c r="U47" s="22">
        <v>72156187</v>
      </c>
      <c r="V47" s="22">
        <v>142596710</v>
      </c>
      <c r="W47" s="22">
        <v>502760062</v>
      </c>
      <c r="X47" s="22">
        <v>369949803</v>
      </c>
      <c r="Y47" s="22">
        <v>132810259</v>
      </c>
      <c r="Z47" s="23">
        <v>35.899534997184467</v>
      </c>
      <c r="AA47" s="20">
        <v>369949803</v>
      </c>
    </row>
    <row r="48" spans="1:27" x14ac:dyDescent="0.25">
      <c r="A48" s="37" t="s">
        <v>73</v>
      </c>
      <c r="B48" s="28" t="s">
        <v>32</v>
      </c>
      <c r="C48" s="29">
        <f>SUM(C35:C47)</f>
        <v>1184362962</v>
      </c>
      <c r="D48" s="29">
        <f t="shared" ref="D48:Y48" si="1">SUM(D35:D47)</f>
        <v>0</v>
      </c>
      <c r="E48" s="30">
        <f t="shared" si="1"/>
        <v>1146580800</v>
      </c>
      <c r="F48" s="31">
        <f t="shared" si="1"/>
        <v>1137683424</v>
      </c>
      <c r="G48" s="31">
        <f t="shared" si="1"/>
        <v>98407834</v>
      </c>
      <c r="H48" s="31">
        <f t="shared" si="1"/>
        <v>133383163</v>
      </c>
      <c r="I48" s="31">
        <f t="shared" si="1"/>
        <v>110499147</v>
      </c>
      <c r="J48" s="31">
        <f t="shared" si="1"/>
        <v>342290144</v>
      </c>
      <c r="K48" s="31">
        <f t="shared" si="1"/>
        <v>99746255</v>
      </c>
      <c r="L48" s="31">
        <f t="shared" si="1"/>
        <v>105730836</v>
      </c>
      <c r="M48" s="31">
        <f t="shared" si="1"/>
        <v>96057491</v>
      </c>
      <c r="N48" s="31">
        <f t="shared" si="1"/>
        <v>301534582</v>
      </c>
      <c r="O48" s="31">
        <f t="shared" si="1"/>
        <v>97920464</v>
      </c>
      <c r="P48" s="31">
        <f t="shared" si="1"/>
        <v>97715040</v>
      </c>
      <c r="Q48" s="31">
        <f t="shared" si="1"/>
        <v>95802202</v>
      </c>
      <c r="R48" s="31">
        <f t="shared" si="1"/>
        <v>291437706</v>
      </c>
      <c r="S48" s="31">
        <f t="shared" si="1"/>
        <v>75692050</v>
      </c>
      <c r="T48" s="31">
        <f t="shared" si="1"/>
        <v>98733186</v>
      </c>
      <c r="U48" s="31">
        <f t="shared" si="1"/>
        <v>193271176</v>
      </c>
      <c r="V48" s="31">
        <f t="shared" si="1"/>
        <v>367696412</v>
      </c>
      <c r="W48" s="31">
        <f t="shared" si="1"/>
        <v>1302958844</v>
      </c>
      <c r="X48" s="31">
        <f t="shared" si="1"/>
        <v>1137683424</v>
      </c>
      <c r="Y48" s="31">
        <f t="shared" si="1"/>
        <v>165275420</v>
      </c>
      <c r="Z48" s="32">
        <f>+IF(X48&lt;&gt;0,+(Y48/X48)*100,0)</f>
        <v>14.527364688052272</v>
      </c>
      <c r="AA48" s="29">
        <f>SUM(AA35:AA47)</f>
        <v>1137683424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-2592821</v>
      </c>
      <c r="D49" s="39">
        <f t="shared" si="2"/>
        <v>0</v>
      </c>
      <c r="E49" s="40">
        <f t="shared" si="2"/>
        <v>141082500</v>
      </c>
      <c r="F49" s="41">
        <f t="shared" si="2"/>
        <v>79387382</v>
      </c>
      <c r="G49" s="41">
        <f t="shared" si="2"/>
        <v>9986470</v>
      </c>
      <c r="H49" s="41">
        <f t="shared" si="2"/>
        <v>-22880736</v>
      </c>
      <c r="I49" s="41">
        <f t="shared" si="2"/>
        <v>-10037628</v>
      </c>
      <c r="J49" s="41">
        <f t="shared" si="2"/>
        <v>-22931894</v>
      </c>
      <c r="K49" s="41">
        <f t="shared" si="2"/>
        <v>-6361908</v>
      </c>
      <c r="L49" s="41">
        <f t="shared" si="2"/>
        <v>-5905300</v>
      </c>
      <c r="M49" s="41">
        <f t="shared" si="2"/>
        <v>10636649</v>
      </c>
      <c r="N49" s="41">
        <f t="shared" si="2"/>
        <v>-1630559</v>
      </c>
      <c r="O49" s="41">
        <f t="shared" si="2"/>
        <v>-4549244</v>
      </c>
      <c r="P49" s="41">
        <f t="shared" si="2"/>
        <v>1084218</v>
      </c>
      <c r="Q49" s="41">
        <f t="shared" si="2"/>
        <v>9869971</v>
      </c>
      <c r="R49" s="41">
        <f t="shared" si="2"/>
        <v>6404945</v>
      </c>
      <c r="S49" s="41">
        <f t="shared" si="2"/>
        <v>4419401</v>
      </c>
      <c r="T49" s="41">
        <f t="shared" si="2"/>
        <v>-8048084</v>
      </c>
      <c r="U49" s="41">
        <f t="shared" si="2"/>
        <v>-50254704</v>
      </c>
      <c r="V49" s="41">
        <f t="shared" si="2"/>
        <v>-53883387</v>
      </c>
      <c r="W49" s="41">
        <f t="shared" si="2"/>
        <v>-72040895</v>
      </c>
      <c r="X49" s="41">
        <f t="shared" si="2"/>
        <v>79387382</v>
      </c>
      <c r="Y49" s="41">
        <f t="shared" si="2"/>
        <v>-151428277</v>
      </c>
      <c r="Z49" s="42">
        <f>+IF(X49&lt;&gt;0,+(Y49/X49)*100,0)</f>
        <v>-190.74602686860237</v>
      </c>
      <c r="AA49" s="39">
        <f>+AA33-AA48</f>
        <v>79387382</v>
      </c>
    </row>
    <row r="50" spans="1:27" x14ac:dyDescent="0.25">
      <c r="A50" s="43" t="s">
        <v>75</v>
      </c>
      <c r="B50" s="15" t="s">
        <v>32</v>
      </c>
      <c r="C50" s="20">
        <v>131915169</v>
      </c>
      <c r="D50" s="20"/>
      <c r="E50" s="21">
        <v>99419000</v>
      </c>
      <c r="F50" s="22">
        <v>109588701</v>
      </c>
      <c r="G50" s="22">
        <v>16002791</v>
      </c>
      <c r="H50" s="22">
        <v>16641424</v>
      </c>
      <c r="I50" s="22">
        <v>11689210</v>
      </c>
      <c r="J50" s="22">
        <v>44333425</v>
      </c>
      <c r="K50" s="22">
        <v>7793386</v>
      </c>
      <c r="L50" s="22">
        <v>4061324</v>
      </c>
      <c r="M50" s="22">
        <v>21837929</v>
      </c>
      <c r="N50" s="22">
        <v>33692639</v>
      </c>
      <c r="O50" s="22"/>
      <c r="P50" s="22"/>
      <c r="Q50" s="22"/>
      <c r="R50" s="22"/>
      <c r="S50" s="22">
        <v>-22796292</v>
      </c>
      <c r="T50" s="22"/>
      <c r="U50" s="22">
        <v>737329</v>
      </c>
      <c r="V50" s="22">
        <v>-22058963</v>
      </c>
      <c r="W50" s="22">
        <v>55967101</v>
      </c>
      <c r="X50" s="22">
        <v>109588701</v>
      </c>
      <c r="Y50" s="22">
        <v>-53621600</v>
      </c>
      <c r="Z50" s="23">
        <v>-48.929861847710008</v>
      </c>
      <c r="AA50" s="20">
        <v>109588701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129322348</v>
      </c>
      <c r="D52" s="48">
        <f t="shared" si="3"/>
        <v>0</v>
      </c>
      <c r="E52" s="49">
        <f t="shared" si="3"/>
        <v>240501500</v>
      </c>
      <c r="F52" s="50">
        <f t="shared" si="3"/>
        <v>188976083</v>
      </c>
      <c r="G52" s="50">
        <f t="shared" si="3"/>
        <v>25989261</v>
      </c>
      <c r="H52" s="50">
        <f t="shared" si="3"/>
        <v>-6239312</v>
      </c>
      <c r="I52" s="50">
        <f t="shared" si="3"/>
        <v>1651582</v>
      </c>
      <c r="J52" s="50">
        <f t="shared" si="3"/>
        <v>21401531</v>
      </c>
      <c r="K52" s="50">
        <f t="shared" si="3"/>
        <v>1431478</v>
      </c>
      <c r="L52" s="50">
        <f t="shared" si="3"/>
        <v>-1843976</v>
      </c>
      <c r="M52" s="50">
        <f t="shared" si="3"/>
        <v>32474578</v>
      </c>
      <c r="N52" s="50">
        <f t="shared" si="3"/>
        <v>32062080</v>
      </c>
      <c r="O52" s="50">
        <f t="shared" si="3"/>
        <v>-4549244</v>
      </c>
      <c r="P52" s="50">
        <f t="shared" si="3"/>
        <v>1084218</v>
      </c>
      <c r="Q52" s="50">
        <f t="shared" si="3"/>
        <v>9869971</v>
      </c>
      <c r="R52" s="50">
        <f t="shared" si="3"/>
        <v>6404945</v>
      </c>
      <c r="S52" s="50">
        <f t="shared" si="3"/>
        <v>-18376891</v>
      </c>
      <c r="T52" s="50">
        <f t="shared" si="3"/>
        <v>-8048084</v>
      </c>
      <c r="U52" s="50">
        <f t="shared" si="3"/>
        <v>-49517375</v>
      </c>
      <c r="V52" s="50">
        <f t="shared" si="3"/>
        <v>-75942350</v>
      </c>
      <c r="W52" s="50">
        <f t="shared" si="3"/>
        <v>-16073794</v>
      </c>
      <c r="X52" s="50">
        <f t="shared" si="3"/>
        <v>188976083</v>
      </c>
      <c r="Y52" s="50">
        <f t="shared" si="3"/>
        <v>-205049877</v>
      </c>
      <c r="Z52" s="51">
        <f>+IF(X52&lt;&gt;0,+(Y52/X52)*100,0)</f>
        <v>-108.50572926733804</v>
      </c>
      <c r="AA52" s="48">
        <f>SUM(AA49:AA51)</f>
        <v>188976083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129322348</v>
      </c>
      <c r="D54" s="54">
        <f>+D52-D53</f>
        <v>0</v>
      </c>
      <c r="E54" s="55">
        <f t="shared" si="4"/>
        <v>240501500</v>
      </c>
      <c r="F54" s="56">
        <f t="shared" si="4"/>
        <v>188976083</v>
      </c>
      <c r="G54" s="56">
        <f t="shared" si="4"/>
        <v>25989261</v>
      </c>
      <c r="H54" s="56">
        <f t="shared" si="4"/>
        <v>-6239312</v>
      </c>
      <c r="I54" s="56">
        <f t="shared" si="4"/>
        <v>1651582</v>
      </c>
      <c r="J54" s="56">
        <f t="shared" si="4"/>
        <v>21401531</v>
      </c>
      <c r="K54" s="56">
        <f t="shared" si="4"/>
        <v>1431478</v>
      </c>
      <c r="L54" s="56">
        <f t="shared" si="4"/>
        <v>-1843976</v>
      </c>
      <c r="M54" s="56">
        <f t="shared" si="4"/>
        <v>32474578</v>
      </c>
      <c r="N54" s="56">
        <f t="shared" si="4"/>
        <v>32062080</v>
      </c>
      <c r="O54" s="56">
        <f t="shared" si="4"/>
        <v>-4549244</v>
      </c>
      <c r="P54" s="56">
        <f t="shared" si="4"/>
        <v>1084218</v>
      </c>
      <c r="Q54" s="56">
        <f t="shared" si="4"/>
        <v>9869971</v>
      </c>
      <c r="R54" s="56">
        <f t="shared" si="4"/>
        <v>6404945</v>
      </c>
      <c r="S54" s="56">
        <f t="shared" si="4"/>
        <v>-18376891</v>
      </c>
      <c r="T54" s="56">
        <f t="shared" si="4"/>
        <v>-8048084</v>
      </c>
      <c r="U54" s="56">
        <f t="shared" si="4"/>
        <v>-49517375</v>
      </c>
      <c r="V54" s="56">
        <f t="shared" si="4"/>
        <v>-75942350</v>
      </c>
      <c r="W54" s="56">
        <f t="shared" si="4"/>
        <v>-16073794</v>
      </c>
      <c r="X54" s="56">
        <f t="shared" si="4"/>
        <v>188976083</v>
      </c>
      <c r="Y54" s="56">
        <f t="shared" si="4"/>
        <v>-205049877</v>
      </c>
      <c r="Z54" s="57">
        <f>+IF(X54&lt;&gt;0,+(Y54/X54)*100,0)</f>
        <v>-108.50572926733804</v>
      </c>
      <c r="AA54" s="54">
        <f>+AA52-AA53</f>
        <v>188976083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129322348</v>
      </c>
      <c r="D57" s="48">
        <f>SUM(D54:D56)</f>
        <v>0</v>
      </c>
      <c r="E57" s="49">
        <f t="shared" si="5"/>
        <v>240501500</v>
      </c>
      <c r="F57" s="50">
        <f t="shared" si="5"/>
        <v>188976083</v>
      </c>
      <c r="G57" s="50">
        <f t="shared" si="5"/>
        <v>25989261</v>
      </c>
      <c r="H57" s="50">
        <f t="shared" si="5"/>
        <v>-6239312</v>
      </c>
      <c r="I57" s="50">
        <f t="shared" si="5"/>
        <v>1651582</v>
      </c>
      <c r="J57" s="50">
        <f t="shared" si="5"/>
        <v>21401531</v>
      </c>
      <c r="K57" s="50">
        <f t="shared" si="5"/>
        <v>1431478</v>
      </c>
      <c r="L57" s="50">
        <f t="shared" si="5"/>
        <v>-1843976</v>
      </c>
      <c r="M57" s="50">
        <f t="shared" si="5"/>
        <v>32474578</v>
      </c>
      <c r="N57" s="50">
        <f t="shared" si="5"/>
        <v>32062080</v>
      </c>
      <c r="O57" s="50">
        <f t="shared" si="5"/>
        <v>-4549244</v>
      </c>
      <c r="P57" s="50">
        <f t="shared" si="5"/>
        <v>1084218</v>
      </c>
      <c r="Q57" s="50">
        <f t="shared" si="5"/>
        <v>9869971</v>
      </c>
      <c r="R57" s="50">
        <f t="shared" si="5"/>
        <v>6404945</v>
      </c>
      <c r="S57" s="50">
        <f t="shared" si="5"/>
        <v>-18376891</v>
      </c>
      <c r="T57" s="50">
        <f t="shared" si="5"/>
        <v>-8048084</v>
      </c>
      <c r="U57" s="50">
        <f t="shared" si="5"/>
        <v>-49517375</v>
      </c>
      <c r="V57" s="50">
        <f t="shared" si="5"/>
        <v>-75942350</v>
      </c>
      <c r="W57" s="50">
        <f t="shared" si="5"/>
        <v>-16073794</v>
      </c>
      <c r="X57" s="50">
        <f t="shared" si="5"/>
        <v>188976083</v>
      </c>
      <c r="Y57" s="50">
        <f t="shared" si="5"/>
        <v>-205049877</v>
      </c>
      <c r="Z57" s="51">
        <f>+IF(X57&lt;&gt;0,+(Y57/X57)*100,0)</f>
        <v>-108.50572926733804</v>
      </c>
      <c r="AA57" s="48">
        <f>SUM(AA54:AA56)</f>
        <v>188976083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129322348</v>
      </c>
      <c r="D60" s="65">
        <f>SUM(D57:D59)</f>
        <v>0</v>
      </c>
      <c r="E60" s="66">
        <f t="shared" si="6"/>
        <v>240501500</v>
      </c>
      <c r="F60" s="67">
        <f t="shared" si="6"/>
        <v>188976083</v>
      </c>
      <c r="G60" s="67">
        <f t="shared" si="6"/>
        <v>25989261</v>
      </c>
      <c r="H60" s="67">
        <f t="shared" si="6"/>
        <v>-6239312</v>
      </c>
      <c r="I60" s="67">
        <f t="shared" si="6"/>
        <v>1651582</v>
      </c>
      <c r="J60" s="67">
        <f t="shared" si="6"/>
        <v>21401531</v>
      </c>
      <c r="K60" s="67">
        <f t="shared" si="6"/>
        <v>1431478</v>
      </c>
      <c r="L60" s="67">
        <f t="shared" si="6"/>
        <v>-1843976</v>
      </c>
      <c r="M60" s="67">
        <f t="shared" si="6"/>
        <v>32474578</v>
      </c>
      <c r="N60" s="67">
        <f t="shared" si="6"/>
        <v>32062080</v>
      </c>
      <c r="O60" s="67">
        <f t="shared" si="6"/>
        <v>-4549244</v>
      </c>
      <c r="P60" s="67">
        <f t="shared" si="6"/>
        <v>1084218</v>
      </c>
      <c r="Q60" s="67">
        <f t="shared" si="6"/>
        <v>9869971</v>
      </c>
      <c r="R60" s="67">
        <f t="shared" si="6"/>
        <v>6404945</v>
      </c>
      <c r="S60" s="67">
        <f t="shared" si="6"/>
        <v>-18376891</v>
      </c>
      <c r="T60" s="67">
        <f t="shared" si="6"/>
        <v>-8048084</v>
      </c>
      <c r="U60" s="67">
        <f t="shared" si="6"/>
        <v>-49517375</v>
      </c>
      <c r="V60" s="67">
        <f t="shared" si="6"/>
        <v>-75942350</v>
      </c>
      <c r="W60" s="67">
        <f t="shared" si="6"/>
        <v>-16073794</v>
      </c>
      <c r="X60" s="67">
        <f t="shared" si="6"/>
        <v>188976083</v>
      </c>
      <c r="Y60" s="67">
        <f t="shared" si="6"/>
        <v>-205049877</v>
      </c>
      <c r="Z60" s="68">
        <f>+IF(X60&lt;&gt;0,+(Y60/X60)*100,0)</f>
        <v>-108.50572926733804</v>
      </c>
      <c r="AA60" s="65">
        <f>SUM(AA57:AA59)</f>
        <v>188976083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198923</v>
      </c>
      <c r="D40" s="20"/>
      <c r="E40" s="21"/>
      <c r="F40" s="22"/>
      <c r="G40" s="22">
        <v>16541</v>
      </c>
      <c r="H40" s="22"/>
      <c r="I40" s="22"/>
      <c r="J40" s="22">
        <v>16541</v>
      </c>
      <c r="K40" s="22"/>
      <c r="L40" s="22">
        <v>66163</v>
      </c>
      <c r="M40" s="22">
        <v>16541</v>
      </c>
      <c r="N40" s="22">
        <v>82704</v>
      </c>
      <c r="O40" s="22">
        <v>16541</v>
      </c>
      <c r="P40" s="22"/>
      <c r="Q40" s="22"/>
      <c r="R40" s="22">
        <v>16541</v>
      </c>
      <c r="S40" s="22"/>
      <c r="T40" s="22"/>
      <c r="U40" s="22"/>
      <c r="V40" s="22"/>
      <c r="W40" s="22">
        <v>115786</v>
      </c>
      <c r="X40" s="22"/>
      <c r="Y40" s="22">
        <v>115786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198923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16541</v>
      </c>
      <c r="H48" s="31">
        <f t="shared" si="1"/>
        <v>0</v>
      </c>
      <c r="I48" s="31">
        <f t="shared" si="1"/>
        <v>0</v>
      </c>
      <c r="J48" s="31">
        <f t="shared" si="1"/>
        <v>16541</v>
      </c>
      <c r="K48" s="31">
        <f t="shared" si="1"/>
        <v>0</v>
      </c>
      <c r="L48" s="31">
        <f t="shared" si="1"/>
        <v>66163</v>
      </c>
      <c r="M48" s="31">
        <f t="shared" si="1"/>
        <v>16541</v>
      </c>
      <c r="N48" s="31">
        <f t="shared" si="1"/>
        <v>82704</v>
      </c>
      <c r="O48" s="31">
        <f t="shared" si="1"/>
        <v>16541</v>
      </c>
      <c r="P48" s="31">
        <f t="shared" si="1"/>
        <v>0</v>
      </c>
      <c r="Q48" s="31">
        <f t="shared" si="1"/>
        <v>0</v>
      </c>
      <c r="R48" s="31">
        <f t="shared" si="1"/>
        <v>16541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115786</v>
      </c>
      <c r="X48" s="31">
        <f t="shared" si="1"/>
        <v>0</v>
      </c>
      <c r="Y48" s="31">
        <f t="shared" si="1"/>
        <v>115786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-198923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-16541</v>
      </c>
      <c r="H49" s="41">
        <f t="shared" si="2"/>
        <v>0</v>
      </c>
      <c r="I49" s="41">
        <f t="shared" si="2"/>
        <v>0</v>
      </c>
      <c r="J49" s="41">
        <f t="shared" si="2"/>
        <v>-16541</v>
      </c>
      <c r="K49" s="41">
        <f t="shared" si="2"/>
        <v>0</v>
      </c>
      <c r="L49" s="41">
        <f t="shared" si="2"/>
        <v>-66163</v>
      </c>
      <c r="M49" s="41">
        <f t="shared" si="2"/>
        <v>-16541</v>
      </c>
      <c r="N49" s="41">
        <f t="shared" si="2"/>
        <v>-82704</v>
      </c>
      <c r="O49" s="41">
        <f t="shared" si="2"/>
        <v>-16541</v>
      </c>
      <c r="P49" s="41">
        <f t="shared" si="2"/>
        <v>0</v>
      </c>
      <c r="Q49" s="41">
        <f t="shared" si="2"/>
        <v>0</v>
      </c>
      <c r="R49" s="41">
        <f t="shared" si="2"/>
        <v>-16541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-115786</v>
      </c>
      <c r="X49" s="41">
        <f t="shared" si="2"/>
        <v>0</v>
      </c>
      <c r="Y49" s="41">
        <f t="shared" si="2"/>
        <v>-115786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-198923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-16541</v>
      </c>
      <c r="H52" s="50">
        <f t="shared" si="3"/>
        <v>0</v>
      </c>
      <c r="I52" s="50">
        <f t="shared" si="3"/>
        <v>0</v>
      </c>
      <c r="J52" s="50">
        <f t="shared" si="3"/>
        <v>-16541</v>
      </c>
      <c r="K52" s="50">
        <f t="shared" si="3"/>
        <v>0</v>
      </c>
      <c r="L52" s="50">
        <f t="shared" si="3"/>
        <v>-66163</v>
      </c>
      <c r="M52" s="50">
        <f t="shared" si="3"/>
        <v>-16541</v>
      </c>
      <c r="N52" s="50">
        <f t="shared" si="3"/>
        <v>-82704</v>
      </c>
      <c r="O52" s="50">
        <f t="shared" si="3"/>
        <v>-16541</v>
      </c>
      <c r="P52" s="50">
        <f t="shared" si="3"/>
        <v>0</v>
      </c>
      <c r="Q52" s="50">
        <f t="shared" si="3"/>
        <v>0</v>
      </c>
      <c r="R52" s="50">
        <f t="shared" si="3"/>
        <v>-16541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-115786</v>
      </c>
      <c r="X52" s="50">
        <f t="shared" si="3"/>
        <v>0</v>
      </c>
      <c r="Y52" s="50">
        <f t="shared" si="3"/>
        <v>-115786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-198923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-16541</v>
      </c>
      <c r="H54" s="56">
        <f t="shared" si="4"/>
        <v>0</v>
      </c>
      <c r="I54" s="56">
        <f t="shared" si="4"/>
        <v>0</v>
      </c>
      <c r="J54" s="56">
        <f t="shared" si="4"/>
        <v>-16541</v>
      </c>
      <c r="K54" s="56">
        <f t="shared" si="4"/>
        <v>0</v>
      </c>
      <c r="L54" s="56">
        <f t="shared" si="4"/>
        <v>-66163</v>
      </c>
      <c r="M54" s="56">
        <f t="shared" si="4"/>
        <v>-16541</v>
      </c>
      <c r="N54" s="56">
        <f t="shared" si="4"/>
        <v>-82704</v>
      </c>
      <c r="O54" s="56">
        <f t="shared" si="4"/>
        <v>-16541</v>
      </c>
      <c r="P54" s="56">
        <f t="shared" si="4"/>
        <v>0</v>
      </c>
      <c r="Q54" s="56">
        <f t="shared" si="4"/>
        <v>0</v>
      </c>
      <c r="R54" s="56">
        <f t="shared" si="4"/>
        <v>-16541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-115786</v>
      </c>
      <c r="X54" s="56">
        <f t="shared" si="4"/>
        <v>0</v>
      </c>
      <c r="Y54" s="56">
        <f t="shared" si="4"/>
        <v>-115786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-198923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-16541</v>
      </c>
      <c r="H57" s="50">
        <f t="shared" si="5"/>
        <v>0</v>
      </c>
      <c r="I57" s="50">
        <f t="shared" si="5"/>
        <v>0</v>
      </c>
      <c r="J57" s="50">
        <f t="shared" si="5"/>
        <v>-16541</v>
      </c>
      <c r="K57" s="50">
        <f t="shared" si="5"/>
        <v>0</v>
      </c>
      <c r="L57" s="50">
        <f t="shared" si="5"/>
        <v>-66163</v>
      </c>
      <c r="M57" s="50">
        <f t="shared" si="5"/>
        <v>-16541</v>
      </c>
      <c r="N57" s="50">
        <f t="shared" si="5"/>
        <v>-82704</v>
      </c>
      <c r="O57" s="50">
        <f t="shared" si="5"/>
        <v>-16541</v>
      </c>
      <c r="P57" s="50">
        <f t="shared" si="5"/>
        <v>0</v>
      </c>
      <c r="Q57" s="50">
        <f t="shared" si="5"/>
        <v>0</v>
      </c>
      <c r="R57" s="50">
        <f t="shared" si="5"/>
        <v>-16541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-115786</v>
      </c>
      <c r="X57" s="50">
        <f t="shared" si="5"/>
        <v>0</v>
      </c>
      <c r="Y57" s="50">
        <f t="shared" si="5"/>
        <v>-115786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-198923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-16541</v>
      </c>
      <c r="H60" s="67">
        <f t="shared" si="6"/>
        <v>0</v>
      </c>
      <c r="I60" s="67">
        <f t="shared" si="6"/>
        <v>0</v>
      </c>
      <c r="J60" s="67">
        <f t="shared" si="6"/>
        <v>-16541</v>
      </c>
      <c r="K60" s="67">
        <f t="shared" si="6"/>
        <v>0</v>
      </c>
      <c r="L60" s="67">
        <f t="shared" si="6"/>
        <v>-66163</v>
      </c>
      <c r="M60" s="67">
        <f t="shared" si="6"/>
        <v>-16541</v>
      </c>
      <c r="N60" s="67">
        <f t="shared" si="6"/>
        <v>-82704</v>
      </c>
      <c r="O60" s="67">
        <f t="shared" si="6"/>
        <v>-16541</v>
      </c>
      <c r="P60" s="67">
        <f t="shared" si="6"/>
        <v>0</v>
      </c>
      <c r="Q60" s="67">
        <f t="shared" si="6"/>
        <v>0</v>
      </c>
      <c r="R60" s="67">
        <f t="shared" si="6"/>
        <v>-16541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-115786</v>
      </c>
      <c r="X60" s="67">
        <f t="shared" si="6"/>
        <v>0</v>
      </c>
      <c r="Y60" s="67">
        <f t="shared" si="6"/>
        <v>-115786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61721653</v>
      </c>
      <c r="D7" s="20"/>
      <c r="E7" s="21">
        <v>78851730</v>
      </c>
      <c r="F7" s="22">
        <v>69712540</v>
      </c>
      <c r="G7" s="22">
        <v>5123056</v>
      </c>
      <c r="H7" s="22">
        <v>5607124</v>
      </c>
      <c r="I7" s="22">
        <v>5950103</v>
      </c>
      <c r="J7" s="22">
        <v>16680283</v>
      </c>
      <c r="K7" s="22">
        <v>5480753</v>
      </c>
      <c r="L7" s="22">
        <v>5091776</v>
      </c>
      <c r="M7" s="22">
        <v>4733269</v>
      </c>
      <c r="N7" s="22">
        <v>15305798</v>
      </c>
      <c r="O7" s="22">
        <v>6644908</v>
      </c>
      <c r="P7" s="22">
        <v>5869896</v>
      </c>
      <c r="Q7" s="22">
        <v>3972595</v>
      </c>
      <c r="R7" s="22">
        <v>16487399</v>
      </c>
      <c r="S7" s="22">
        <v>5002052</v>
      </c>
      <c r="T7" s="22">
        <v>4906590</v>
      </c>
      <c r="U7" s="22">
        <v>5300282</v>
      </c>
      <c r="V7" s="22">
        <v>15208924</v>
      </c>
      <c r="W7" s="22">
        <v>63682404</v>
      </c>
      <c r="X7" s="22">
        <v>69712540</v>
      </c>
      <c r="Y7" s="22">
        <v>-6030136</v>
      </c>
      <c r="Z7" s="23">
        <v>-8.6500018504561744</v>
      </c>
      <c r="AA7" s="20">
        <v>69712540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3582843</v>
      </c>
      <c r="D13" s="20"/>
      <c r="E13" s="21">
        <v>1685400</v>
      </c>
      <c r="F13" s="22">
        <v>1685400</v>
      </c>
      <c r="G13" s="22">
        <v>349376</v>
      </c>
      <c r="H13" s="22">
        <v>319127</v>
      </c>
      <c r="I13" s="22">
        <v>372402</v>
      </c>
      <c r="J13" s="22">
        <v>1040905</v>
      </c>
      <c r="K13" s="22">
        <v>377649</v>
      </c>
      <c r="L13" s="22">
        <v>353763</v>
      </c>
      <c r="M13" s="22">
        <v>390287</v>
      </c>
      <c r="N13" s="22">
        <v>1121699</v>
      </c>
      <c r="O13" s="22">
        <v>359538</v>
      </c>
      <c r="P13" s="22">
        <v>358490</v>
      </c>
      <c r="Q13" s="22">
        <v>300396</v>
      </c>
      <c r="R13" s="22">
        <v>1018424</v>
      </c>
      <c r="S13" s="22">
        <v>369895</v>
      </c>
      <c r="T13" s="22">
        <v>322411</v>
      </c>
      <c r="U13" s="22">
        <v>371748</v>
      </c>
      <c r="V13" s="22">
        <v>1064054</v>
      </c>
      <c r="W13" s="22">
        <v>4245082</v>
      </c>
      <c r="X13" s="22">
        <v>1685400</v>
      </c>
      <c r="Y13" s="22">
        <v>2559682</v>
      </c>
      <c r="Z13" s="23">
        <v>151.87385783790197</v>
      </c>
      <c r="AA13" s="20">
        <v>1685400</v>
      </c>
    </row>
    <row r="14" spans="1:27" x14ac:dyDescent="0.25">
      <c r="A14" s="19" t="s">
        <v>42</v>
      </c>
      <c r="B14" s="15" t="s">
        <v>32</v>
      </c>
      <c r="C14" s="20">
        <v>768116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357491</v>
      </c>
      <c r="D17" s="20"/>
      <c r="E17" s="21">
        <v>343478</v>
      </c>
      <c r="F17" s="22">
        <v>343478</v>
      </c>
      <c r="G17" s="22"/>
      <c r="H17" s="22">
        <v>251139</v>
      </c>
      <c r="I17" s="22">
        <v>44127</v>
      </c>
      <c r="J17" s="22">
        <v>295266</v>
      </c>
      <c r="K17" s="22"/>
      <c r="L17" s="22">
        <v>13167</v>
      </c>
      <c r="M17" s="22">
        <v>2854</v>
      </c>
      <c r="N17" s="22">
        <v>16021</v>
      </c>
      <c r="O17" s="22"/>
      <c r="P17" s="22"/>
      <c r="Q17" s="22"/>
      <c r="R17" s="22"/>
      <c r="S17" s="22">
        <v>11469</v>
      </c>
      <c r="T17" s="22"/>
      <c r="U17" s="22"/>
      <c r="V17" s="22">
        <v>11469</v>
      </c>
      <c r="W17" s="22">
        <v>322756</v>
      </c>
      <c r="X17" s="22">
        <v>343478</v>
      </c>
      <c r="Y17" s="22">
        <v>-20722</v>
      </c>
      <c r="Z17" s="23">
        <v>-6.0329919237913341</v>
      </c>
      <c r="AA17" s="20">
        <v>343478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11199697</v>
      </c>
      <c r="D24" s="20"/>
      <c r="E24" s="21">
        <v>12585</v>
      </c>
      <c r="F24" s="22">
        <v>1576805</v>
      </c>
      <c r="G24" s="22">
        <v>109312</v>
      </c>
      <c r="H24" s="22">
        <v>97083</v>
      </c>
      <c r="I24" s="22">
        <v>21855</v>
      </c>
      <c r="J24" s="22">
        <v>228250</v>
      </c>
      <c r="K24" s="22">
        <v>204735</v>
      </c>
      <c r="L24" s="22">
        <v>117144</v>
      </c>
      <c r="M24" s="22">
        <v>195073</v>
      </c>
      <c r="N24" s="22">
        <v>516952</v>
      </c>
      <c r="O24" s="22">
        <v>173221</v>
      </c>
      <c r="P24" s="22">
        <v>220564</v>
      </c>
      <c r="Q24" s="22">
        <v>175699</v>
      </c>
      <c r="R24" s="22">
        <v>569484</v>
      </c>
      <c r="S24" s="22">
        <v>224966</v>
      </c>
      <c r="T24" s="22">
        <v>131873</v>
      </c>
      <c r="U24" s="22">
        <v>1710924</v>
      </c>
      <c r="V24" s="22">
        <v>2067763</v>
      </c>
      <c r="W24" s="22">
        <v>3382449</v>
      </c>
      <c r="X24" s="22">
        <v>1576805</v>
      </c>
      <c r="Y24" s="22">
        <v>1805644</v>
      </c>
      <c r="Z24" s="23">
        <v>114.51282815566921</v>
      </c>
      <c r="AA24" s="20">
        <v>1576805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321992356</v>
      </c>
      <c r="D26" s="20"/>
      <c r="E26" s="21">
        <v>354423013</v>
      </c>
      <c r="F26" s="22">
        <v>354286669</v>
      </c>
      <c r="G26" s="22">
        <v>140717289</v>
      </c>
      <c r="H26" s="22">
        <v>1207285</v>
      </c>
      <c r="I26" s="22">
        <v>869528</v>
      </c>
      <c r="J26" s="22">
        <v>142794102</v>
      </c>
      <c r="K26" s="22">
        <v>1017225</v>
      </c>
      <c r="L26" s="22">
        <v>2975867</v>
      </c>
      <c r="M26" s="22">
        <v>113349633</v>
      </c>
      <c r="N26" s="22">
        <v>117342725</v>
      </c>
      <c r="O26" s="22">
        <v>717966</v>
      </c>
      <c r="P26" s="22">
        <v>3279168</v>
      </c>
      <c r="Q26" s="22">
        <v>84070992</v>
      </c>
      <c r="R26" s="22">
        <v>88068126</v>
      </c>
      <c r="S26" s="22">
        <v>550788</v>
      </c>
      <c r="T26" s="22">
        <v>1120976</v>
      </c>
      <c r="U26" s="22">
        <v>4436356</v>
      </c>
      <c r="V26" s="22">
        <v>6108120</v>
      </c>
      <c r="W26" s="22">
        <v>354313073</v>
      </c>
      <c r="X26" s="22">
        <v>354286669</v>
      </c>
      <c r="Y26" s="22">
        <v>26404</v>
      </c>
      <c r="Z26" s="23">
        <v>7.4527218522015574E-3</v>
      </c>
      <c r="AA26" s="20">
        <v>354286669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>
        <v>19928</v>
      </c>
      <c r="P27" s="22"/>
      <c r="Q27" s="22"/>
      <c r="R27" s="22">
        <v>19928</v>
      </c>
      <c r="S27" s="22"/>
      <c r="T27" s="22"/>
      <c r="U27" s="22"/>
      <c r="V27" s="22"/>
      <c r="W27" s="22">
        <v>19928</v>
      </c>
      <c r="X27" s="22"/>
      <c r="Y27" s="22">
        <v>19928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1537813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102064</v>
      </c>
      <c r="Q29" s="22">
        <v>221074</v>
      </c>
      <c r="R29" s="22">
        <v>323138</v>
      </c>
      <c r="S29" s="22">
        <v>101903</v>
      </c>
      <c r="T29" s="22">
        <v>104668</v>
      </c>
      <c r="U29" s="22">
        <v>101579</v>
      </c>
      <c r="V29" s="22">
        <v>308150</v>
      </c>
      <c r="W29" s="22">
        <v>631288</v>
      </c>
      <c r="X29" s="22"/>
      <c r="Y29" s="22">
        <v>631288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401159969</v>
      </c>
      <c r="D33" s="29">
        <f t="shared" ref="D33:Y33" si="0">SUM(D6:D32)</f>
        <v>0</v>
      </c>
      <c r="E33" s="30">
        <f t="shared" si="0"/>
        <v>435316206</v>
      </c>
      <c r="F33" s="31">
        <f t="shared" si="0"/>
        <v>427604892</v>
      </c>
      <c r="G33" s="31">
        <f t="shared" si="0"/>
        <v>146299033</v>
      </c>
      <c r="H33" s="31">
        <f t="shared" si="0"/>
        <v>7481758</v>
      </c>
      <c r="I33" s="31">
        <f t="shared" si="0"/>
        <v>7258015</v>
      </c>
      <c r="J33" s="31">
        <f t="shared" si="0"/>
        <v>161038806</v>
      </c>
      <c r="K33" s="31">
        <f t="shared" si="0"/>
        <v>7080362</v>
      </c>
      <c r="L33" s="31">
        <f t="shared" si="0"/>
        <v>8551717</v>
      </c>
      <c r="M33" s="31">
        <f t="shared" si="0"/>
        <v>118671116</v>
      </c>
      <c r="N33" s="31">
        <f t="shared" si="0"/>
        <v>134303195</v>
      </c>
      <c r="O33" s="31">
        <f t="shared" si="0"/>
        <v>7915561</v>
      </c>
      <c r="P33" s="31">
        <f t="shared" si="0"/>
        <v>9830182</v>
      </c>
      <c r="Q33" s="31">
        <f t="shared" si="0"/>
        <v>88740756</v>
      </c>
      <c r="R33" s="31">
        <f t="shared" si="0"/>
        <v>106486499</v>
      </c>
      <c r="S33" s="31">
        <f t="shared" si="0"/>
        <v>6261073</v>
      </c>
      <c r="T33" s="31">
        <f t="shared" si="0"/>
        <v>6586518</v>
      </c>
      <c r="U33" s="31">
        <f t="shared" si="0"/>
        <v>11920889</v>
      </c>
      <c r="V33" s="31">
        <f t="shared" si="0"/>
        <v>24768480</v>
      </c>
      <c r="W33" s="31">
        <f t="shared" si="0"/>
        <v>426596980</v>
      </c>
      <c r="X33" s="31">
        <f t="shared" si="0"/>
        <v>427604892</v>
      </c>
      <c r="Y33" s="31">
        <f t="shared" si="0"/>
        <v>-1007912</v>
      </c>
      <c r="Z33" s="32">
        <f>+IF(X33&lt;&gt;0,+(Y33/X33)*100,0)</f>
        <v>-0.23571105449373578</v>
      </c>
      <c r="AA33" s="29">
        <f>SUM(AA6:AA32)</f>
        <v>427604892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160209822</v>
      </c>
      <c r="D35" s="20"/>
      <c r="E35" s="21">
        <v>226517334</v>
      </c>
      <c r="F35" s="22">
        <v>188684296</v>
      </c>
      <c r="G35" s="22">
        <v>14350626</v>
      </c>
      <c r="H35" s="22">
        <v>13806394</v>
      </c>
      <c r="I35" s="22">
        <v>13737666</v>
      </c>
      <c r="J35" s="22">
        <v>41894686</v>
      </c>
      <c r="K35" s="22">
        <v>15858287</v>
      </c>
      <c r="L35" s="22">
        <v>14356897</v>
      </c>
      <c r="M35" s="22">
        <v>14468591</v>
      </c>
      <c r="N35" s="22">
        <v>44683775</v>
      </c>
      <c r="O35" s="22">
        <v>15177148</v>
      </c>
      <c r="P35" s="22">
        <v>3123962</v>
      </c>
      <c r="Q35" s="22">
        <v>15530529</v>
      </c>
      <c r="R35" s="22">
        <v>33831639</v>
      </c>
      <c r="S35" s="22">
        <v>15717310</v>
      </c>
      <c r="T35" s="22">
        <v>15638834</v>
      </c>
      <c r="U35" s="22">
        <v>27320341</v>
      </c>
      <c r="V35" s="22">
        <v>58676485</v>
      </c>
      <c r="W35" s="22">
        <v>179086585</v>
      </c>
      <c r="X35" s="22">
        <v>188684296</v>
      </c>
      <c r="Y35" s="22">
        <v>-9597711</v>
      </c>
      <c r="Z35" s="23">
        <v>-5.0866506664656397</v>
      </c>
      <c r="AA35" s="20">
        <v>188684296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138950194</v>
      </c>
      <c r="D38" s="20"/>
      <c r="E38" s="21">
        <v>115111803</v>
      </c>
      <c r="F38" s="22">
        <v>156185591</v>
      </c>
      <c r="G38" s="22">
        <v>7594624</v>
      </c>
      <c r="H38" s="22">
        <v>9081493</v>
      </c>
      <c r="I38" s="22">
        <v>11095430</v>
      </c>
      <c r="J38" s="22">
        <v>27771547</v>
      </c>
      <c r="K38" s="22">
        <v>10401469</v>
      </c>
      <c r="L38" s="22">
        <v>11491828</v>
      </c>
      <c r="M38" s="22">
        <v>11712278</v>
      </c>
      <c r="N38" s="22">
        <v>33605575</v>
      </c>
      <c r="O38" s="22">
        <v>10483784</v>
      </c>
      <c r="P38" s="22">
        <v>25261188</v>
      </c>
      <c r="Q38" s="22">
        <v>9528086</v>
      </c>
      <c r="R38" s="22">
        <v>45273058</v>
      </c>
      <c r="S38" s="22">
        <v>8711384</v>
      </c>
      <c r="T38" s="22">
        <v>5026737</v>
      </c>
      <c r="U38" s="22">
        <v>4744236</v>
      </c>
      <c r="V38" s="22">
        <v>18482357</v>
      </c>
      <c r="W38" s="22">
        <v>125132537</v>
      </c>
      <c r="X38" s="22">
        <v>156185591</v>
      </c>
      <c r="Y38" s="22">
        <v>-31053054</v>
      </c>
      <c r="Z38" s="23">
        <v>-19.882150332292817</v>
      </c>
      <c r="AA38" s="20">
        <v>156185591</v>
      </c>
    </row>
    <row r="39" spans="1:27" x14ac:dyDescent="0.25">
      <c r="A39" s="19" t="s">
        <v>65</v>
      </c>
      <c r="B39" s="15" t="s">
        <v>32</v>
      </c>
      <c r="C39" s="20">
        <v>3831776</v>
      </c>
      <c r="D39" s="20"/>
      <c r="E39" s="21">
        <v>8177941</v>
      </c>
      <c r="F39" s="22">
        <v>8177941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8177941</v>
      </c>
      <c r="Y39" s="22">
        <v>-8177941</v>
      </c>
      <c r="Z39" s="23">
        <v>-100</v>
      </c>
      <c r="AA39" s="20">
        <v>8177941</v>
      </c>
    </row>
    <row r="40" spans="1:27" x14ac:dyDescent="0.25">
      <c r="A40" s="19" t="s">
        <v>66</v>
      </c>
      <c r="B40" s="15" t="s">
        <v>32</v>
      </c>
      <c r="C40" s="20">
        <v>108106576</v>
      </c>
      <c r="D40" s="20"/>
      <c r="E40" s="21">
        <v>122348290</v>
      </c>
      <c r="F40" s="22">
        <v>134086731</v>
      </c>
      <c r="G40" s="22">
        <v>10195691</v>
      </c>
      <c r="H40" s="22">
        <v>7955821</v>
      </c>
      <c r="I40" s="22">
        <v>7955821</v>
      </c>
      <c r="J40" s="22">
        <v>26107333</v>
      </c>
      <c r="K40" s="22">
        <v>7955821</v>
      </c>
      <c r="L40" s="22">
        <v>7955821</v>
      </c>
      <c r="M40" s="22">
        <v>7955821</v>
      </c>
      <c r="N40" s="22">
        <v>23867463</v>
      </c>
      <c r="O40" s="22">
        <v>2313517</v>
      </c>
      <c r="P40" s="22">
        <v>6764768</v>
      </c>
      <c r="Q40" s="22">
        <v>7477281</v>
      </c>
      <c r="R40" s="22">
        <v>16555566</v>
      </c>
      <c r="S40" s="22">
        <v>7234521</v>
      </c>
      <c r="T40" s="22">
        <v>7738036</v>
      </c>
      <c r="U40" s="22">
        <v>7080677</v>
      </c>
      <c r="V40" s="22">
        <v>22053234</v>
      </c>
      <c r="W40" s="22">
        <v>88583596</v>
      </c>
      <c r="X40" s="22">
        <v>134086731</v>
      </c>
      <c r="Y40" s="22">
        <v>-45503135</v>
      </c>
      <c r="Z40" s="23">
        <v>-33.935598743174673</v>
      </c>
      <c r="AA40" s="20">
        <v>134086731</v>
      </c>
    </row>
    <row r="41" spans="1:27" x14ac:dyDescent="0.25">
      <c r="A41" s="19" t="s">
        <v>40</v>
      </c>
      <c r="B41" s="15" t="s">
        <v>32</v>
      </c>
      <c r="C41" s="20">
        <v>171354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60496023</v>
      </c>
      <c r="D42" s="20"/>
      <c r="E42" s="21">
        <v>71161133</v>
      </c>
      <c r="F42" s="22">
        <v>91279341</v>
      </c>
      <c r="G42" s="22">
        <v>4153454</v>
      </c>
      <c r="H42" s="22">
        <v>10397992</v>
      </c>
      <c r="I42" s="22">
        <v>2571414</v>
      </c>
      <c r="J42" s="22">
        <v>17122860</v>
      </c>
      <c r="K42" s="22">
        <v>4525634</v>
      </c>
      <c r="L42" s="22">
        <v>4460739</v>
      </c>
      <c r="M42" s="22">
        <v>10413801</v>
      </c>
      <c r="N42" s="22">
        <v>19400174</v>
      </c>
      <c r="O42" s="22">
        <v>7870115</v>
      </c>
      <c r="P42" s="22">
        <v>5498333</v>
      </c>
      <c r="Q42" s="22">
        <v>2176040</v>
      </c>
      <c r="R42" s="22">
        <v>15544488</v>
      </c>
      <c r="S42" s="22">
        <v>10475912</v>
      </c>
      <c r="T42" s="22">
        <v>8103329</v>
      </c>
      <c r="U42" s="22">
        <v>13184705</v>
      </c>
      <c r="V42" s="22">
        <v>31763946</v>
      </c>
      <c r="W42" s="22">
        <v>83831468</v>
      </c>
      <c r="X42" s="22">
        <v>91279341</v>
      </c>
      <c r="Y42" s="22">
        <v>-7447873</v>
      </c>
      <c r="Z42" s="23">
        <v>-8.1594289774725706</v>
      </c>
      <c r="AA42" s="20">
        <v>91279341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3616508</v>
      </c>
      <c r="D44" s="20"/>
      <c r="E44" s="21">
        <v>7854973</v>
      </c>
      <c r="F44" s="22">
        <v>7854973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1289637</v>
      </c>
      <c r="V44" s="22">
        <v>1289637</v>
      </c>
      <c r="W44" s="22">
        <v>1289637</v>
      </c>
      <c r="X44" s="22">
        <v>7854973</v>
      </c>
      <c r="Y44" s="22">
        <v>-6565336</v>
      </c>
      <c r="Z44" s="23">
        <v>-83.581904100752482</v>
      </c>
      <c r="AA44" s="20">
        <v>7854973</v>
      </c>
    </row>
    <row r="45" spans="1:27" x14ac:dyDescent="0.25">
      <c r="A45" s="19" t="s">
        <v>70</v>
      </c>
      <c r="B45" s="15" t="s">
        <v>32</v>
      </c>
      <c r="C45" s="20">
        <v>48652788</v>
      </c>
      <c r="D45" s="20"/>
      <c r="E45" s="21">
        <v>58538236</v>
      </c>
      <c r="F45" s="22">
        <v>67043437</v>
      </c>
      <c r="G45" s="22">
        <v>2568098</v>
      </c>
      <c r="H45" s="22">
        <v>5659653</v>
      </c>
      <c r="I45" s="22">
        <v>5268877</v>
      </c>
      <c r="J45" s="22">
        <v>13496628</v>
      </c>
      <c r="K45" s="22">
        <v>4882802</v>
      </c>
      <c r="L45" s="22">
        <v>4910325</v>
      </c>
      <c r="M45" s="22">
        <v>3998489</v>
      </c>
      <c r="N45" s="22">
        <v>13791616</v>
      </c>
      <c r="O45" s="22">
        <v>7314973</v>
      </c>
      <c r="P45" s="22">
        <v>1939120</v>
      </c>
      <c r="Q45" s="22">
        <v>3955586</v>
      </c>
      <c r="R45" s="22">
        <v>13209679</v>
      </c>
      <c r="S45" s="22">
        <v>8499637</v>
      </c>
      <c r="T45" s="22">
        <v>7188971</v>
      </c>
      <c r="U45" s="22">
        <v>10011618</v>
      </c>
      <c r="V45" s="22">
        <v>25700226</v>
      </c>
      <c r="W45" s="22">
        <v>66198149</v>
      </c>
      <c r="X45" s="22">
        <v>67043437</v>
      </c>
      <c r="Y45" s="22">
        <v>-845288</v>
      </c>
      <c r="Z45" s="23">
        <v>-1.2608064828179975</v>
      </c>
      <c r="AA45" s="20">
        <v>67043437</v>
      </c>
    </row>
    <row r="46" spans="1:27" x14ac:dyDescent="0.25">
      <c r="A46" s="19" t="s">
        <v>71</v>
      </c>
      <c r="B46" s="15" t="s">
        <v>32</v>
      </c>
      <c r="C46" s="20">
        <v>1741977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1919887</v>
      </c>
      <c r="V46" s="22">
        <v>1919887</v>
      </c>
      <c r="W46" s="22">
        <v>1919887</v>
      </c>
      <c r="X46" s="22"/>
      <c r="Y46" s="22">
        <v>1919887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51265130</v>
      </c>
      <c r="D47" s="20"/>
      <c r="E47" s="21">
        <v>78276392</v>
      </c>
      <c r="F47" s="22">
        <v>77430039</v>
      </c>
      <c r="G47" s="22">
        <v>5599625</v>
      </c>
      <c r="H47" s="22">
        <v>6985639</v>
      </c>
      <c r="I47" s="22">
        <v>4269201</v>
      </c>
      <c r="J47" s="22">
        <v>16854465</v>
      </c>
      <c r="K47" s="22">
        <v>3973423</v>
      </c>
      <c r="L47" s="22">
        <v>4363272</v>
      </c>
      <c r="M47" s="22">
        <v>4099549</v>
      </c>
      <c r="N47" s="22">
        <v>12436244</v>
      </c>
      <c r="O47" s="22">
        <v>4099549</v>
      </c>
      <c r="P47" s="22">
        <v>17475822</v>
      </c>
      <c r="Q47" s="22">
        <v>6053762</v>
      </c>
      <c r="R47" s="22">
        <v>27629133</v>
      </c>
      <c r="S47" s="22"/>
      <c r="T47" s="22"/>
      <c r="U47" s="22"/>
      <c r="V47" s="22"/>
      <c r="W47" s="22">
        <v>56919842</v>
      </c>
      <c r="X47" s="22">
        <v>77430039</v>
      </c>
      <c r="Y47" s="22">
        <v>-20510197</v>
      </c>
      <c r="Z47" s="23">
        <v>-26.488682254183033</v>
      </c>
      <c r="AA47" s="20">
        <v>77430039</v>
      </c>
    </row>
    <row r="48" spans="1:27" x14ac:dyDescent="0.25">
      <c r="A48" s="37" t="s">
        <v>73</v>
      </c>
      <c r="B48" s="28" t="s">
        <v>32</v>
      </c>
      <c r="C48" s="29">
        <f>SUM(C35:C47)</f>
        <v>577042148</v>
      </c>
      <c r="D48" s="29">
        <f t="shared" ref="D48:Y48" si="1">SUM(D35:D47)</f>
        <v>0</v>
      </c>
      <c r="E48" s="30">
        <f t="shared" si="1"/>
        <v>687986102</v>
      </c>
      <c r="F48" s="31">
        <f t="shared" si="1"/>
        <v>730742349</v>
      </c>
      <c r="G48" s="31">
        <f t="shared" si="1"/>
        <v>44462118</v>
      </c>
      <c r="H48" s="31">
        <f t="shared" si="1"/>
        <v>53886992</v>
      </c>
      <c r="I48" s="31">
        <f t="shared" si="1"/>
        <v>44898409</v>
      </c>
      <c r="J48" s="31">
        <f t="shared" si="1"/>
        <v>143247519</v>
      </c>
      <c r="K48" s="31">
        <f t="shared" si="1"/>
        <v>47597436</v>
      </c>
      <c r="L48" s="31">
        <f t="shared" si="1"/>
        <v>47538882</v>
      </c>
      <c r="M48" s="31">
        <f t="shared" si="1"/>
        <v>52648529</v>
      </c>
      <c r="N48" s="31">
        <f t="shared" si="1"/>
        <v>147784847</v>
      </c>
      <c r="O48" s="31">
        <f t="shared" si="1"/>
        <v>47259086</v>
      </c>
      <c r="P48" s="31">
        <f t="shared" si="1"/>
        <v>60063193</v>
      </c>
      <c r="Q48" s="31">
        <f t="shared" si="1"/>
        <v>44721284</v>
      </c>
      <c r="R48" s="31">
        <f t="shared" si="1"/>
        <v>152043563</v>
      </c>
      <c r="S48" s="31">
        <f t="shared" si="1"/>
        <v>50638764</v>
      </c>
      <c r="T48" s="31">
        <f t="shared" si="1"/>
        <v>43695907</v>
      </c>
      <c r="U48" s="31">
        <f t="shared" si="1"/>
        <v>65551101</v>
      </c>
      <c r="V48" s="31">
        <f t="shared" si="1"/>
        <v>159885772</v>
      </c>
      <c r="W48" s="31">
        <f t="shared" si="1"/>
        <v>602961701</v>
      </c>
      <c r="X48" s="31">
        <f t="shared" si="1"/>
        <v>730742349</v>
      </c>
      <c r="Y48" s="31">
        <f t="shared" si="1"/>
        <v>-127780648</v>
      </c>
      <c r="Z48" s="32">
        <f>+IF(X48&lt;&gt;0,+(Y48/X48)*100,0)</f>
        <v>-17.48641613215166</v>
      </c>
      <c r="AA48" s="29">
        <f>SUM(AA35:AA47)</f>
        <v>730742349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-175882179</v>
      </c>
      <c r="D49" s="39">
        <f t="shared" si="2"/>
        <v>0</v>
      </c>
      <c r="E49" s="40">
        <f t="shared" si="2"/>
        <v>-252669896</v>
      </c>
      <c r="F49" s="41">
        <f t="shared" si="2"/>
        <v>-303137457</v>
      </c>
      <c r="G49" s="41">
        <f t="shared" si="2"/>
        <v>101836915</v>
      </c>
      <c r="H49" s="41">
        <f t="shared" si="2"/>
        <v>-46405234</v>
      </c>
      <c r="I49" s="41">
        <f t="shared" si="2"/>
        <v>-37640394</v>
      </c>
      <c r="J49" s="41">
        <f t="shared" si="2"/>
        <v>17791287</v>
      </c>
      <c r="K49" s="41">
        <f t="shared" si="2"/>
        <v>-40517074</v>
      </c>
      <c r="L49" s="41">
        <f t="shared" si="2"/>
        <v>-38987165</v>
      </c>
      <c r="M49" s="41">
        <f t="shared" si="2"/>
        <v>66022587</v>
      </c>
      <c r="N49" s="41">
        <f t="shared" si="2"/>
        <v>-13481652</v>
      </c>
      <c r="O49" s="41">
        <f t="shared" si="2"/>
        <v>-39343525</v>
      </c>
      <c r="P49" s="41">
        <f t="shared" si="2"/>
        <v>-50233011</v>
      </c>
      <c r="Q49" s="41">
        <f t="shared" si="2"/>
        <v>44019472</v>
      </c>
      <c r="R49" s="41">
        <f t="shared" si="2"/>
        <v>-45557064</v>
      </c>
      <c r="S49" s="41">
        <f t="shared" si="2"/>
        <v>-44377691</v>
      </c>
      <c r="T49" s="41">
        <f t="shared" si="2"/>
        <v>-37109389</v>
      </c>
      <c r="U49" s="41">
        <f t="shared" si="2"/>
        <v>-53630212</v>
      </c>
      <c r="V49" s="41">
        <f t="shared" si="2"/>
        <v>-135117292</v>
      </c>
      <c r="W49" s="41">
        <f t="shared" si="2"/>
        <v>-176364721</v>
      </c>
      <c r="X49" s="41">
        <f t="shared" si="2"/>
        <v>-303137457</v>
      </c>
      <c r="Y49" s="41">
        <f t="shared" si="2"/>
        <v>126772736</v>
      </c>
      <c r="Z49" s="42">
        <f>+IF(X49&lt;&gt;0,+(Y49/X49)*100,0)</f>
        <v>-41.82021491326293</v>
      </c>
      <c r="AA49" s="39">
        <f>+AA33-AA48</f>
        <v>-303137457</v>
      </c>
    </row>
    <row r="50" spans="1:27" x14ac:dyDescent="0.25">
      <c r="A50" s="43" t="s">
        <v>75</v>
      </c>
      <c r="B50" s="15" t="s">
        <v>32</v>
      </c>
      <c r="C50" s="20">
        <v>412236826</v>
      </c>
      <c r="D50" s="20"/>
      <c r="E50" s="21">
        <v>466186000</v>
      </c>
      <c r="F50" s="22">
        <v>451202057</v>
      </c>
      <c r="G50" s="22">
        <v>8512793</v>
      </c>
      <c r="H50" s="22">
        <v>52867786</v>
      </c>
      <c r="I50" s="22">
        <v>45401069</v>
      </c>
      <c r="J50" s="22">
        <v>106781648</v>
      </c>
      <c r="K50" s="22">
        <v>40479883</v>
      </c>
      <c r="L50" s="22">
        <v>59997898</v>
      </c>
      <c r="M50" s="22">
        <v>34039157</v>
      </c>
      <c r="N50" s="22">
        <v>134516938</v>
      </c>
      <c r="O50" s="22">
        <v>24285784</v>
      </c>
      <c r="P50" s="22">
        <v>41803915</v>
      </c>
      <c r="Q50" s="22">
        <v>39766276</v>
      </c>
      <c r="R50" s="22">
        <v>105855975</v>
      </c>
      <c r="S50" s="22">
        <v>42926128</v>
      </c>
      <c r="T50" s="22">
        <v>30713414</v>
      </c>
      <c r="U50" s="22">
        <v>31900620</v>
      </c>
      <c r="V50" s="22">
        <v>105540162</v>
      </c>
      <c r="W50" s="22">
        <v>452694723</v>
      </c>
      <c r="X50" s="22">
        <v>451202057</v>
      </c>
      <c r="Y50" s="22">
        <v>1492666</v>
      </c>
      <c r="Z50" s="23">
        <v>0.33081985705574918</v>
      </c>
      <c r="AA50" s="20">
        <v>451202057</v>
      </c>
    </row>
    <row r="51" spans="1:27" x14ac:dyDescent="0.25">
      <c r="A51" s="43" t="s">
        <v>76</v>
      </c>
      <c r="B51" s="15" t="s">
        <v>32</v>
      </c>
      <c r="C51" s="44">
        <v>7694648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244049295</v>
      </c>
      <c r="D52" s="48">
        <f t="shared" si="3"/>
        <v>0</v>
      </c>
      <c r="E52" s="49">
        <f t="shared" si="3"/>
        <v>213516104</v>
      </c>
      <c r="F52" s="50">
        <f t="shared" si="3"/>
        <v>148064600</v>
      </c>
      <c r="G52" s="50">
        <f t="shared" si="3"/>
        <v>110349708</v>
      </c>
      <c r="H52" s="50">
        <f t="shared" si="3"/>
        <v>6462552</v>
      </c>
      <c r="I52" s="50">
        <f t="shared" si="3"/>
        <v>7760675</v>
      </c>
      <c r="J52" s="50">
        <f t="shared" si="3"/>
        <v>124572935</v>
      </c>
      <c r="K52" s="50">
        <f t="shared" si="3"/>
        <v>-37191</v>
      </c>
      <c r="L52" s="50">
        <f t="shared" si="3"/>
        <v>21010733</v>
      </c>
      <c r="M52" s="50">
        <f t="shared" si="3"/>
        <v>100061744</v>
      </c>
      <c r="N52" s="50">
        <f t="shared" si="3"/>
        <v>121035286</v>
      </c>
      <c r="O52" s="50">
        <f t="shared" si="3"/>
        <v>-15057741</v>
      </c>
      <c r="P52" s="50">
        <f t="shared" si="3"/>
        <v>-8429096</v>
      </c>
      <c r="Q52" s="50">
        <f t="shared" si="3"/>
        <v>83785748</v>
      </c>
      <c r="R52" s="50">
        <f t="shared" si="3"/>
        <v>60298911</v>
      </c>
      <c r="S52" s="50">
        <f t="shared" si="3"/>
        <v>-1451563</v>
      </c>
      <c r="T52" s="50">
        <f t="shared" si="3"/>
        <v>-6395975</v>
      </c>
      <c r="U52" s="50">
        <f t="shared" si="3"/>
        <v>-21729592</v>
      </c>
      <c r="V52" s="50">
        <f t="shared" si="3"/>
        <v>-29577130</v>
      </c>
      <c r="W52" s="50">
        <f t="shared" si="3"/>
        <v>276330002</v>
      </c>
      <c r="X52" s="50">
        <f t="shared" si="3"/>
        <v>148064600</v>
      </c>
      <c r="Y52" s="50">
        <f t="shared" si="3"/>
        <v>128265402</v>
      </c>
      <c r="Z52" s="51">
        <f>+IF(X52&lt;&gt;0,+(Y52/X52)*100,0)</f>
        <v>86.628000210718838</v>
      </c>
      <c r="AA52" s="48">
        <f>SUM(AA49:AA51)</f>
        <v>148064600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244049295</v>
      </c>
      <c r="D54" s="54">
        <f>+D52-D53</f>
        <v>0</v>
      </c>
      <c r="E54" s="55">
        <f t="shared" si="4"/>
        <v>213516104</v>
      </c>
      <c r="F54" s="56">
        <f t="shared" si="4"/>
        <v>148064600</v>
      </c>
      <c r="G54" s="56">
        <f t="shared" si="4"/>
        <v>110349708</v>
      </c>
      <c r="H54" s="56">
        <f t="shared" si="4"/>
        <v>6462552</v>
      </c>
      <c r="I54" s="56">
        <f t="shared" si="4"/>
        <v>7760675</v>
      </c>
      <c r="J54" s="56">
        <f t="shared" si="4"/>
        <v>124572935</v>
      </c>
      <c r="K54" s="56">
        <f t="shared" si="4"/>
        <v>-37191</v>
      </c>
      <c r="L54" s="56">
        <f t="shared" si="4"/>
        <v>21010733</v>
      </c>
      <c r="M54" s="56">
        <f t="shared" si="4"/>
        <v>100061744</v>
      </c>
      <c r="N54" s="56">
        <f t="shared" si="4"/>
        <v>121035286</v>
      </c>
      <c r="O54" s="56">
        <f t="shared" si="4"/>
        <v>-15057741</v>
      </c>
      <c r="P54" s="56">
        <f t="shared" si="4"/>
        <v>-8429096</v>
      </c>
      <c r="Q54" s="56">
        <f t="shared" si="4"/>
        <v>83785748</v>
      </c>
      <c r="R54" s="56">
        <f t="shared" si="4"/>
        <v>60298911</v>
      </c>
      <c r="S54" s="56">
        <f t="shared" si="4"/>
        <v>-1451563</v>
      </c>
      <c r="T54" s="56">
        <f t="shared" si="4"/>
        <v>-6395975</v>
      </c>
      <c r="U54" s="56">
        <f t="shared" si="4"/>
        <v>-21729592</v>
      </c>
      <c r="V54" s="56">
        <f t="shared" si="4"/>
        <v>-29577130</v>
      </c>
      <c r="W54" s="56">
        <f t="shared" si="4"/>
        <v>276330002</v>
      </c>
      <c r="X54" s="56">
        <f t="shared" si="4"/>
        <v>148064600</v>
      </c>
      <c r="Y54" s="56">
        <f t="shared" si="4"/>
        <v>128265402</v>
      </c>
      <c r="Z54" s="57">
        <f>+IF(X54&lt;&gt;0,+(Y54/X54)*100,0)</f>
        <v>86.628000210718838</v>
      </c>
      <c r="AA54" s="54">
        <f>+AA52-AA53</f>
        <v>148064600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244049295</v>
      </c>
      <c r="D57" s="48">
        <f>SUM(D54:D56)</f>
        <v>0</v>
      </c>
      <c r="E57" s="49">
        <f t="shared" si="5"/>
        <v>213516104</v>
      </c>
      <c r="F57" s="50">
        <f t="shared" si="5"/>
        <v>148064600</v>
      </c>
      <c r="G57" s="50">
        <f t="shared" si="5"/>
        <v>110349708</v>
      </c>
      <c r="H57" s="50">
        <f t="shared" si="5"/>
        <v>6462552</v>
      </c>
      <c r="I57" s="50">
        <f t="shared" si="5"/>
        <v>7760675</v>
      </c>
      <c r="J57" s="50">
        <f t="shared" si="5"/>
        <v>124572935</v>
      </c>
      <c r="K57" s="50">
        <f t="shared" si="5"/>
        <v>-37191</v>
      </c>
      <c r="L57" s="50">
        <f t="shared" si="5"/>
        <v>21010733</v>
      </c>
      <c r="M57" s="50">
        <f t="shared" si="5"/>
        <v>100061744</v>
      </c>
      <c r="N57" s="50">
        <f t="shared" si="5"/>
        <v>121035286</v>
      </c>
      <c r="O57" s="50">
        <f t="shared" si="5"/>
        <v>-15057741</v>
      </c>
      <c r="P57" s="50">
        <f t="shared" si="5"/>
        <v>-8429096</v>
      </c>
      <c r="Q57" s="50">
        <f t="shared" si="5"/>
        <v>83785748</v>
      </c>
      <c r="R57" s="50">
        <f t="shared" si="5"/>
        <v>60298911</v>
      </c>
      <c r="S57" s="50">
        <f t="shared" si="5"/>
        <v>-1451563</v>
      </c>
      <c r="T57" s="50">
        <f t="shared" si="5"/>
        <v>-6395975</v>
      </c>
      <c r="U57" s="50">
        <f t="shared" si="5"/>
        <v>-21729592</v>
      </c>
      <c r="V57" s="50">
        <f t="shared" si="5"/>
        <v>-29577130</v>
      </c>
      <c r="W57" s="50">
        <f t="shared" si="5"/>
        <v>276330002</v>
      </c>
      <c r="X57" s="50">
        <f t="shared" si="5"/>
        <v>148064600</v>
      </c>
      <c r="Y57" s="50">
        <f t="shared" si="5"/>
        <v>128265402</v>
      </c>
      <c r="Z57" s="51">
        <f>+IF(X57&lt;&gt;0,+(Y57/X57)*100,0)</f>
        <v>86.628000210718838</v>
      </c>
      <c r="AA57" s="48">
        <f>SUM(AA54:AA56)</f>
        <v>148064600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244049295</v>
      </c>
      <c r="D60" s="65">
        <f>SUM(D57:D59)</f>
        <v>0</v>
      </c>
      <c r="E60" s="66">
        <f t="shared" si="6"/>
        <v>213516104</v>
      </c>
      <c r="F60" s="67">
        <f t="shared" si="6"/>
        <v>148064600</v>
      </c>
      <c r="G60" s="67">
        <f t="shared" si="6"/>
        <v>110349708</v>
      </c>
      <c r="H60" s="67">
        <f t="shared" si="6"/>
        <v>6462552</v>
      </c>
      <c r="I60" s="67">
        <f t="shared" si="6"/>
        <v>7760675</v>
      </c>
      <c r="J60" s="67">
        <f t="shared" si="6"/>
        <v>124572935</v>
      </c>
      <c r="K60" s="67">
        <f t="shared" si="6"/>
        <v>-37191</v>
      </c>
      <c r="L60" s="67">
        <f t="shared" si="6"/>
        <v>21010733</v>
      </c>
      <c r="M60" s="67">
        <f t="shared" si="6"/>
        <v>100061744</v>
      </c>
      <c r="N60" s="67">
        <f t="shared" si="6"/>
        <v>121035286</v>
      </c>
      <c r="O60" s="67">
        <f t="shared" si="6"/>
        <v>-15057741</v>
      </c>
      <c r="P60" s="67">
        <f t="shared" si="6"/>
        <v>-8429096</v>
      </c>
      <c r="Q60" s="67">
        <f t="shared" si="6"/>
        <v>83785748</v>
      </c>
      <c r="R60" s="67">
        <f t="shared" si="6"/>
        <v>60298911</v>
      </c>
      <c r="S60" s="67">
        <f t="shared" si="6"/>
        <v>-1451563</v>
      </c>
      <c r="T60" s="67">
        <f t="shared" si="6"/>
        <v>-6395975</v>
      </c>
      <c r="U60" s="67">
        <f t="shared" si="6"/>
        <v>-21729592</v>
      </c>
      <c r="V60" s="67">
        <f t="shared" si="6"/>
        <v>-29577130</v>
      </c>
      <c r="W60" s="67">
        <f t="shared" si="6"/>
        <v>276330002</v>
      </c>
      <c r="X60" s="67">
        <f t="shared" si="6"/>
        <v>148064600</v>
      </c>
      <c r="Y60" s="67">
        <f t="shared" si="6"/>
        <v>128265402</v>
      </c>
      <c r="Z60" s="68">
        <f>+IF(X60&lt;&gt;0,+(Y60/X60)*100,0)</f>
        <v>86.628000210718838</v>
      </c>
      <c r="AA60" s="65">
        <f>SUM(AA57:AA59)</f>
        <v>148064600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281019001</v>
      </c>
      <c r="D7" s="20"/>
      <c r="E7" s="21">
        <v>301474001</v>
      </c>
      <c r="F7" s="22">
        <v>301474001</v>
      </c>
      <c r="G7" s="22">
        <v>24705774</v>
      </c>
      <c r="H7" s="22">
        <v>24688409</v>
      </c>
      <c r="I7" s="22">
        <v>24455717</v>
      </c>
      <c r="J7" s="22">
        <v>73849900</v>
      </c>
      <c r="K7" s="22">
        <v>22085074</v>
      </c>
      <c r="L7" s="22">
        <v>32582849</v>
      </c>
      <c r="M7" s="22">
        <v>24348348</v>
      </c>
      <c r="N7" s="22">
        <v>79016271</v>
      </c>
      <c r="O7" s="22">
        <v>29876526</v>
      </c>
      <c r="P7" s="22">
        <v>28043035</v>
      </c>
      <c r="Q7" s="22">
        <v>32603441</v>
      </c>
      <c r="R7" s="22">
        <v>90523002</v>
      </c>
      <c r="S7" s="22">
        <v>23300575</v>
      </c>
      <c r="T7" s="22">
        <v>32457849</v>
      </c>
      <c r="U7" s="22">
        <v>23511391</v>
      </c>
      <c r="V7" s="22">
        <v>79269815</v>
      </c>
      <c r="W7" s="22">
        <v>322658988</v>
      </c>
      <c r="X7" s="22">
        <v>301474001</v>
      </c>
      <c r="Y7" s="22">
        <v>21184987</v>
      </c>
      <c r="Z7" s="23">
        <v>7.0271356500821449</v>
      </c>
      <c r="AA7" s="20">
        <v>301474001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53751525</v>
      </c>
      <c r="D10" s="20"/>
      <c r="E10" s="21">
        <v>123000000</v>
      </c>
      <c r="F10" s="22">
        <v>123000000</v>
      </c>
      <c r="G10" s="22"/>
      <c r="H10" s="22"/>
      <c r="I10" s="22"/>
      <c r="J10" s="22"/>
      <c r="K10" s="22"/>
      <c r="L10" s="22">
        <v>30434783</v>
      </c>
      <c r="M10" s="22">
        <v>28504489</v>
      </c>
      <c r="N10" s="22">
        <v>58939272</v>
      </c>
      <c r="O10" s="22"/>
      <c r="P10" s="22"/>
      <c r="Q10" s="22"/>
      <c r="R10" s="22"/>
      <c r="S10" s="22"/>
      <c r="T10" s="22">
        <v>20000000</v>
      </c>
      <c r="U10" s="22">
        <v>-2608696</v>
      </c>
      <c r="V10" s="22">
        <v>17391304</v>
      </c>
      <c r="W10" s="22">
        <v>76330576</v>
      </c>
      <c r="X10" s="22">
        <v>123000000</v>
      </c>
      <c r="Y10" s="22">
        <v>-46669424</v>
      </c>
      <c r="Z10" s="23">
        <v>-37.942621138211379</v>
      </c>
      <c r="AA10" s="20">
        <v>123000000</v>
      </c>
    </row>
    <row r="11" spans="1:27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>
        <v>591684</v>
      </c>
      <c r="L11" s="22"/>
      <c r="M11" s="22">
        <v>591584</v>
      </c>
      <c r="N11" s="22">
        <v>1183268</v>
      </c>
      <c r="O11" s="22"/>
      <c r="P11" s="22"/>
      <c r="Q11" s="22">
        <v>1360643</v>
      </c>
      <c r="R11" s="22">
        <v>1360643</v>
      </c>
      <c r="S11" s="22"/>
      <c r="T11" s="22">
        <v>698690</v>
      </c>
      <c r="U11" s="22"/>
      <c r="V11" s="22">
        <v>698690</v>
      </c>
      <c r="W11" s="22">
        <v>3242601</v>
      </c>
      <c r="X11" s="22">
        <v>2347768</v>
      </c>
      <c r="Y11" s="22">
        <v>894833</v>
      </c>
      <c r="Z11" s="23">
        <v>38.114200380957577</v>
      </c>
      <c r="AA11" s="20">
        <v>2347768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507807</v>
      </c>
      <c r="D20" s="20"/>
      <c r="E20" s="21">
        <v>4399472</v>
      </c>
      <c r="F20" s="22">
        <v>4399472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4399472</v>
      </c>
      <c r="Y20" s="22">
        <v>-4399472</v>
      </c>
      <c r="Z20" s="18">
        <v>-100</v>
      </c>
      <c r="AA20" s="20">
        <v>4399472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153178</v>
      </c>
      <c r="D24" s="20"/>
      <c r="E24" s="21">
        <v>893534</v>
      </c>
      <c r="F24" s="22">
        <v>893534</v>
      </c>
      <c r="G24" s="22"/>
      <c r="H24" s="22"/>
      <c r="I24" s="22"/>
      <c r="J24" s="22"/>
      <c r="K24" s="22"/>
      <c r="L24" s="22">
        <v>107086</v>
      </c>
      <c r="M24" s="22"/>
      <c r="N24" s="22">
        <v>107086</v>
      </c>
      <c r="O24" s="22"/>
      <c r="P24" s="22"/>
      <c r="Q24" s="22">
        <v>11907</v>
      </c>
      <c r="R24" s="22">
        <v>11907</v>
      </c>
      <c r="S24" s="22">
        <v>11907</v>
      </c>
      <c r="T24" s="22"/>
      <c r="U24" s="22"/>
      <c r="V24" s="22">
        <v>11907</v>
      </c>
      <c r="W24" s="22">
        <v>130900</v>
      </c>
      <c r="X24" s="22">
        <v>893534</v>
      </c>
      <c r="Y24" s="22">
        <v>-762634</v>
      </c>
      <c r="Z24" s="23">
        <v>-85.350305640300206</v>
      </c>
      <c r="AA24" s="20">
        <v>893534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355971097</v>
      </c>
      <c r="D26" s="20"/>
      <c r="E26" s="21">
        <v>248807746</v>
      </c>
      <c r="F26" s="22">
        <v>241912231</v>
      </c>
      <c r="G26" s="22">
        <v>94449406</v>
      </c>
      <c r="H26" s="22">
        <v>1879490</v>
      </c>
      <c r="I26" s="22">
        <v>222480</v>
      </c>
      <c r="J26" s="22">
        <v>96551376</v>
      </c>
      <c r="K26" s="22">
        <v>410795</v>
      </c>
      <c r="L26" s="22">
        <v>3429399</v>
      </c>
      <c r="M26" s="22">
        <v>76340406</v>
      </c>
      <c r="N26" s="22">
        <v>80180600</v>
      </c>
      <c r="O26" s="22">
        <v>287381</v>
      </c>
      <c r="P26" s="22">
        <v>2524525</v>
      </c>
      <c r="Q26" s="22">
        <v>57684540</v>
      </c>
      <c r="R26" s="22">
        <v>60496446</v>
      </c>
      <c r="S26" s="22">
        <v>1064151</v>
      </c>
      <c r="T26" s="22">
        <v>3203590</v>
      </c>
      <c r="U26" s="22">
        <v>1705996</v>
      </c>
      <c r="V26" s="22">
        <v>5973737</v>
      </c>
      <c r="W26" s="22">
        <v>243202159</v>
      </c>
      <c r="X26" s="22">
        <v>241912231</v>
      </c>
      <c r="Y26" s="22">
        <v>1289928</v>
      </c>
      <c r="Z26" s="23">
        <v>0.5332214889126462</v>
      </c>
      <c r="AA26" s="20">
        <v>241912231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11292669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693679716</v>
      </c>
      <c r="D33" s="29">
        <f t="shared" ref="D33:Y33" si="0">SUM(D6:D32)</f>
        <v>0</v>
      </c>
      <c r="E33" s="30">
        <f t="shared" si="0"/>
        <v>692215190</v>
      </c>
      <c r="F33" s="31">
        <f t="shared" si="0"/>
        <v>674027006</v>
      </c>
      <c r="G33" s="31">
        <f t="shared" si="0"/>
        <v>119155180</v>
      </c>
      <c r="H33" s="31">
        <f t="shared" si="0"/>
        <v>26567899</v>
      </c>
      <c r="I33" s="31">
        <f t="shared" si="0"/>
        <v>24678197</v>
      </c>
      <c r="J33" s="31">
        <f t="shared" si="0"/>
        <v>170401276</v>
      </c>
      <c r="K33" s="31">
        <f t="shared" si="0"/>
        <v>23087553</v>
      </c>
      <c r="L33" s="31">
        <f t="shared" si="0"/>
        <v>66554117</v>
      </c>
      <c r="M33" s="31">
        <f t="shared" si="0"/>
        <v>129784827</v>
      </c>
      <c r="N33" s="31">
        <f t="shared" si="0"/>
        <v>219426497</v>
      </c>
      <c r="O33" s="31">
        <f t="shared" si="0"/>
        <v>30163907</v>
      </c>
      <c r="P33" s="31">
        <f t="shared" si="0"/>
        <v>30567560</v>
      </c>
      <c r="Q33" s="31">
        <f t="shared" si="0"/>
        <v>91660531</v>
      </c>
      <c r="R33" s="31">
        <f t="shared" si="0"/>
        <v>152391998</v>
      </c>
      <c r="S33" s="31">
        <f t="shared" si="0"/>
        <v>24376633</v>
      </c>
      <c r="T33" s="31">
        <f t="shared" si="0"/>
        <v>56360129</v>
      </c>
      <c r="U33" s="31">
        <f t="shared" si="0"/>
        <v>22608691</v>
      </c>
      <c r="V33" s="31">
        <f t="shared" si="0"/>
        <v>103345453</v>
      </c>
      <c r="W33" s="31">
        <f t="shared" si="0"/>
        <v>645565224</v>
      </c>
      <c r="X33" s="31">
        <f t="shared" si="0"/>
        <v>674027006</v>
      </c>
      <c r="Y33" s="31">
        <f t="shared" si="0"/>
        <v>-28461782</v>
      </c>
      <c r="Z33" s="32">
        <f>+IF(X33&lt;&gt;0,+(Y33/X33)*100,0)</f>
        <v>-4.2226471263971872</v>
      </c>
      <c r="AA33" s="29">
        <f>SUM(AA6:AA32)</f>
        <v>674027006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91106741</v>
      </c>
      <c r="D35" s="20"/>
      <c r="E35" s="21">
        <v>96421431</v>
      </c>
      <c r="F35" s="22">
        <v>108497815</v>
      </c>
      <c r="G35" s="22">
        <v>9220771</v>
      </c>
      <c r="H35" s="22">
        <v>8025471</v>
      </c>
      <c r="I35" s="22">
        <v>8125161</v>
      </c>
      <c r="J35" s="22">
        <v>25371403</v>
      </c>
      <c r="K35" s="22">
        <v>8908473</v>
      </c>
      <c r="L35" s="22">
        <v>8425543</v>
      </c>
      <c r="M35" s="22">
        <v>7943225</v>
      </c>
      <c r="N35" s="22">
        <v>25277241</v>
      </c>
      <c r="O35" s="22">
        <v>7408200</v>
      </c>
      <c r="P35" s="22">
        <v>13266804</v>
      </c>
      <c r="Q35" s="22">
        <v>10520816</v>
      </c>
      <c r="R35" s="22">
        <v>31195820</v>
      </c>
      <c r="S35" s="22">
        <v>9185697</v>
      </c>
      <c r="T35" s="22">
        <v>9342492</v>
      </c>
      <c r="U35" s="22">
        <v>8995726</v>
      </c>
      <c r="V35" s="22">
        <v>27523915</v>
      </c>
      <c r="W35" s="22">
        <v>109368379</v>
      </c>
      <c r="X35" s="22">
        <v>108497815</v>
      </c>
      <c r="Y35" s="22">
        <v>870564</v>
      </c>
      <c r="Z35" s="23">
        <v>0.80237929215440873</v>
      </c>
      <c r="AA35" s="20">
        <v>108497815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170204494</v>
      </c>
      <c r="D38" s="20"/>
      <c r="E38" s="21">
        <v>224377263</v>
      </c>
      <c r="F38" s="22">
        <v>211258405</v>
      </c>
      <c r="G38" s="22">
        <v>1979185</v>
      </c>
      <c r="H38" s="22">
        <v>1502825</v>
      </c>
      <c r="I38" s="22">
        <v>1849033</v>
      </c>
      <c r="J38" s="22">
        <v>5331043</v>
      </c>
      <c r="K38" s="22">
        <v>741034</v>
      </c>
      <c r="L38" s="22">
        <v>2217423</v>
      </c>
      <c r="M38" s="22">
        <v>1896407</v>
      </c>
      <c r="N38" s="22">
        <v>4854864</v>
      </c>
      <c r="O38" s="22">
        <v>187996</v>
      </c>
      <c r="P38" s="22">
        <v>1457035</v>
      </c>
      <c r="Q38" s="22">
        <v>2780764</v>
      </c>
      <c r="R38" s="22">
        <v>4425795</v>
      </c>
      <c r="S38" s="22">
        <v>3850551</v>
      </c>
      <c r="T38" s="22">
        <v>1260210</v>
      </c>
      <c r="U38" s="22">
        <v>3921966</v>
      </c>
      <c r="V38" s="22">
        <v>9032727</v>
      </c>
      <c r="W38" s="22">
        <v>23644429</v>
      </c>
      <c r="X38" s="22">
        <v>211258405</v>
      </c>
      <c r="Y38" s="22">
        <v>-187613976</v>
      </c>
      <c r="Z38" s="23">
        <v>-88.807816190792494</v>
      </c>
      <c r="AA38" s="20">
        <v>211258405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-2909143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-2909143</v>
      </c>
      <c r="Y40" s="22">
        <v>2909143</v>
      </c>
      <c r="Z40" s="23">
        <v>-100</v>
      </c>
      <c r="AA40" s="20">
        <v>-2909143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166684948</v>
      </c>
      <c r="D42" s="20"/>
      <c r="E42" s="21">
        <v>78981855</v>
      </c>
      <c r="F42" s="22">
        <v>145649988</v>
      </c>
      <c r="G42" s="22">
        <v>1841705</v>
      </c>
      <c r="H42" s="22">
        <v>10343835</v>
      </c>
      <c r="I42" s="22">
        <v>14437118</v>
      </c>
      <c r="J42" s="22">
        <v>26622658</v>
      </c>
      <c r="K42" s="22">
        <v>14151036</v>
      </c>
      <c r="L42" s="22">
        <v>21111182</v>
      </c>
      <c r="M42" s="22">
        <v>8718780</v>
      </c>
      <c r="N42" s="22">
        <v>43980998</v>
      </c>
      <c r="O42" s="22">
        <v>15586744</v>
      </c>
      <c r="P42" s="22">
        <v>7573997</v>
      </c>
      <c r="Q42" s="22">
        <v>9075837</v>
      </c>
      <c r="R42" s="22">
        <v>32236578</v>
      </c>
      <c r="S42" s="22">
        <v>5986470</v>
      </c>
      <c r="T42" s="22">
        <v>6297453</v>
      </c>
      <c r="U42" s="22">
        <v>22602805</v>
      </c>
      <c r="V42" s="22">
        <v>34886728</v>
      </c>
      <c r="W42" s="22">
        <v>137726962</v>
      </c>
      <c r="X42" s="22">
        <v>145649988</v>
      </c>
      <c r="Y42" s="22">
        <v>-7923026</v>
      </c>
      <c r="Z42" s="23">
        <v>-5.4397711313234023</v>
      </c>
      <c r="AA42" s="20">
        <v>145649988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5276601</v>
      </c>
      <c r="D44" s="20"/>
      <c r="E44" s="21">
        <v>32972901</v>
      </c>
      <c r="F44" s="22">
        <v>32972901</v>
      </c>
      <c r="G44" s="22">
        <v>289540</v>
      </c>
      <c r="H44" s="22">
        <v>249942</v>
      </c>
      <c r="I44" s="22">
        <v>155288</v>
      </c>
      <c r="J44" s="22">
        <v>694770</v>
      </c>
      <c r="K44" s="22">
        <v>184969</v>
      </c>
      <c r="L44" s="22">
        <v>353422</v>
      </c>
      <c r="M44" s="22">
        <v>180482</v>
      </c>
      <c r="N44" s="22">
        <v>718873</v>
      </c>
      <c r="O44" s="22">
        <v>61539</v>
      </c>
      <c r="P44" s="22">
        <v>35130</v>
      </c>
      <c r="Q44" s="22">
        <v>36822</v>
      </c>
      <c r="R44" s="22">
        <v>133491</v>
      </c>
      <c r="S44" s="22">
        <v>96877</v>
      </c>
      <c r="T44" s="22">
        <v>56835</v>
      </c>
      <c r="U44" s="22">
        <v>284312331</v>
      </c>
      <c r="V44" s="22">
        <v>284466043</v>
      </c>
      <c r="W44" s="22">
        <v>286013177</v>
      </c>
      <c r="X44" s="22">
        <v>32972901</v>
      </c>
      <c r="Y44" s="22">
        <v>253040276</v>
      </c>
      <c r="Z44" s="23">
        <v>767.41890560372599</v>
      </c>
      <c r="AA44" s="20">
        <v>32972901</v>
      </c>
    </row>
    <row r="45" spans="1:27" x14ac:dyDescent="0.25">
      <c r="A45" s="19" t="s">
        <v>70</v>
      </c>
      <c r="B45" s="15" t="s">
        <v>32</v>
      </c>
      <c r="C45" s="20">
        <v>121474782</v>
      </c>
      <c r="D45" s="20"/>
      <c r="E45" s="21">
        <v>196023358</v>
      </c>
      <c r="F45" s="22">
        <v>179285633</v>
      </c>
      <c r="G45" s="22">
        <v>6525579</v>
      </c>
      <c r="H45" s="22">
        <v>32310208</v>
      </c>
      <c r="I45" s="22">
        <v>16769686</v>
      </c>
      <c r="J45" s="22">
        <v>55605473</v>
      </c>
      <c r="K45" s="22">
        <v>24148728</v>
      </c>
      <c r="L45" s="22">
        <v>-2113230</v>
      </c>
      <c r="M45" s="22">
        <v>25590805</v>
      </c>
      <c r="N45" s="22">
        <v>47626303</v>
      </c>
      <c r="O45" s="22">
        <v>10958049</v>
      </c>
      <c r="P45" s="22">
        <v>12233740</v>
      </c>
      <c r="Q45" s="22">
        <v>24137602</v>
      </c>
      <c r="R45" s="22">
        <v>47329391</v>
      </c>
      <c r="S45" s="22">
        <v>12610662</v>
      </c>
      <c r="T45" s="22">
        <v>22989076</v>
      </c>
      <c r="U45" s="22">
        <v>13858093</v>
      </c>
      <c r="V45" s="22">
        <v>49457831</v>
      </c>
      <c r="W45" s="22">
        <v>200018998</v>
      </c>
      <c r="X45" s="22">
        <v>179285633</v>
      </c>
      <c r="Y45" s="22">
        <v>20733365</v>
      </c>
      <c r="Z45" s="23">
        <v>11.564431936383881</v>
      </c>
      <c r="AA45" s="20">
        <v>179285633</v>
      </c>
    </row>
    <row r="46" spans="1:27" x14ac:dyDescent="0.25">
      <c r="A46" s="19" t="s">
        <v>71</v>
      </c>
      <c r="B46" s="15" t="s">
        <v>32</v>
      </c>
      <c r="C46" s="20">
        <v>1090898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110007511</v>
      </c>
      <c r="D47" s="20"/>
      <c r="E47" s="21">
        <v>111284127</v>
      </c>
      <c r="F47" s="22">
        <v>116284127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116284127</v>
      </c>
      <c r="Y47" s="22">
        <v>-116284127</v>
      </c>
      <c r="Z47" s="23">
        <v>-100</v>
      </c>
      <c r="AA47" s="20">
        <v>116284127</v>
      </c>
    </row>
    <row r="48" spans="1:27" x14ac:dyDescent="0.25">
      <c r="A48" s="37" t="s">
        <v>73</v>
      </c>
      <c r="B48" s="28" t="s">
        <v>32</v>
      </c>
      <c r="C48" s="29">
        <f>SUM(C35:C47)</f>
        <v>665845975</v>
      </c>
      <c r="D48" s="29">
        <f t="shared" ref="D48:Y48" si="1">SUM(D35:D47)</f>
        <v>0</v>
      </c>
      <c r="E48" s="30">
        <f t="shared" si="1"/>
        <v>740060935</v>
      </c>
      <c r="F48" s="31">
        <f t="shared" si="1"/>
        <v>791039726</v>
      </c>
      <c r="G48" s="31">
        <f t="shared" si="1"/>
        <v>19856780</v>
      </c>
      <c r="H48" s="31">
        <f t="shared" si="1"/>
        <v>52432281</v>
      </c>
      <c r="I48" s="31">
        <f t="shared" si="1"/>
        <v>41336286</v>
      </c>
      <c r="J48" s="31">
        <f t="shared" si="1"/>
        <v>113625347</v>
      </c>
      <c r="K48" s="31">
        <f t="shared" si="1"/>
        <v>48134240</v>
      </c>
      <c r="L48" s="31">
        <f t="shared" si="1"/>
        <v>29994340</v>
      </c>
      <c r="M48" s="31">
        <f t="shared" si="1"/>
        <v>44329699</v>
      </c>
      <c r="N48" s="31">
        <f t="shared" si="1"/>
        <v>122458279</v>
      </c>
      <c r="O48" s="31">
        <f t="shared" si="1"/>
        <v>34202528</v>
      </c>
      <c r="P48" s="31">
        <f t="shared" si="1"/>
        <v>34566706</v>
      </c>
      <c r="Q48" s="31">
        <f t="shared" si="1"/>
        <v>46551841</v>
      </c>
      <c r="R48" s="31">
        <f t="shared" si="1"/>
        <v>115321075</v>
      </c>
      <c r="S48" s="31">
        <f t="shared" si="1"/>
        <v>31730257</v>
      </c>
      <c r="T48" s="31">
        <f t="shared" si="1"/>
        <v>39946066</v>
      </c>
      <c r="U48" s="31">
        <f t="shared" si="1"/>
        <v>333690921</v>
      </c>
      <c r="V48" s="31">
        <f t="shared" si="1"/>
        <v>405367244</v>
      </c>
      <c r="W48" s="31">
        <f t="shared" si="1"/>
        <v>756771945</v>
      </c>
      <c r="X48" s="31">
        <f t="shared" si="1"/>
        <v>791039726</v>
      </c>
      <c r="Y48" s="31">
        <f t="shared" si="1"/>
        <v>-34267781</v>
      </c>
      <c r="Z48" s="32">
        <f>+IF(X48&lt;&gt;0,+(Y48/X48)*100,0)</f>
        <v>-4.3319924238545759</v>
      </c>
      <c r="AA48" s="29">
        <f>SUM(AA35:AA47)</f>
        <v>791039726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27833741</v>
      </c>
      <c r="D49" s="39">
        <f t="shared" si="2"/>
        <v>0</v>
      </c>
      <c r="E49" s="40">
        <f t="shared" si="2"/>
        <v>-47845745</v>
      </c>
      <c r="F49" s="41">
        <f t="shared" si="2"/>
        <v>-117012720</v>
      </c>
      <c r="G49" s="41">
        <f t="shared" si="2"/>
        <v>99298400</v>
      </c>
      <c r="H49" s="41">
        <f t="shared" si="2"/>
        <v>-25864382</v>
      </c>
      <c r="I49" s="41">
        <f t="shared" si="2"/>
        <v>-16658089</v>
      </c>
      <c r="J49" s="41">
        <f t="shared" si="2"/>
        <v>56775929</v>
      </c>
      <c r="K49" s="41">
        <f t="shared" si="2"/>
        <v>-25046687</v>
      </c>
      <c r="L49" s="41">
        <f t="shared" si="2"/>
        <v>36559777</v>
      </c>
      <c r="M49" s="41">
        <f t="shared" si="2"/>
        <v>85455128</v>
      </c>
      <c r="N49" s="41">
        <f t="shared" si="2"/>
        <v>96968218</v>
      </c>
      <c r="O49" s="41">
        <f t="shared" si="2"/>
        <v>-4038621</v>
      </c>
      <c r="P49" s="41">
        <f t="shared" si="2"/>
        <v>-3999146</v>
      </c>
      <c r="Q49" s="41">
        <f t="shared" si="2"/>
        <v>45108690</v>
      </c>
      <c r="R49" s="41">
        <f t="shared" si="2"/>
        <v>37070923</v>
      </c>
      <c r="S49" s="41">
        <f t="shared" si="2"/>
        <v>-7353624</v>
      </c>
      <c r="T49" s="41">
        <f t="shared" si="2"/>
        <v>16414063</v>
      </c>
      <c r="U49" s="41">
        <f t="shared" si="2"/>
        <v>-311082230</v>
      </c>
      <c r="V49" s="41">
        <f t="shared" si="2"/>
        <v>-302021791</v>
      </c>
      <c r="W49" s="41">
        <f t="shared" si="2"/>
        <v>-111206721</v>
      </c>
      <c r="X49" s="41">
        <f t="shared" si="2"/>
        <v>-117012720</v>
      </c>
      <c r="Y49" s="41">
        <f t="shared" si="2"/>
        <v>5805999</v>
      </c>
      <c r="Z49" s="42">
        <f>+IF(X49&lt;&gt;0,+(Y49/X49)*100,0)</f>
        <v>-4.9618528652269598</v>
      </c>
      <c r="AA49" s="39">
        <f>+AA33-AA48</f>
        <v>-117012720</v>
      </c>
    </row>
    <row r="50" spans="1:27" x14ac:dyDescent="0.25">
      <c r="A50" s="43" t="s">
        <v>75</v>
      </c>
      <c r="B50" s="15" t="s">
        <v>32</v>
      </c>
      <c r="C50" s="20">
        <v>127636838</v>
      </c>
      <c r="D50" s="20"/>
      <c r="E50" s="21">
        <v>167000000</v>
      </c>
      <c r="F50" s="22">
        <v>174796478</v>
      </c>
      <c r="G50" s="22">
        <v>7070874</v>
      </c>
      <c r="H50" s="22">
        <v>11163898</v>
      </c>
      <c r="I50" s="22">
        <v>17282763</v>
      </c>
      <c r="J50" s="22">
        <v>35517535</v>
      </c>
      <c r="K50" s="22">
        <v>8501569</v>
      </c>
      <c r="L50" s="22">
        <v>10225396</v>
      </c>
      <c r="M50" s="22">
        <v>22317145</v>
      </c>
      <c r="N50" s="22">
        <v>41044110</v>
      </c>
      <c r="O50" s="22">
        <v>6780014</v>
      </c>
      <c r="P50" s="22">
        <v>8755585</v>
      </c>
      <c r="Q50" s="22">
        <v>9759774</v>
      </c>
      <c r="R50" s="22">
        <v>25295373</v>
      </c>
      <c r="S50" s="22">
        <v>12174937</v>
      </c>
      <c r="T50" s="22">
        <v>17729176</v>
      </c>
      <c r="U50" s="22">
        <v>45550097</v>
      </c>
      <c r="V50" s="22">
        <v>75454210</v>
      </c>
      <c r="W50" s="22">
        <v>177311228</v>
      </c>
      <c r="X50" s="22">
        <v>174796478</v>
      </c>
      <c r="Y50" s="22">
        <v>2514750</v>
      </c>
      <c r="Z50" s="23">
        <v>1.4386731522130554</v>
      </c>
      <c r="AA50" s="20">
        <v>174796478</v>
      </c>
    </row>
    <row r="51" spans="1:27" x14ac:dyDescent="0.25">
      <c r="A51" s="43" t="s">
        <v>76</v>
      </c>
      <c r="B51" s="15" t="s">
        <v>32</v>
      </c>
      <c r="C51" s="44">
        <v>3676500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159147079</v>
      </c>
      <c r="D52" s="48">
        <f t="shared" si="3"/>
        <v>0</v>
      </c>
      <c r="E52" s="49">
        <f t="shared" si="3"/>
        <v>119154255</v>
      </c>
      <c r="F52" s="50">
        <f t="shared" si="3"/>
        <v>57783758</v>
      </c>
      <c r="G52" s="50">
        <f t="shared" si="3"/>
        <v>106369274</v>
      </c>
      <c r="H52" s="50">
        <f t="shared" si="3"/>
        <v>-14700484</v>
      </c>
      <c r="I52" s="50">
        <f t="shared" si="3"/>
        <v>624674</v>
      </c>
      <c r="J52" s="50">
        <f t="shared" si="3"/>
        <v>92293464</v>
      </c>
      <c r="K52" s="50">
        <f t="shared" si="3"/>
        <v>-16545118</v>
      </c>
      <c r="L52" s="50">
        <f t="shared" si="3"/>
        <v>46785173</v>
      </c>
      <c r="M52" s="50">
        <f t="shared" si="3"/>
        <v>107772273</v>
      </c>
      <c r="N52" s="50">
        <f t="shared" si="3"/>
        <v>138012328</v>
      </c>
      <c r="O52" s="50">
        <f t="shared" si="3"/>
        <v>2741393</v>
      </c>
      <c r="P52" s="50">
        <f t="shared" si="3"/>
        <v>4756439</v>
      </c>
      <c r="Q52" s="50">
        <f t="shared" si="3"/>
        <v>54868464</v>
      </c>
      <c r="R52" s="50">
        <f t="shared" si="3"/>
        <v>62366296</v>
      </c>
      <c r="S52" s="50">
        <f t="shared" si="3"/>
        <v>4821313</v>
      </c>
      <c r="T52" s="50">
        <f t="shared" si="3"/>
        <v>34143239</v>
      </c>
      <c r="U52" s="50">
        <f t="shared" si="3"/>
        <v>-265532133</v>
      </c>
      <c r="V52" s="50">
        <f t="shared" si="3"/>
        <v>-226567581</v>
      </c>
      <c r="W52" s="50">
        <f t="shared" si="3"/>
        <v>66104507</v>
      </c>
      <c r="X52" s="50">
        <f t="shared" si="3"/>
        <v>57783758</v>
      </c>
      <c r="Y52" s="50">
        <f t="shared" si="3"/>
        <v>8320749</v>
      </c>
      <c r="Z52" s="51">
        <f>+IF(X52&lt;&gt;0,+(Y52/X52)*100,0)</f>
        <v>14.399805910858204</v>
      </c>
      <c r="AA52" s="48">
        <f>SUM(AA49:AA51)</f>
        <v>57783758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159147079</v>
      </c>
      <c r="D54" s="54">
        <f>+D52-D53</f>
        <v>0</v>
      </c>
      <c r="E54" s="55">
        <f t="shared" si="4"/>
        <v>119154255</v>
      </c>
      <c r="F54" s="56">
        <f t="shared" si="4"/>
        <v>57783758</v>
      </c>
      <c r="G54" s="56">
        <f t="shared" si="4"/>
        <v>106369274</v>
      </c>
      <c r="H54" s="56">
        <f t="shared" si="4"/>
        <v>-14700484</v>
      </c>
      <c r="I54" s="56">
        <f t="shared" si="4"/>
        <v>624674</v>
      </c>
      <c r="J54" s="56">
        <f t="shared" si="4"/>
        <v>92293464</v>
      </c>
      <c r="K54" s="56">
        <f t="shared" si="4"/>
        <v>-16545118</v>
      </c>
      <c r="L54" s="56">
        <f t="shared" si="4"/>
        <v>46785173</v>
      </c>
      <c r="M54" s="56">
        <f t="shared" si="4"/>
        <v>107772273</v>
      </c>
      <c r="N54" s="56">
        <f t="shared" si="4"/>
        <v>138012328</v>
      </c>
      <c r="O54" s="56">
        <f t="shared" si="4"/>
        <v>2741393</v>
      </c>
      <c r="P54" s="56">
        <f t="shared" si="4"/>
        <v>4756439</v>
      </c>
      <c r="Q54" s="56">
        <f t="shared" si="4"/>
        <v>54868464</v>
      </c>
      <c r="R54" s="56">
        <f t="shared" si="4"/>
        <v>62366296</v>
      </c>
      <c r="S54" s="56">
        <f t="shared" si="4"/>
        <v>4821313</v>
      </c>
      <c r="T54" s="56">
        <f t="shared" si="4"/>
        <v>34143239</v>
      </c>
      <c r="U54" s="56">
        <f t="shared" si="4"/>
        <v>-265532133</v>
      </c>
      <c r="V54" s="56">
        <f t="shared" si="4"/>
        <v>-226567581</v>
      </c>
      <c r="W54" s="56">
        <f t="shared" si="4"/>
        <v>66104507</v>
      </c>
      <c r="X54" s="56">
        <f t="shared" si="4"/>
        <v>57783758</v>
      </c>
      <c r="Y54" s="56">
        <f t="shared" si="4"/>
        <v>8320749</v>
      </c>
      <c r="Z54" s="57">
        <f>+IF(X54&lt;&gt;0,+(Y54/X54)*100,0)</f>
        <v>14.399805910858204</v>
      </c>
      <c r="AA54" s="54">
        <f>+AA52-AA53</f>
        <v>57783758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159147079</v>
      </c>
      <c r="D57" s="48">
        <f>SUM(D54:D56)</f>
        <v>0</v>
      </c>
      <c r="E57" s="49">
        <f t="shared" si="5"/>
        <v>119154255</v>
      </c>
      <c r="F57" s="50">
        <f t="shared" si="5"/>
        <v>57783758</v>
      </c>
      <c r="G57" s="50">
        <f t="shared" si="5"/>
        <v>106369274</v>
      </c>
      <c r="H57" s="50">
        <f t="shared" si="5"/>
        <v>-14700484</v>
      </c>
      <c r="I57" s="50">
        <f t="shared" si="5"/>
        <v>624674</v>
      </c>
      <c r="J57" s="50">
        <f t="shared" si="5"/>
        <v>92293464</v>
      </c>
      <c r="K57" s="50">
        <f t="shared" si="5"/>
        <v>-16545118</v>
      </c>
      <c r="L57" s="50">
        <f t="shared" si="5"/>
        <v>46785173</v>
      </c>
      <c r="M57" s="50">
        <f t="shared" si="5"/>
        <v>107772273</v>
      </c>
      <c r="N57" s="50">
        <f t="shared" si="5"/>
        <v>138012328</v>
      </c>
      <c r="O57" s="50">
        <f t="shared" si="5"/>
        <v>2741393</v>
      </c>
      <c r="P57" s="50">
        <f t="shared" si="5"/>
        <v>4756439</v>
      </c>
      <c r="Q57" s="50">
        <f t="shared" si="5"/>
        <v>54868464</v>
      </c>
      <c r="R57" s="50">
        <f t="shared" si="5"/>
        <v>62366296</v>
      </c>
      <c r="S57" s="50">
        <f t="shared" si="5"/>
        <v>4821313</v>
      </c>
      <c r="T57" s="50">
        <f t="shared" si="5"/>
        <v>34143239</v>
      </c>
      <c r="U57" s="50">
        <f t="shared" si="5"/>
        <v>-265532133</v>
      </c>
      <c r="V57" s="50">
        <f t="shared" si="5"/>
        <v>-226567581</v>
      </c>
      <c r="W57" s="50">
        <f t="shared" si="5"/>
        <v>66104507</v>
      </c>
      <c r="X57" s="50">
        <f t="shared" si="5"/>
        <v>57783758</v>
      </c>
      <c r="Y57" s="50">
        <f t="shared" si="5"/>
        <v>8320749</v>
      </c>
      <c r="Z57" s="51">
        <f>+IF(X57&lt;&gt;0,+(Y57/X57)*100,0)</f>
        <v>14.399805910858204</v>
      </c>
      <c r="AA57" s="48">
        <f>SUM(AA54:AA56)</f>
        <v>57783758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159147079</v>
      </c>
      <c r="D60" s="65">
        <f>SUM(D57:D59)</f>
        <v>0</v>
      </c>
      <c r="E60" s="66">
        <f t="shared" si="6"/>
        <v>119154255</v>
      </c>
      <c r="F60" s="67">
        <f t="shared" si="6"/>
        <v>57783758</v>
      </c>
      <c r="G60" s="67">
        <f t="shared" si="6"/>
        <v>106369274</v>
      </c>
      <c r="H60" s="67">
        <f t="shared" si="6"/>
        <v>-14700484</v>
      </c>
      <c r="I60" s="67">
        <f t="shared" si="6"/>
        <v>624674</v>
      </c>
      <c r="J60" s="67">
        <f t="shared" si="6"/>
        <v>92293464</v>
      </c>
      <c r="K60" s="67">
        <f t="shared" si="6"/>
        <v>-16545118</v>
      </c>
      <c r="L60" s="67">
        <f t="shared" si="6"/>
        <v>46785173</v>
      </c>
      <c r="M60" s="67">
        <f t="shared" si="6"/>
        <v>107772273</v>
      </c>
      <c r="N60" s="67">
        <f t="shared" si="6"/>
        <v>138012328</v>
      </c>
      <c r="O60" s="67">
        <f t="shared" si="6"/>
        <v>2741393</v>
      </c>
      <c r="P60" s="67">
        <f t="shared" si="6"/>
        <v>4756439</v>
      </c>
      <c r="Q60" s="67">
        <f t="shared" si="6"/>
        <v>54868464</v>
      </c>
      <c r="R60" s="67">
        <f t="shared" si="6"/>
        <v>62366296</v>
      </c>
      <c r="S60" s="67">
        <f t="shared" si="6"/>
        <v>4821313</v>
      </c>
      <c r="T60" s="67">
        <f t="shared" si="6"/>
        <v>34143239</v>
      </c>
      <c r="U60" s="67">
        <f t="shared" si="6"/>
        <v>-265532133</v>
      </c>
      <c r="V60" s="67">
        <f t="shared" si="6"/>
        <v>-226567581</v>
      </c>
      <c r="W60" s="67">
        <f t="shared" si="6"/>
        <v>66104507</v>
      </c>
      <c r="X60" s="67">
        <f t="shared" si="6"/>
        <v>57783758</v>
      </c>
      <c r="Y60" s="67">
        <f t="shared" si="6"/>
        <v>8320749</v>
      </c>
      <c r="Z60" s="68">
        <f>+IF(X60&lt;&gt;0,+(Y60/X60)*100,0)</f>
        <v>14.399805910858204</v>
      </c>
      <c r="AA60" s="65">
        <f>SUM(AA57:AA59)</f>
        <v>57783758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1266</v>
      </c>
      <c r="D40" s="20"/>
      <c r="E40" s="21"/>
      <c r="F40" s="22">
        <v>235482</v>
      </c>
      <c r="G40" s="22"/>
      <c r="H40" s="22">
        <v>39247</v>
      </c>
      <c r="I40" s="22">
        <v>18990</v>
      </c>
      <c r="J40" s="22">
        <v>58237</v>
      </c>
      <c r="K40" s="22">
        <v>19623</v>
      </c>
      <c r="L40" s="22">
        <v>18990</v>
      </c>
      <c r="M40" s="22">
        <v>19623</v>
      </c>
      <c r="N40" s="22">
        <v>58236</v>
      </c>
      <c r="O40" s="22">
        <v>19623</v>
      </c>
      <c r="P40" s="22">
        <v>17724</v>
      </c>
      <c r="Q40" s="22">
        <v>19623</v>
      </c>
      <c r="R40" s="22">
        <v>56970</v>
      </c>
      <c r="S40" s="22">
        <v>18990</v>
      </c>
      <c r="T40" s="22">
        <v>19623</v>
      </c>
      <c r="U40" s="22">
        <v>18990</v>
      </c>
      <c r="V40" s="22">
        <v>57603</v>
      </c>
      <c r="W40" s="22">
        <v>231046</v>
      </c>
      <c r="X40" s="22">
        <v>235482</v>
      </c>
      <c r="Y40" s="22">
        <v>-4436</v>
      </c>
      <c r="Z40" s="23">
        <v>-1.8837957890624337</v>
      </c>
      <c r="AA40" s="20">
        <v>235482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181152</v>
      </c>
      <c r="D45" s="20"/>
      <c r="E45" s="21">
        <v>247826</v>
      </c>
      <c r="F45" s="22">
        <v>317391</v>
      </c>
      <c r="G45" s="22"/>
      <c r="H45" s="22">
        <v>20498</v>
      </c>
      <c r="I45" s="22">
        <v>24454</v>
      </c>
      <c r="J45" s="22">
        <v>44952</v>
      </c>
      <c r="K45" s="22">
        <v>15626</v>
      </c>
      <c r="L45" s="22">
        <v>8472</v>
      </c>
      <c r="M45" s="22"/>
      <c r="N45" s="22">
        <v>24098</v>
      </c>
      <c r="O45" s="22">
        <v>14505</v>
      </c>
      <c r="P45" s="22">
        <v>117240</v>
      </c>
      <c r="Q45" s="22">
        <v>16484</v>
      </c>
      <c r="R45" s="22">
        <v>148229</v>
      </c>
      <c r="S45" s="22">
        <v>19838</v>
      </c>
      <c r="T45" s="22">
        <v>12326</v>
      </c>
      <c r="U45" s="22">
        <v>451961</v>
      </c>
      <c r="V45" s="22">
        <v>484125</v>
      </c>
      <c r="W45" s="22">
        <v>701404</v>
      </c>
      <c r="X45" s="22">
        <v>317391</v>
      </c>
      <c r="Y45" s="22">
        <v>384013</v>
      </c>
      <c r="Z45" s="23">
        <v>120.99051327857437</v>
      </c>
      <c r="AA45" s="20">
        <v>317391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182418</v>
      </c>
      <c r="D48" s="29">
        <f t="shared" ref="D48:Y48" si="1">SUM(D35:D47)</f>
        <v>0</v>
      </c>
      <c r="E48" s="30">
        <f t="shared" si="1"/>
        <v>247826</v>
      </c>
      <c r="F48" s="31">
        <f t="shared" si="1"/>
        <v>552873</v>
      </c>
      <c r="G48" s="31">
        <f t="shared" si="1"/>
        <v>0</v>
      </c>
      <c r="H48" s="31">
        <f t="shared" si="1"/>
        <v>59745</v>
      </c>
      <c r="I48" s="31">
        <f t="shared" si="1"/>
        <v>43444</v>
      </c>
      <c r="J48" s="31">
        <f t="shared" si="1"/>
        <v>103189</v>
      </c>
      <c r="K48" s="31">
        <f t="shared" si="1"/>
        <v>35249</v>
      </c>
      <c r="L48" s="31">
        <f t="shared" si="1"/>
        <v>27462</v>
      </c>
      <c r="M48" s="31">
        <f t="shared" si="1"/>
        <v>19623</v>
      </c>
      <c r="N48" s="31">
        <f t="shared" si="1"/>
        <v>82334</v>
      </c>
      <c r="O48" s="31">
        <f t="shared" si="1"/>
        <v>34128</v>
      </c>
      <c r="P48" s="31">
        <f t="shared" si="1"/>
        <v>134964</v>
      </c>
      <c r="Q48" s="31">
        <f t="shared" si="1"/>
        <v>36107</v>
      </c>
      <c r="R48" s="31">
        <f t="shared" si="1"/>
        <v>205199</v>
      </c>
      <c r="S48" s="31">
        <f t="shared" si="1"/>
        <v>38828</v>
      </c>
      <c r="T48" s="31">
        <f t="shared" si="1"/>
        <v>31949</v>
      </c>
      <c r="U48" s="31">
        <f t="shared" si="1"/>
        <v>470951</v>
      </c>
      <c r="V48" s="31">
        <f t="shared" si="1"/>
        <v>541728</v>
      </c>
      <c r="W48" s="31">
        <f t="shared" si="1"/>
        <v>932450</v>
      </c>
      <c r="X48" s="31">
        <f t="shared" si="1"/>
        <v>552873</v>
      </c>
      <c r="Y48" s="31">
        <f t="shared" si="1"/>
        <v>379577</v>
      </c>
      <c r="Z48" s="32">
        <f>+IF(X48&lt;&gt;0,+(Y48/X48)*100,0)</f>
        <v>68.655369316280584</v>
      </c>
      <c r="AA48" s="29">
        <f>SUM(AA35:AA47)</f>
        <v>552873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-182418</v>
      </c>
      <c r="D49" s="39">
        <f t="shared" si="2"/>
        <v>0</v>
      </c>
      <c r="E49" s="40">
        <f t="shared" si="2"/>
        <v>-247826</v>
      </c>
      <c r="F49" s="41">
        <f t="shared" si="2"/>
        <v>-552873</v>
      </c>
      <c r="G49" s="41">
        <f t="shared" si="2"/>
        <v>0</v>
      </c>
      <c r="H49" s="41">
        <f t="shared" si="2"/>
        <v>-59745</v>
      </c>
      <c r="I49" s="41">
        <f t="shared" si="2"/>
        <v>-43444</v>
      </c>
      <c r="J49" s="41">
        <f t="shared" si="2"/>
        <v>-103189</v>
      </c>
      <c r="K49" s="41">
        <f t="shared" si="2"/>
        <v>-35249</v>
      </c>
      <c r="L49" s="41">
        <f t="shared" si="2"/>
        <v>-27462</v>
      </c>
      <c r="M49" s="41">
        <f t="shared" si="2"/>
        <v>-19623</v>
      </c>
      <c r="N49" s="41">
        <f t="shared" si="2"/>
        <v>-82334</v>
      </c>
      <c r="O49" s="41">
        <f t="shared" si="2"/>
        <v>-34128</v>
      </c>
      <c r="P49" s="41">
        <f t="shared" si="2"/>
        <v>-134964</v>
      </c>
      <c r="Q49" s="41">
        <f t="shared" si="2"/>
        <v>-36107</v>
      </c>
      <c r="R49" s="41">
        <f t="shared" si="2"/>
        <v>-205199</v>
      </c>
      <c r="S49" s="41">
        <f t="shared" si="2"/>
        <v>-38828</v>
      </c>
      <c r="T49" s="41">
        <f t="shared" si="2"/>
        <v>-31949</v>
      </c>
      <c r="U49" s="41">
        <f t="shared" si="2"/>
        <v>-470951</v>
      </c>
      <c r="V49" s="41">
        <f t="shared" si="2"/>
        <v>-541728</v>
      </c>
      <c r="W49" s="41">
        <f t="shared" si="2"/>
        <v>-932450</v>
      </c>
      <c r="X49" s="41">
        <f t="shared" si="2"/>
        <v>-552873</v>
      </c>
      <c r="Y49" s="41">
        <f t="shared" si="2"/>
        <v>-379577</v>
      </c>
      <c r="Z49" s="42">
        <f>+IF(X49&lt;&gt;0,+(Y49/X49)*100,0)</f>
        <v>68.655369316280584</v>
      </c>
      <c r="AA49" s="39">
        <f>+AA33-AA48</f>
        <v>-552873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-182418</v>
      </c>
      <c r="D52" s="48">
        <f t="shared" si="3"/>
        <v>0</v>
      </c>
      <c r="E52" s="49">
        <f t="shared" si="3"/>
        <v>-247826</v>
      </c>
      <c r="F52" s="50">
        <f t="shared" si="3"/>
        <v>-552873</v>
      </c>
      <c r="G52" s="50">
        <f t="shared" si="3"/>
        <v>0</v>
      </c>
      <c r="H52" s="50">
        <f t="shared" si="3"/>
        <v>-59745</v>
      </c>
      <c r="I52" s="50">
        <f t="shared" si="3"/>
        <v>-43444</v>
      </c>
      <c r="J52" s="50">
        <f t="shared" si="3"/>
        <v>-103189</v>
      </c>
      <c r="K52" s="50">
        <f t="shared" si="3"/>
        <v>-35249</v>
      </c>
      <c r="L52" s="50">
        <f t="shared" si="3"/>
        <v>-27462</v>
      </c>
      <c r="M52" s="50">
        <f t="shared" si="3"/>
        <v>-19623</v>
      </c>
      <c r="N52" s="50">
        <f t="shared" si="3"/>
        <v>-82334</v>
      </c>
      <c r="O52" s="50">
        <f t="shared" si="3"/>
        <v>-34128</v>
      </c>
      <c r="P52" s="50">
        <f t="shared" si="3"/>
        <v>-134964</v>
      </c>
      <c r="Q52" s="50">
        <f t="shared" si="3"/>
        <v>-36107</v>
      </c>
      <c r="R52" s="50">
        <f t="shared" si="3"/>
        <v>-205199</v>
      </c>
      <c r="S52" s="50">
        <f t="shared" si="3"/>
        <v>-38828</v>
      </c>
      <c r="T52" s="50">
        <f t="shared" si="3"/>
        <v>-31949</v>
      </c>
      <c r="U52" s="50">
        <f t="shared" si="3"/>
        <v>-470951</v>
      </c>
      <c r="V52" s="50">
        <f t="shared" si="3"/>
        <v>-541728</v>
      </c>
      <c r="W52" s="50">
        <f t="shared" si="3"/>
        <v>-932450</v>
      </c>
      <c r="X52" s="50">
        <f t="shared" si="3"/>
        <v>-552873</v>
      </c>
      <c r="Y52" s="50">
        <f t="shared" si="3"/>
        <v>-379577</v>
      </c>
      <c r="Z52" s="51">
        <f>+IF(X52&lt;&gt;0,+(Y52/X52)*100,0)</f>
        <v>68.655369316280584</v>
      </c>
      <c r="AA52" s="48">
        <f>SUM(AA49:AA51)</f>
        <v>-552873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-182418</v>
      </c>
      <c r="D54" s="54">
        <f>+D52-D53</f>
        <v>0</v>
      </c>
      <c r="E54" s="55">
        <f t="shared" si="4"/>
        <v>-247826</v>
      </c>
      <c r="F54" s="56">
        <f t="shared" si="4"/>
        <v>-552873</v>
      </c>
      <c r="G54" s="56">
        <f t="shared" si="4"/>
        <v>0</v>
      </c>
      <c r="H54" s="56">
        <f t="shared" si="4"/>
        <v>-59745</v>
      </c>
      <c r="I54" s="56">
        <f t="shared" si="4"/>
        <v>-43444</v>
      </c>
      <c r="J54" s="56">
        <f t="shared" si="4"/>
        <v>-103189</v>
      </c>
      <c r="K54" s="56">
        <f t="shared" si="4"/>
        <v>-35249</v>
      </c>
      <c r="L54" s="56">
        <f t="shared" si="4"/>
        <v>-27462</v>
      </c>
      <c r="M54" s="56">
        <f t="shared" si="4"/>
        <v>-19623</v>
      </c>
      <c r="N54" s="56">
        <f t="shared" si="4"/>
        <v>-82334</v>
      </c>
      <c r="O54" s="56">
        <f t="shared" si="4"/>
        <v>-34128</v>
      </c>
      <c r="P54" s="56">
        <f t="shared" si="4"/>
        <v>-134964</v>
      </c>
      <c r="Q54" s="56">
        <f t="shared" si="4"/>
        <v>-36107</v>
      </c>
      <c r="R54" s="56">
        <f t="shared" si="4"/>
        <v>-205199</v>
      </c>
      <c r="S54" s="56">
        <f t="shared" si="4"/>
        <v>-38828</v>
      </c>
      <c r="T54" s="56">
        <f t="shared" si="4"/>
        <v>-31949</v>
      </c>
      <c r="U54" s="56">
        <f t="shared" si="4"/>
        <v>-470951</v>
      </c>
      <c r="V54" s="56">
        <f t="shared" si="4"/>
        <v>-541728</v>
      </c>
      <c r="W54" s="56">
        <f t="shared" si="4"/>
        <v>-932450</v>
      </c>
      <c r="X54" s="56">
        <f t="shared" si="4"/>
        <v>-552873</v>
      </c>
      <c r="Y54" s="56">
        <f t="shared" si="4"/>
        <v>-379577</v>
      </c>
      <c r="Z54" s="57">
        <f>+IF(X54&lt;&gt;0,+(Y54/X54)*100,0)</f>
        <v>68.655369316280584</v>
      </c>
      <c r="AA54" s="54">
        <f>+AA52-AA53</f>
        <v>-552873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-182418</v>
      </c>
      <c r="D57" s="48">
        <f>SUM(D54:D56)</f>
        <v>0</v>
      </c>
      <c r="E57" s="49">
        <f t="shared" si="5"/>
        <v>-247826</v>
      </c>
      <c r="F57" s="50">
        <f t="shared" si="5"/>
        <v>-552873</v>
      </c>
      <c r="G57" s="50">
        <f t="shared" si="5"/>
        <v>0</v>
      </c>
      <c r="H57" s="50">
        <f t="shared" si="5"/>
        <v>-59745</v>
      </c>
      <c r="I57" s="50">
        <f t="shared" si="5"/>
        <v>-43444</v>
      </c>
      <c r="J57" s="50">
        <f t="shared" si="5"/>
        <v>-103189</v>
      </c>
      <c r="K57" s="50">
        <f t="shared" si="5"/>
        <v>-35249</v>
      </c>
      <c r="L57" s="50">
        <f t="shared" si="5"/>
        <v>-27462</v>
      </c>
      <c r="M57" s="50">
        <f t="shared" si="5"/>
        <v>-19623</v>
      </c>
      <c r="N57" s="50">
        <f t="shared" si="5"/>
        <v>-82334</v>
      </c>
      <c r="O57" s="50">
        <f t="shared" si="5"/>
        <v>-34128</v>
      </c>
      <c r="P57" s="50">
        <f t="shared" si="5"/>
        <v>-134964</v>
      </c>
      <c r="Q57" s="50">
        <f t="shared" si="5"/>
        <v>-36107</v>
      </c>
      <c r="R57" s="50">
        <f t="shared" si="5"/>
        <v>-205199</v>
      </c>
      <c r="S57" s="50">
        <f t="shared" si="5"/>
        <v>-38828</v>
      </c>
      <c r="T57" s="50">
        <f t="shared" si="5"/>
        <v>-31949</v>
      </c>
      <c r="U57" s="50">
        <f t="shared" si="5"/>
        <v>-470951</v>
      </c>
      <c r="V57" s="50">
        <f t="shared" si="5"/>
        <v>-541728</v>
      </c>
      <c r="W57" s="50">
        <f t="shared" si="5"/>
        <v>-932450</v>
      </c>
      <c r="X57" s="50">
        <f t="shared" si="5"/>
        <v>-552873</v>
      </c>
      <c r="Y57" s="50">
        <f t="shared" si="5"/>
        <v>-379577</v>
      </c>
      <c r="Z57" s="51">
        <f>+IF(X57&lt;&gt;0,+(Y57/X57)*100,0)</f>
        <v>68.655369316280584</v>
      </c>
      <c r="AA57" s="48">
        <f>SUM(AA54:AA56)</f>
        <v>-552873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-182418</v>
      </c>
      <c r="D60" s="65">
        <f>SUM(D57:D59)</f>
        <v>0</v>
      </c>
      <c r="E60" s="66">
        <f t="shared" si="6"/>
        <v>-247826</v>
      </c>
      <c r="F60" s="67">
        <f t="shared" si="6"/>
        <v>-552873</v>
      </c>
      <c r="G60" s="67">
        <f t="shared" si="6"/>
        <v>0</v>
      </c>
      <c r="H60" s="67">
        <f t="shared" si="6"/>
        <v>-59745</v>
      </c>
      <c r="I60" s="67">
        <f t="shared" si="6"/>
        <v>-43444</v>
      </c>
      <c r="J60" s="67">
        <f t="shared" si="6"/>
        <v>-103189</v>
      </c>
      <c r="K60" s="67">
        <f t="shared" si="6"/>
        <v>-35249</v>
      </c>
      <c r="L60" s="67">
        <f t="shared" si="6"/>
        <v>-27462</v>
      </c>
      <c r="M60" s="67">
        <f t="shared" si="6"/>
        <v>-19623</v>
      </c>
      <c r="N60" s="67">
        <f t="shared" si="6"/>
        <v>-82334</v>
      </c>
      <c r="O60" s="67">
        <f t="shared" si="6"/>
        <v>-34128</v>
      </c>
      <c r="P60" s="67">
        <f t="shared" si="6"/>
        <v>-134964</v>
      </c>
      <c r="Q60" s="67">
        <f t="shared" si="6"/>
        <v>-36107</v>
      </c>
      <c r="R60" s="67">
        <f t="shared" si="6"/>
        <v>-205199</v>
      </c>
      <c r="S60" s="67">
        <f t="shared" si="6"/>
        <v>-38828</v>
      </c>
      <c r="T60" s="67">
        <f t="shared" si="6"/>
        <v>-31949</v>
      </c>
      <c r="U60" s="67">
        <f t="shared" si="6"/>
        <v>-470951</v>
      </c>
      <c r="V60" s="67">
        <f t="shared" si="6"/>
        <v>-541728</v>
      </c>
      <c r="W60" s="67">
        <f t="shared" si="6"/>
        <v>-932450</v>
      </c>
      <c r="X60" s="67">
        <f t="shared" si="6"/>
        <v>-552873</v>
      </c>
      <c r="Y60" s="67">
        <f t="shared" si="6"/>
        <v>-379577</v>
      </c>
      <c r="Z60" s="68">
        <f>+IF(X60&lt;&gt;0,+(Y60/X60)*100,0)</f>
        <v>68.655369316280584</v>
      </c>
      <c r="AA60" s="65">
        <f>SUM(AA57:AA59)</f>
        <v>-552873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59273790</v>
      </c>
      <c r="D7" s="20"/>
      <c r="E7" s="21">
        <v>56892740</v>
      </c>
      <c r="F7" s="22">
        <v>66162510</v>
      </c>
      <c r="G7" s="22">
        <v>5841525</v>
      </c>
      <c r="H7" s="22">
        <v>5105418</v>
      </c>
      <c r="I7" s="22">
        <v>5350320</v>
      </c>
      <c r="J7" s="22">
        <v>16297263</v>
      </c>
      <c r="K7" s="22">
        <v>5674882</v>
      </c>
      <c r="L7" s="22">
        <v>6007663</v>
      </c>
      <c r="M7" s="22">
        <v>5095185</v>
      </c>
      <c r="N7" s="22">
        <v>16777730</v>
      </c>
      <c r="O7" s="22">
        <v>5695402</v>
      </c>
      <c r="P7" s="22">
        <v>5217483</v>
      </c>
      <c r="Q7" s="22">
        <v>2996633</v>
      </c>
      <c r="R7" s="22">
        <v>13909518</v>
      </c>
      <c r="S7" s="22">
        <v>6313634</v>
      </c>
      <c r="T7" s="22">
        <v>4163571</v>
      </c>
      <c r="U7" s="22">
        <v>6002448</v>
      </c>
      <c r="V7" s="22">
        <v>16479653</v>
      </c>
      <c r="W7" s="22">
        <v>63464164</v>
      </c>
      <c r="X7" s="22">
        <v>66162510</v>
      </c>
      <c r="Y7" s="22">
        <v>-2698346</v>
      </c>
      <c r="Z7" s="23">
        <v>-4.0783609932573599</v>
      </c>
      <c r="AA7" s="20">
        <v>66162510</v>
      </c>
    </row>
    <row r="8" spans="1:27" x14ac:dyDescent="0.25">
      <c r="A8" s="19" t="s">
        <v>36</v>
      </c>
      <c r="B8" s="15" t="s">
        <v>32</v>
      </c>
      <c r="C8" s="20">
        <v>3917313</v>
      </c>
      <c r="D8" s="20"/>
      <c r="E8" s="21">
        <v>4347431</v>
      </c>
      <c r="F8" s="22">
        <v>3181583</v>
      </c>
      <c r="G8" s="22">
        <v>303881</v>
      </c>
      <c r="H8" s="22">
        <v>189910</v>
      </c>
      <c r="I8" s="22">
        <v>303572</v>
      </c>
      <c r="J8" s="22">
        <v>797363</v>
      </c>
      <c r="K8" s="22">
        <v>323894</v>
      </c>
      <c r="L8" s="22">
        <v>320745</v>
      </c>
      <c r="M8" s="22">
        <v>148790</v>
      </c>
      <c r="N8" s="22">
        <v>793429</v>
      </c>
      <c r="O8" s="22">
        <v>219507</v>
      </c>
      <c r="P8" s="22">
        <v>308227</v>
      </c>
      <c r="Q8" s="22">
        <v>327759</v>
      </c>
      <c r="R8" s="22">
        <v>855493</v>
      </c>
      <c r="S8" s="22">
        <v>332446</v>
      </c>
      <c r="T8" s="22">
        <v>282520</v>
      </c>
      <c r="U8" s="22">
        <v>343585</v>
      </c>
      <c r="V8" s="22">
        <v>958551</v>
      </c>
      <c r="W8" s="22">
        <v>3404836</v>
      </c>
      <c r="X8" s="22">
        <v>3181583</v>
      </c>
      <c r="Y8" s="22">
        <v>223253</v>
      </c>
      <c r="Z8" s="23">
        <v>7.0170415167543947</v>
      </c>
      <c r="AA8" s="20">
        <v>3181583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12014562</v>
      </c>
      <c r="D13" s="20"/>
      <c r="E13" s="21">
        <v>11136142</v>
      </c>
      <c r="F13" s="22">
        <v>9627028</v>
      </c>
      <c r="G13" s="22">
        <v>901024</v>
      </c>
      <c r="H13" s="22">
        <v>960645</v>
      </c>
      <c r="I13" s="22">
        <v>953048</v>
      </c>
      <c r="J13" s="22">
        <v>2814717</v>
      </c>
      <c r="K13" s="22">
        <v>872254</v>
      </c>
      <c r="L13" s="22">
        <v>949571</v>
      </c>
      <c r="M13" s="22">
        <v>957272</v>
      </c>
      <c r="N13" s="22">
        <v>2779097</v>
      </c>
      <c r="O13" s="22">
        <v>912740</v>
      </c>
      <c r="P13" s="22">
        <v>834761</v>
      </c>
      <c r="Q13" s="22">
        <v>858370</v>
      </c>
      <c r="R13" s="22">
        <v>2605871</v>
      </c>
      <c r="S13" s="22">
        <v>873851</v>
      </c>
      <c r="T13" s="22">
        <v>859228</v>
      </c>
      <c r="U13" s="22">
        <v>741314</v>
      </c>
      <c r="V13" s="22">
        <v>2474393</v>
      </c>
      <c r="W13" s="22">
        <v>10674078</v>
      </c>
      <c r="X13" s="22">
        <v>9627028</v>
      </c>
      <c r="Y13" s="22">
        <v>1047050</v>
      </c>
      <c r="Z13" s="23">
        <v>10.876149939524431</v>
      </c>
      <c r="AA13" s="20">
        <v>9627028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12701217</v>
      </c>
      <c r="D26" s="20"/>
      <c r="E26" s="21">
        <v>19456491</v>
      </c>
      <c r="F26" s="22">
        <v>19456491</v>
      </c>
      <c r="G26" s="22"/>
      <c r="H26" s="22"/>
      <c r="I26" s="22"/>
      <c r="J26" s="22"/>
      <c r="K26" s="22">
        <v>7957148</v>
      </c>
      <c r="L26" s="22">
        <v>819441</v>
      </c>
      <c r="M26" s="22"/>
      <c r="N26" s="22">
        <v>8776589</v>
      </c>
      <c r="O26" s="22">
        <v>12062260</v>
      </c>
      <c r="P26" s="22"/>
      <c r="Q26" s="22"/>
      <c r="R26" s="22">
        <v>12062260</v>
      </c>
      <c r="S26" s="22">
        <v>958047</v>
      </c>
      <c r="T26" s="22">
        <v>5294731</v>
      </c>
      <c r="U26" s="22"/>
      <c r="V26" s="22">
        <v>6252778</v>
      </c>
      <c r="W26" s="22">
        <v>27091627</v>
      </c>
      <c r="X26" s="22">
        <v>19456491</v>
      </c>
      <c r="Y26" s="22">
        <v>7635136</v>
      </c>
      <c r="Z26" s="23">
        <v>39.24210177467252</v>
      </c>
      <c r="AA26" s="20">
        <v>19456491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87906882</v>
      </c>
      <c r="D33" s="29">
        <f t="shared" ref="D33:Y33" si="0">SUM(D6:D32)</f>
        <v>0</v>
      </c>
      <c r="E33" s="30">
        <f t="shared" si="0"/>
        <v>91832804</v>
      </c>
      <c r="F33" s="31">
        <f t="shared" si="0"/>
        <v>98427612</v>
      </c>
      <c r="G33" s="31">
        <f t="shared" si="0"/>
        <v>7046430</v>
      </c>
      <c r="H33" s="31">
        <f t="shared" si="0"/>
        <v>6255973</v>
      </c>
      <c r="I33" s="31">
        <f t="shared" si="0"/>
        <v>6606940</v>
      </c>
      <c r="J33" s="31">
        <f t="shared" si="0"/>
        <v>19909343</v>
      </c>
      <c r="K33" s="31">
        <f t="shared" si="0"/>
        <v>14828178</v>
      </c>
      <c r="L33" s="31">
        <f t="shared" si="0"/>
        <v>8097420</v>
      </c>
      <c r="M33" s="31">
        <f t="shared" si="0"/>
        <v>6201247</v>
      </c>
      <c r="N33" s="31">
        <f t="shared" si="0"/>
        <v>29126845</v>
      </c>
      <c r="O33" s="31">
        <f t="shared" si="0"/>
        <v>18889909</v>
      </c>
      <c r="P33" s="31">
        <f t="shared" si="0"/>
        <v>6360471</v>
      </c>
      <c r="Q33" s="31">
        <f t="shared" si="0"/>
        <v>4182762</v>
      </c>
      <c r="R33" s="31">
        <f t="shared" si="0"/>
        <v>29433142</v>
      </c>
      <c r="S33" s="31">
        <f t="shared" si="0"/>
        <v>8477978</v>
      </c>
      <c r="T33" s="31">
        <f t="shared" si="0"/>
        <v>10600050</v>
      </c>
      <c r="U33" s="31">
        <f t="shared" si="0"/>
        <v>7087347</v>
      </c>
      <c r="V33" s="31">
        <f t="shared" si="0"/>
        <v>26165375</v>
      </c>
      <c r="W33" s="31">
        <f t="shared" si="0"/>
        <v>104634705</v>
      </c>
      <c r="X33" s="31">
        <f t="shared" si="0"/>
        <v>98427612</v>
      </c>
      <c r="Y33" s="31">
        <f t="shared" si="0"/>
        <v>6207093</v>
      </c>
      <c r="Z33" s="32">
        <f>+IF(X33&lt;&gt;0,+(Y33/X33)*100,0)</f>
        <v>6.3062517456991634</v>
      </c>
      <c r="AA33" s="29">
        <f>SUM(AA6:AA32)</f>
        <v>98427612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97503551</v>
      </c>
      <c r="D35" s="20"/>
      <c r="E35" s="21">
        <v>97741190</v>
      </c>
      <c r="F35" s="22">
        <v>101550280</v>
      </c>
      <c r="G35" s="22">
        <v>8116486</v>
      </c>
      <c r="H35" s="22">
        <v>7952344</v>
      </c>
      <c r="I35" s="22">
        <v>7900545</v>
      </c>
      <c r="J35" s="22">
        <v>23969375</v>
      </c>
      <c r="K35" s="22">
        <v>8691169</v>
      </c>
      <c r="L35" s="22">
        <v>8126098</v>
      </c>
      <c r="M35" s="22">
        <v>8569242</v>
      </c>
      <c r="N35" s="22">
        <v>25386509</v>
      </c>
      <c r="O35" s="22">
        <v>8337842</v>
      </c>
      <c r="P35" s="22">
        <v>8004208</v>
      </c>
      <c r="Q35" s="22">
        <v>8721339</v>
      </c>
      <c r="R35" s="22">
        <v>25063389</v>
      </c>
      <c r="S35" s="22">
        <v>8609439</v>
      </c>
      <c r="T35" s="22">
        <v>9052469</v>
      </c>
      <c r="U35" s="22">
        <v>9198457</v>
      </c>
      <c r="V35" s="22">
        <v>26860365</v>
      </c>
      <c r="W35" s="22">
        <v>101279638</v>
      </c>
      <c r="X35" s="22">
        <v>101550280</v>
      </c>
      <c r="Y35" s="22">
        <v>-270642</v>
      </c>
      <c r="Z35" s="23">
        <v>-0.26651034344760055</v>
      </c>
      <c r="AA35" s="20">
        <v>101550280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32812033</v>
      </c>
      <c r="D38" s="20"/>
      <c r="E38" s="21">
        <v>35026590</v>
      </c>
      <c r="F38" s="22">
        <v>40231593</v>
      </c>
      <c r="G38" s="22">
        <v>112610</v>
      </c>
      <c r="H38" s="22">
        <v>3307237</v>
      </c>
      <c r="I38" s="22">
        <v>3249248</v>
      </c>
      <c r="J38" s="22">
        <v>6669095</v>
      </c>
      <c r="K38" s="22">
        <v>2749589</v>
      </c>
      <c r="L38" s="22">
        <v>2792867</v>
      </c>
      <c r="M38" s="22">
        <v>3354453</v>
      </c>
      <c r="N38" s="22">
        <v>8896909</v>
      </c>
      <c r="O38" s="22">
        <v>2030636</v>
      </c>
      <c r="P38" s="22">
        <v>3989597</v>
      </c>
      <c r="Q38" s="22">
        <v>1848836</v>
      </c>
      <c r="R38" s="22">
        <v>7869069</v>
      </c>
      <c r="S38" s="22"/>
      <c r="T38" s="22">
        <v>5154320</v>
      </c>
      <c r="U38" s="22">
        <v>6007334</v>
      </c>
      <c r="V38" s="22">
        <v>11161654</v>
      </c>
      <c r="W38" s="22">
        <v>34596727</v>
      </c>
      <c r="X38" s="22">
        <v>40231593</v>
      </c>
      <c r="Y38" s="22">
        <v>-5634866</v>
      </c>
      <c r="Z38" s="23">
        <v>-14.006072292489138</v>
      </c>
      <c r="AA38" s="20">
        <v>40231593</v>
      </c>
    </row>
    <row r="39" spans="1:27" x14ac:dyDescent="0.25">
      <c r="A39" s="19" t="s">
        <v>65</v>
      </c>
      <c r="B39" s="15" t="s">
        <v>32</v>
      </c>
      <c r="C39" s="20">
        <v>10795685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3367878</v>
      </c>
      <c r="D40" s="20"/>
      <c r="E40" s="21">
        <v>1298990</v>
      </c>
      <c r="F40" s="22">
        <v>1298990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865994</v>
      </c>
      <c r="Q40" s="22"/>
      <c r="R40" s="22">
        <v>865994</v>
      </c>
      <c r="S40" s="22">
        <v>-649497</v>
      </c>
      <c r="T40" s="22"/>
      <c r="U40" s="22"/>
      <c r="V40" s="22">
        <v>-649497</v>
      </c>
      <c r="W40" s="22">
        <v>216497</v>
      </c>
      <c r="X40" s="22">
        <v>1298990</v>
      </c>
      <c r="Y40" s="22">
        <v>-1082493</v>
      </c>
      <c r="Z40" s="23">
        <v>-83.333435977182262</v>
      </c>
      <c r="AA40" s="20">
        <v>1298990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23126335</v>
      </c>
      <c r="D42" s="20"/>
      <c r="E42" s="21">
        <v>27085948</v>
      </c>
      <c r="F42" s="22">
        <v>31717481</v>
      </c>
      <c r="G42" s="22">
        <v>339930</v>
      </c>
      <c r="H42" s="22">
        <v>1005392</v>
      </c>
      <c r="I42" s="22">
        <v>4184259</v>
      </c>
      <c r="J42" s="22">
        <v>5529581</v>
      </c>
      <c r="K42" s="22">
        <v>1173384</v>
      </c>
      <c r="L42" s="22">
        <v>4328737</v>
      </c>
      <c r="M42" s="22">
        <v>5999473</v>
      </c>
      <c r="N42" s="22">
        <v>11501594</v>
      </c>
      <c r="O42" s="22">
        <v>416532</v>
      </c>
      <c r="P42" s="22">
        <v>5251410</v>
      </c>
      <c r="Q42" s="22">
        <v>369927</v>
      </c>
      <c r="R42" s="22">
        <v>6037869</v>
      </c>
      <c r="S42" s="22">
        <v>846213</v>
      </c>
      <c r="T42" s="22">
        <v>745630</v>
      </c>
      <c r="U42" s="22">
        <v>2283642</v>
      </c>
      <c r="V42" s="22">
        <v>3875485</v>
      </c>
      <c r="W42" s="22">
        <v>26944529</v>
      </c>
      <c r="X42" s="22">
        <v>31717481</v>
      </c>
      <c r="Y42" s="22">
        <v>-4772952</v>
      </c>
      <c r="Z42" s="23">
        <v>-15.04833249525711</v>
      </c>
      <c r="AA42" s="20">
        <v>31717481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8022382</v>
      </c>
      <c r="G44" s="22">
        <v>7999280</v>
      </c>
      <c r="H44" s="22">
        <v>206</v>
      </c>
      <c r="I44" s="22"/>
      <c r="J44" s="22">
        <v>7999486</v>
      </c>
      <c r="K44" s="22"/>
      <c r="L44" s="22"/>
      <c r="M44" s="22">
        <v>22896</v>
      </c>
      <c r="N44" s="22">
        <v>22896</v>
      </c>
      <c r="O44" s="22">
        <v>3439</v>
      </c>
      <c r="P44" s="22"/>
      <c r="Q44" s="22">
        <v>242436</v>
      </c>
      <c r="R44" s="22">
        <v>245875</v>
      </c>
      <c r="S44" s="22">
        <v>151800</v>
      </c>
      <c r="T44" s="22">
        <v>55893</v>
      </c>
      <c r="U44" s="22">
        <v>8333009</v>
      </c>
      <c r="V44" s="22">
        <v>8540702</v>
      </c>
      <c r="W44" s="22">
        <v>16808959</v>
      </c>
      <c r="X44" s="22">
        <v>8022382</v>
      </c>
      <c r="Y44" s="22">
        <v>8786577</v>
      </c>
      <c r="Z44" s="23">
        <v>109.52578673017565</v>
      </c>
      <c r="AA44" s="20">
        <v>8022382</v>
      </c>
    </row>
    <row r="45" spans="1:27" x14ac:dyDescent="0.25">
      <c r="A45" s="19" t="s">
        <v>70</v>
      </c>
      <c r="B45" s="15" t="s">
        <v>32</v>
      </c>
      <c r="C45" s="20">
        <v>25249447</v>
      </c>
      <c r="D45" s="20"/>
      <c r="E45" s="21">
        <v>24512036</v>
      </c>
      <c r="F45" s="22">
        <v>33628220</v>
      </c>
      <c r="G45" s="22">
        <v>48864</v>
      </c>
      <c r="H45" s="22">
        <v>3460184</v>
      </c>
      <c r="I45" s="22">
        <v>4267448</v>
      </c>
      <c r="J45" s="22">
        <v>7776496</v>
      </c>
      <c r="K45" s="22">
        <v>4788732</v>
      </c>
      <c r="L45" s="22">
        <v>4675608</v>
      </c>
      <c r="M45" s="22">
        <v>1694055</v>
      </c>
      <c r="N45" s="22">
        <v>11158395</v>
      </c>
      <c r="O45" s="22">
        <v>2177865</v>
      </c>
      <c r="P45" s="22">
        <v>1689656</v>
      </c>
      <c r="Q45" s="22">
        <v>4109084</v>
      </c>
      <c r="R45" s="22">
        <v>7976605</v>
      </c>
      <c r="S45" s="22">
        <v>3622595</v>
      </c>
      <c r="T45" s="22">
        <v>1519652</v>
      </c>
      <c r="U45" s="22">
        <v>1008744</v>
      </c>
      <c r="V45" s="22">
        <v>6150991</v>
      </c>
      <c r="W45" s="22">
        <v>33062487</v>
      </c>
      <c r="X45" s="22">
        <v>33628220</v>
      </c>
      <c r="Y45" s="22">
        <v>-565733</v>
      </c>
      <c r="Z45" s="23">
        <v>-1.6823162213165017</v>
      </c>
      <c r="AA45" s="20">
        <v>33628220</v>
      </c>
    </row>
    <row r="46" spans="1:27" x14ac:dyDescent="0.25">
      <c r="A46" s="19" t="s">
        <v>71</v>
      </c>
      <c r="B46" s="15" t="s">
        <v>32</v>
      </c>
      <c r="C46" s="20">
        <v>13384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192868313</v>
      </c>
      <c r="D48" s="29">
        <f t="shared" ref="D48:Y48" si="1">SUM(D35:D47)</f>
        <v>0</v>
      </c>
      <c r="E48" s="30">
        <f t="shared" si="1"/>
        <v>185664754</v>
      </c>
      <c r="F48" s="31">
        <f t="shared" si="1"/>
        <v>216448946</v>
      </c>
      <c r="G48" s="31">
        <f t="shared" si="1"/>
        <v>16617170</v>
      </c>
      <c r="H48" s="31">
        <f t="shared" si="1"/>
        <v>15725363</v>
      </c>
      <c r="I48" s="31">
        <f t="shared" si="1"/>
        <v>19601500</v>
      </c>
      <c r="J48" s="31">
        <f t="shared" si="1"/>
        <v>51944033</v>
      </c>
      <c r="K48" s="31">
        <f t="shared" si="1"/>
        <v>17402874</v>
      </c>
      <c r="L48" s="31">
        <f t="shared" si="1"/>
        <v>19923310</v>
      </c>
      <c r="M48" s="31">
        <f t="shared" si="1"/>
        <v>19640119</v>
      </c>
      <c r="N48" s="31">
        <f t="shared" si="1"/>
        <v>56966303</v>
      </c>
      <c r="O48" s="31">
        <f t="shared" si="1"/>
        <v>12966314</v>
      </c>
      <c r="P48" s="31">
        <f t="shared" si="1"/>
        <v>19800865</v>
      </c>
      <c r="Q48" s="31">
        <f t="shared" si="1"/>
        <v>15291622</v>
      </c>
      <c r="R48" s="31">
        <f t="shared" si="1"/>
        <v>48058801</v>
      </c>
      <c r="S48" s="31">
        <f t="shared" si="1"/>
        <v>12580550</v>
      </c>
      <c r="T48" s="31">
        <f t="shared" si="1"/>
        <v>16527964</v>
      </c>
      <c r="U48" s="31">
        <f t="shared" si="1"/>
        <v>26831186</v>
      </c>
      <c r="V48" s="31">
        <f t="shared" si="1"/>
        <v>55939700</v>
      </c>
      <c r="W48" s="31">
        <f t="shared" si="1"/>
        <v>212908837</v>
      </c>
      <c r="X48" s="31">
        <f t="shared" si="1"/>
        <v>216448946</v>
      </c>
      <c r="Y48" s="31">
        <f t="shared" si="1"/>
        <v>-3540109</v>
      </c>
      <c r="Z48" s="32">
        <f>+IF(X48&lt;&gt;0,+(Y48/X48)*100,0)</f>
        <v>-1.6355399577690715</v>
      </c>
      <c r="AA48" s="29">
        <f>SUM(AA35:AA47)</f>
        <v>216448946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-104961431</v>
      </c>
      <c r="D49" s="39">
        <f t="shared" si="2"/>
        <v>0</v>
      </c>
      <c r="E49" s="40">
        <f t="shared" si="2"/>
        <v>-93831950</v>
      </c>
      <c r="F49" s="41">
        <f t="shared" si="2"/>
        <v>-118021334</v>
      </c>
      <c r="G49" s="41">
        <f t="shared" si="2"/>
        <v>-9570740</v>
      </c>
      <c r="H49" s="41">
        <f t="shared" si="2"/>
        <v>-9469390</v>
      </c>
      <c r="I49" s="41">
        <f t="shared" si="2"/>
        <v>-12994560</v>
      </c>
      <c r="J49" s="41">
        <f t="shared" si="2"/>
        <v>-32034690</v>
      </c>
      <c r="K49" s="41">
        <f t="shared" si="2"/>
        <v>-2574696</v>
      </c>
      <c r="L49" s="41">
        <f t="shared" si="2"/>
        <v>-11825890</v>
      </c>
      <c r="M49" s="41">
        <f t="shared" si="2"/>
        <v>-13438872</v>
      </c>
      <c r="N49" s="41">
        <f t="shared" si="2"/>
        <v>-27839458</v>
      </c>
      <c r="O49" s="41">
        <f t="shared" si="2"/>
        <v>5923595</v>
      </c>
      <c r="P49" s="41">
        <f t="shared" si="2"/>
        <v>-13440394</v>
      </c>
      <c r="Q49" s="41">
        <f t="shared" si="2"/>
        <v>-11108860</v>
      </c>
      <c r="R49" s="41">
        <f t="shared" si="2"/>
        <v>-18625659</v>
      </c>
      <c r="S49" s="41">
        <f t="shared" si="2"/>
        <v>-4102572</v>
      </c>
      <c r="T49" s="41">
        <f t="shared" si="2"/>
        <v>-5927914</v>
      </c>
      <c r="U49" s="41">
        <f t="shared" si="2"/>
        <v>-19743839</v>
      </c>
      <c r="V49" s="41">
        <f t="shared" si="2"/>
        <v>-29774325</v>
      </c>
      <c r="W49" s="41">
        <f t="shared" si="2"/>
        <v>-108274132</v>
      </c>
      <c r="X49" s="41">
        <f t="shared" si="2"/>
        <v>-118021334</v>
      </c>
      <c r="Y49" s="41">
        <f t="shared" si="2"/>
        <v>9747202</v>
      </c>
      <c r="Z49" s="42">
        <f>+IF(X49&lt;&gt;0,+(Y49/X49)*100,0)</f>
        <v>-8.2588475063330495</v>
      </c>
      <c r="AA49" s="39">
        <f>+AA33-AA48</f>
        <v>-118021334</v>
      </c>
    </row>
    <row r="50" spans="1:27" x14ac:dyDescent="0.25">
      <c r="A50" s="43" t="s">
        <v>75</v>
      </c>
      <c r="B50" s="15" t="s">
        <v>32</v>
      </c>
      <c r="C50" s="20">
        <v>332319363</v>
      </c>
      <c r="D50" s="20"/>
      <c r="E50" s="21">
        <v>318123509</v>
      </c>
      <c r="F50" s="22">
        <v>315843509</v>
      </c>
      <c r="G50" s="22"/>
      <c r="H50" s="22"/>
      <c r="I50" s="22"/>
      <c r="J50" s="22"/>
      <c r="K50" s="22">
        <v>64432114</v>
      </c>
      <c r="L50" s="22">
        <v>40684518</v>
      </c>
      <c r="M50" s="22"/>
      <c r="N50" s="22">
        <v>105116632</v>
      </c>
      <c r="O50" s="22">
        <v>34188492</v>
      </c>
      <c r="P50" s="22"/>
      <c r="Q50" s="22"/>
      <c r="R50" s="22">
        <v>34188492</v>
      </c>
      <c r="S50" s="22">
        <v>1964601</v>
      </c>
      <c r="T50" s="22">
        <v>58916128</v>
      </c>
      <c r="U50" s="22">
        <v>-2547250</v>
      </c>
      <c r="V50" s="22">
        <v>58333479</v>
      </c>
      <c r="W50" s="22">
        <v>197638603</v>
      </c>
      <c r="X50" s="22">
        <v>315843509</v>
      </c>
      <c r="Y50" s="22">
        <v>-118204906</v>
      </c>
      <c r="Z50" s="23">
        <v>-37.42514968069203</v>
      </c>
      <c r="AA50" s="20">
        <v>315843509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227357932</v>
      </c>
      <c r="D52" s="48">
        <f t="shared" si="3"/>
        <v>0</v>
      </c>
      <c r="E52" s="49">
        <f t="shared" si="3"/>
        <v>224291559</v>
      </c>
      <c r="F52" s="50">
        <f t="shared" si="3"/>
        <v>197822175</v>
      </c>
      <c r="G52" s="50">
        <f t="shared" si="3"/>
        <v>-9570740</v>
      </c>
      <c r="H52" s="50">
        <f t="shared" si="3"/>
        <v>-9469390</v>
      </c>
      <c r="I52" s="50">
        <f t="shared" si="3"/>
        <v>-12994560</v>
      </c>
      <c r="J52" s="50">
        <f t="shared" si="3"/>
        <v>-32034690</v>
      </c>
      <c r="K52" s="50">
        <f t="shared" si="3"/>
        <v>61857418</v>
      </c>
      <c r="L52" s="50">
        <f t="shared" si="3"/>
        <v>28858628</v>
      </c>
      <c r="M52" s="50">
        <f t="shared" si="3"/>
        <v>-13438872</v>
      </c>
      <c r="N52" s="50">
        <f t="shared" si="3"/>
        <v>77277174</v>
      </c>
      <c r="O52" s="50">
        <f t="shared" si="3"/>
        <v>40112087</v>
      </c>
      <c r="P52" s="50">
        <f t="shared" si="3"/>
        <v>-13440394</v>
      </c>
      <c r="Q52" s="50">
        <f t="shared" si="3"/>
        <v>-11108860</v>
      </c>
      <c r="R52" s="50">
        <f t="shared" si="3"/>
        <v>15562833</v>
      </c>
      <c r="S52" s="50">
        <f t="shared" si="3"/>
        <v>-2137971</v>
      </c>
      <c r="T52" s="50">
        <f t="shared" si="3"/>
        <v>52988214</v>
      </c>
      <c r="U52" s="50">
        <f t="shared" si="3"/>
        <v>-22291089</v>
      </c>
      <c r="V52" s="50">
        <f t="shared" si="3"/>
        <v>28559154</v>
      </c>
      <c r="W52" s="50">
        <f t="shared" si="3"/>
        <v>89364471</v>
      </c>
      <c r="X52" s="50">
        <f t="shared" si="3"/>
        <v>197822175</v>
      </c>
      <c r="Y52" s="50">
        <f t="shared" si="3"/>
        <v>-108457704</v>
      </c>
      <c r="Z52" s="51">
        <f>+IF(X52&lt;&gt;0,+(Y52/X52)*100,0)</f>
        <v>-54.825857616821772</v>
      </c>
      <c r="AA52" s="48">
        <f>SUM(AA49:AA51)</f>
        <v>197822175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227357932</v>
      </c>
      <c r="D54" s="54">
        <f>+D52-D53</f>
        <v>0</v>
      </c>
      <c r="E54" s="55">
        <f t="shared" si="4"/>
        <v>224291559</v>
      </c>
      <c r="F54" s="56">
        <f t="shared" si="4"/>
        <v>197822175</v>
      </c>
      <c r="G54" s="56">
        <f t="shared" si="4"/>
        <v>-9570740</v>
      </c>
      <c r="H54" s="56">
        <f t="shared" si="4"/>
        <v>-9469390</v>
      </c>
      <c r="I54" s="56">
        <f t="shared" si="4"/>
        <v>-12994560</v>
      </c>
      <c r="J54" s="56">
        <f t="shared" si="4"/>
        <v>-32034690</v>
      </c>
      <c r="K54" s="56">
        <f t="shared" si="4"/>
        <v>61857418</v>
      </c>
      <c r="L54" s="56">
        <f t="shared" si="4"/>
        <v>28858628</v>
      </c>
      <c r="M54" s="56">
        <f t="shared" si="4"/>
        <v>-13438872</v>
      </c>
      <c r="N54" s="56">
        <f t="shared" si="4"/>
        <v>77277174</v>
      </c>
      <c r="O54" s="56">
        <f t="shared" si="4"/>
        <v>40112087</v>
      </c>
      <c r="P54" s="56">
        <f t="shared" si="4"/>
        <v>-13440394</v>
      </c>
      <c r="Q54" s="56">
        <f t="shared" si="4"/>
        <v>-11108860</v>
      </c>
      <c r="R54" s="56">
        <f t="shared" si="4"/>
        <v>15562833</v>
      </c>
      <c r="S54" s="56">
        <f t="shared" si="4"/>
        <v>-2137971</v>
      </c>
      <c r="T54" s="56">
        <f t="shared" si="4"/>
        <v>52988214</v>
      </c>
      <c r="U54" s="56">
        <f t="shared" si="4"/>
        <v>-22291089</v>
      </c>
      <c r="V54" s="56">
        <f t="shared" si="4"/>
        <v>28559154</v>
      </c>
      <c r="W54" s="56">
        <f t="shared" si="4"/>
        <v>89364471</v>
      </c>
      <c r="X54" s="56">
        <f t="shared" si="4"/>
        <v>197822175</v>
      </c>
      <c r="Y54" s="56">
        <f t="shared" si="4"/>
        <v>-108457704</v>
      </c>
      <c r="Z54" s="57">
        <f>+IF(X54&lt;&gt;0,+(Y54/X54)*100,0)</f>
        <v>-54.825857616821772</v>
      </c>
      <c r="AA54" s="54">
        <f>+AA52-AA53</f>
        <v>197822175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227357932</v>
      </c>
      <c r="D57" s="48">
        <f>SUM(D54:D56)</f>
        <v>0</v>
      </c>
      <c r="E57" s="49">
        <f t="shared" si="5"/>
        <v>224291559</v>
      </c>
      <c r="F57" s="50">
        <f t="shared" si="5"/>
        <v>197822175</v>
      </c>
      <c r="G57" s="50">
        <f t="shared" si="5"/>
        <v>-9570740</v>
      </c>
      <c r="H57" s="50">
        <f t="shared" si="5"/>
        <v>-9469390</v>
      </c>
      <c r="I57" s="50">
        <f t="shared" si="5"/>
        <v>-12994560</v>
      </c>
      <c r="J57" s="50">
        <f t="shared" si="5"/>
        <v>-32034690</v>
      </c>
      <c r="K57" s="50">
        <f t="shared" si="5"/>
        <v>61857418</v>
      </c>
      <c r="L57" s="50">
        <f t="shared" si="5"/>
        <v>28858628</v>
      </c>
      <c r="M57" s="50">
        <f t="shared" si="5"/>
        <v>-13438872</v>
      </c>
      <c r="N57" s="50">
        <f t="shared" si="5"/>
        <v>77277174</v>
      </c>
      <c r="O57" s="50">
        <f t="shared" si="5"/>
        <v>40112087</v>
      </c>
      <c r="P57" s="50">
        <f t="shared" si="5"/>
        <v>-13440394</v>
      </c>
      <c r="Q57" s="50">
        <f t="shared" si="5"/>
        <v>-11108860</v>
      </c>
      <c r="R57" s="50">
        <f t="shared" si="5"/>
        <v>15562833</v>
      </c>
      <c r="S57" s="50">
        <f t="shared" si="5"/>
        <v>-2137971</v>
      </c>
      <c r="T57" s="50">
        <f t="shared" si="5"/>
        <v>52988214</v>
      </c>
      <c r="U57" s="50">
        <f t="shared" si="5"/>
        <v>-22291089</v>
      </c>
      <c r="V57" s="50">
        <f t="shared" si="5"/>
        <v>28559154</v>
      </c>
      <c r="W57" s="50">
        <f t="shared" si="5"/>
        <v>89364471</v>
      </c>
      <c r="X57" s="50">
        <f t="shared" si="5"/>
        <v>197822175</v>
      </c>
      <c r="Y57" s="50">
        <f t="shared" si="5"/>
        <v>-108457704</v>
      </c>
      <c r="Z57" s="51">
        <f>+IF(X57&lt;&gt;0,+(Y57/X57)*100,0)</f>
        <v>-54.825857616821772</v>
      </c>
      <c r="AA57" s="48">
        <f>SUM(AA54:AA56)</f>
        <v>197822175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227357932</v>
      </c>
      <c r="D60" s="65">
        <f>SUM(D57:D59)</f>
        <v>0</v>
      </c>
      <c r="E60" s="66">
        <f t="shared" si="6"/>
        <v>224291559</v>
      </c>
      <c r="F60" s="67">
        <f t="shared" si="6"/>
        <v>197822175</v>
      </c>
      <c r="G60" s="67">
        <f t="shared" si="6"/>
        <v>-9570740</v>
      </c>
      <c r="H60" s="67">
        <f t="shared" si="6"/>
        <v>-9469390</v>
      </c>
      <c r="I60" s="67">
        <f t="shared" si="6"/>
        <v>-12994560</v>
      </c>
      <c r="J60" s="67">
        <f t="shared" si="6"/>
        <v>-32034690</v>
      </c>
      <c r="K60" s="67">
        <f t="shared" si="6"/>
        <v>61857418</v>
      </c>
      <c r="L60" s="67">
        <f t="shared" si="6"/>
        <v>28858628</v>
      </c>
      <c r="M60" s="67">
        <f t="shared" si="6"/>
        <v>-13438872</v>
      </c>
      <c r="N60" s="67">
        <f t="shared" si="6"/>
        <v>77277174</v>
      </c>
      <c r="O60" s="67">
        <f t="shared" si="6"/>
        <v>40112087</v>
      </c>
      <c r="P60" s="67">
        <f t="shared" si="6"/>
        <v>-13440394</v>
      </c>
      <c r="Q60" s="67">
        <f t="shared" si="6"/>
        <v>-11108860</v>
      </c>
      <c r="R60" s="67">
        <f t="shared" si="6"/>
        <v>15562833</v>
      </c>
      <c r="S60" s="67">
        <f t="shared" si="6"/>
        <v>-2137971</v>
      </c>
      <c r="T60" s="67">
        <f t="shared" si="6"/>
        <v>52988214</v>
      </c>
      <c r="U60" s="67">
        <f t="shared" si="6"/>
        <v>-22291089</v>
      </c>
      <c r="V60" s="67">
        <f t="shared" si="6"/>
        <v>28559154</v>
      </c>
      <c r="W60" s="67">
        <f t="shared" si="6"/>
        <v>89364471</v>
      </c>
      <c r="X60" s="67">
        <f t="shared" si="6"/>
        <v>197822175</v>
      </c>
      <c r="Y60" s="67">
        <f t="shared" si="6"/>
        <v>-108457704</v>
      </c>
      <c r="Z60" s="68">
        <f>+IF(X60&lt;&gt;0,+(Y60/X60)*100,0)</f>
        <v>-54.825857616821772</v>
      </c>
      <c r="AA60" s="65">
        <f>SUM(AA57:AA59)</f>
        <v>197822175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-1152</v>
      </c>
      <c r="D7" s="20"/>
      <c r="E7" s="21"/>
      <c r="F7" s="22"/>
      <c r="G7" s="22">
        <v>-29979</v>
      </c>
      <c r="H7" s="22">
        <v>29979</v>
      </c>
      <c r="I7" s="22"/>
      <c r="J7" s="22"/>
      <c r="K7" s="22"/>
      <c r="L7" s="22"/>
      <c r="M7" s="22">
        <v>729219</v>
      </c>
      <c r="N7" s="22">
        <v>729219</v>
      </c>
      <c r="O7" s="22">
        <v>-729219</v>
      </c>
      <c r="P7" s="22"/>
      <c r="Q7" s="22">
        <v>-95678</v>
      </c>
      <c r="R7" s="22">
        <v>-824897</v>
      </c>
      <c r="S7" s="22">
        <v>95678</v>
      </c>
      <c r="T7" s="22"/>
      <c r="U7" s="22">
        <v>601613</v>
      </c>
      <c r="V7" s="22">
        <v>697291</v>
      </c>
      <c r="W7" s="22">
        <v>601613</v>
      </c>
      <c r="X7" s="22"/>
      <c r="Y7" s="22">
        <v>601613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60072</v>
      </c>
      <c r="N13" s="22">
        <v>60072</v>
      </c>
      <c r="O13" s="22">
        <v>-60072</v>
      </c>
      <c r="P13" s="22"/>
      <c r="Q13" s="22"/>
      <c r="R13" s="22">
        <v>-60072</v>
      </c>
      <c r="S13" s="22"/>
      <c r="T13" s="22"/>
      <c r="U13" s="22">
        <v>63907</v>
      </c>
      <c r="V13" s="22">
        <v>63907</v>
      </c>
      <c r="W13" s="22">
        <v>63907</v>
      </c>
      <c r="X13" s="22"/>
      <c r="Y13" s="22">
        <v>63907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-1152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-29979</v>
      </c>
      <c r="H33" s="31">
        <f t="shared" si="0"/>
        <v>29979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789291</v>
      </c>
      <c r="N33" s="31">
        <f t="shared" si="0"/>
        <v>789291</v>
      </c>
      <c r="O33" s="31">
        <f t="shared" si="0"/>
        <v>-789291</v>
      </c>
      <c r="P33" s="31">
        <f t="shared" si="0"/>
        <v>0</v>
      </c>
      <c r="Q33" s="31">
        <f t="shared" si="0"/>
        <v>-95678</v>
      </c>
      <c r="R33" s="31">
        <f t="shared" si="0"/>
        <v>-884969</v>
      </c>
      <c r="S33" s="31">
        <f t="shared" si="0"/>
        <v>95678</v>
      </c>
      <c r="T33" s="31">
        <f t="shared" si="0"/>
        <v>0</v>
      </c>
      <c r="U33" s="31">
        <f t="shared" si="0"/>
        <v>665520</v>
      </c>
      <c r="V33" s="31">
        <f t="shared" si="0"/>
        <v>761198</v>
      </c>
      <c r="W33" s="31">
        <f t="shared" si="0"/>
        <v>665520</v>
      </c>
      <c r="X33" s="31">
        <f t="shared" si="0"/>
        <v>0</v>
      </c>
      <c r="Y33" s="31">
        <f t="shared" si="0"/>
        <v>665520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488735</v>
      </c>
      <c r="N35" s="22">
        <v>488735</v>
      </c>
      <c r="O35" s="22">
        <v>-488735</v>
      </c>
      <c r="P35" s="22"/>
      <c r="Q35" s="22"/>
      <c r="R35" s="22">
        <v>-488735</v>
      </c>
      <c r="S35" s="22"/>
      <c r="T35" s="22"/>
      <c r="U35" s="22">
        <v>456945</v>
      </c>
      <c r="V35" s="22">
        <v>456945</v>
      </c>
      <c r="W35" s="22">
        <v>456945</v>
      </c>
      <c r="X35" s="22"/>
      <c r="Y35" s="22">
        <v>456945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190616</v>
      </c>
      <c r="H38" s="22">
        <v>-48154</v>
      </c>
      <c r="I38" s="22">
        <v>-33580</v>
      </c>
      <c r="J38" s="22">
        <v>108882</v>
      </c>
      <c r="K38" s="22">
        <v>135868</v>
      </c>
      <c r="L38" s="22">
        <v>-244751</v>
      </c>
      <c r="M38" s="22">
        <v>125955</v>
      </c>
      <c r="N38" s="22">
        <v>17072</v>
      </c>
      <c r="O38" s="22">
        <v>80841</v>
      </c>
      <c r="P38" s="22">
        <v>109529</v>
      </c>
      <c r="Q38" s="22">
        <v>-154540</v>
      </c>
      <c r="R38" s="22">
        <v>35830</v>
      </c>
      <c r="S38" s="22">
        <v>-53271</v>
      </c>
      <c r="T38" s="22">
        <v>52598</v>
      </c>
      <c r="U38" s="22">
        <v>169061</v>
      </c>
      <c r="V38" s="22">
        <v>168388</v>
      </c>
      <c r="W38" s="22">
        <v>330172</v>
      </c>
      <c r="X38" s="22"/>
      <c r="Y38" s="22">
        <v>330172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154607</v>
      </c>
      <c r="N42" s="22">
        <v>154607</v>
      </c>
      <c r="O42" s="22">
        <v>-154607</v>
      </c>
      <c r="P42" s="22"/>
      <c r="Q42" s="22"/>
      <c r="R42" s="22">
        <v>-154607</v>
      </c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>
        <v>507</v>
      </c>
      <c r="U45" s="22"/>
      <c r="V45" s="22">
        <v>507</v>
      </c>
      <c r="W45" s="22">
        <v>507</v>
      </c>
      <c r="X45" s="22"/>
      <c r="Y45" s="22">
        <v>507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190616</v>
      </c>
      <c r="H48" s="31">
        <f t="shared" si="1"/>
        <v>-48154</v>
      </c>
      <c r="I48" s="31">
        <f t="shared" si="1"/>
        <v>-33580</v>
      </c>
      <c r="J48" s="31">
        <f t="shared" si="1"/>
        <v>108882</v>
      </c>
      <c r="K48" s="31">
        <f t="shared" si="1"/>
        <v>135868</v>
      </c>
      <c r="L48" s="31">
        <f t="shared" si="1"/>
        <v>-244751</v>
      </c>
      <c r="M48" s="31">
        <f t="shared" si="1"/>
        <v>769297</v>
      </c>
      <c r="N48" s="31">
        <f t="shared" si="1"/>
        <v>660414</v>
      </c>
      <c r="O48" s="31">
        <f t="shared" si="1"/>
        <v>-562501</v>
      </c>
      <c r="P48" s="31">
        <f t="shared" si="1"/>
        <v>109529</v>
      </c>
      <c r="Q48" s="31">
        <f t="shared" si="1"/>
        <v>-154540</v>
      </c>
      <c r="R48" s="31">
        <f t="shared" si="1"/>
        <v>-607512</v>
      </c>
      <c r="S48" s="31">
        <f t="shared" si="1"/>
        <v>-53271</v>
      </c>
      <c r="T48" s="31">
        <f t="shared" si="1"/>
        <v>53105</v>
      </c>
      <c r="U48" s="31">
        <f t="shared" si="1"/>
        <v>626006</v>
      </c>
      <c r="V48" s="31">
        <f t="shared" si="1"/>
        <v>625840</v>
      </c>
      <c r="W48" s="31">
        <f t="shared" si="1"/>
        <v>787624</v>
      </c>
      <c r="X48" s="31">
        <f t="shared" si="1"/>
        <v>0</v>
      </c>
      <c r="Y48" s="31">
        <f t="shared" si="1"/>
        <v>787624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-1152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-220595</v>
      </c>
      <c r="H49" s="41">
        <f t="shared" si="2"/>
        <v>78133</v>
      </c>
      <c r="I49" s="41">
        <f t="shared" si="2"/>
        <v>33580</v>
      </c>
      <c r="J49" s="41">
        <f t="shared" si="2"/>
        <v>-108882</v>
      </c>
      <c r="K49" s="41">
        <f t="shared" si="2"/>
        <v>-135868</v>
      </c>
      <c r="L49" s="41">
        <f t="shared" si="2"/>
        <v>244751</v>
      </c>
      <c r="M49" s="41">
        <f t="shared" si="2"/>
        <v>19994</v>
      </c>
      <c r="N49" s="41">
        <f t="shared" si="2"/>
        <v>128877</v>
      </c>
      <c r="O49" s="41">
        <f t="shared" si="2"/>
        <v>-226790</v>
      </c>
      <c r="P49" s="41">
        <f t="shared" si="2"/>
        <v>-109529</v>
      </c>
      <c r="Q49" s="41">
        <f t="shared" si="2"/>
        <v>58862</v>
      </c>
      <c r="R49" s="41">
        <f t="shared" si="2"/>
        <v>-277457</v>
      </c>
      <c r="S49" s="41">
        <f t="shared" si="2"/>
        <v>148949</v>
      </c>
      <c r="T49" s="41">
        <f t="shared" si="2"/>
        <v>-53105</v>
      </c>
      <c r="U49" s="41">
        <f t="shared" si="2"/>
        <v>39514</v>
      </c>
      <c r="V49" s="41">
        <f t="shared" si="2"/>
        <v>135358</v>
      </c>
      <c r="W49" s="41">
        <f t="shared" si="2"/>
        <v>-122104</v>
      </c>
      <c r="X49" s="41">
        <f t="shared" si="2"/>
        <v>0</v>
      </c>
      <c r="Y49" s="41">
        <f t="shared" si="2"/>
        <v>-122104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-1152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-220595</v>
      </c>
      <c r="H52" s="50">
        <f t="shared" si="3"/>
        <v>78133</v>
      </c>
      <c r="I52" s="50">
        <f t="shared" si="3"/>
        <v>33580</v>
      </c>
      <c r="J52" s="50">
        <f t="shared" si="3"/>
        <v>-108882</v>
      </c>
      <c r="K52" s="50">
        <f t="shared" si="3"/>
        <v>-135868</v>
      </c>
      <c r="L52" s="50">
        <f t="shared" si="3"/>
        <v>244751</v>
      </c>
      <c r="M52" s="50">
        <f t="shared" si="3"/>
        <v>19994</v>
      </c>
      <c r="N52" s="50">
        <f t="shared" si="3"/>
        <v>128877</v>
      </c>
      <c r="O52" s="50">
        <f t="shared" si="3"/>
        <v>-226790</v>
      </c>
      <c r="P52" s="50">
        <f t="shared" si="3"/>
        <v>-109529</v>
      </c>
      <c r="Q52" s="50">
        <f t="shared" si="3"/>
        <v>58862</v>
      </c>
      <c r="R52" s="50">
        <f t="shared" si="3"/>
        <v>-277457</v>
      </c>
      <c r="S52" s="50">
        <f t="shared" si="3"/>
        <v>148949</v>
      </c>
      <c r="T52" s="50">
        <f t="shared" si="3"/>
        <v>-53105</v>
      </c>
      <c r="U52" s="50">
        <f t="shared" si="3"/>
        <v>39514</v>
      </c>
      <c r="V52" s="50">
        <f t="shared" si="3"/>
        <v>135358</v>
      </c>
      <c r="W52" s="50">
        <f t="shared" si="3"/>
        <v>-122104</v>
      </c>
      <c r="X52" s="50">
        <f t="shared" si="3"/>
        <v>0</v>
      </c>
      <c r="Y52" s="50">
        <f t="shared" si="3"/>
        <v>-122104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-1152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-220595</v>
      </c>
      <c r="H54" s="56">
        <f t="shared" si="4"/>
        <v>78133</v>
      </c>
      <c r="I54" s="56">
        <f t="shared" si="4"/>
        <v>33580</v>
      </c>
      <c r="J54" s="56">
        <f t="shared" si="4"/>
        <v>-108882</v>
      </c>
      <c r="K54" s="56">
        <f t="shared" si="4"/>
        <v>-135868</v>
      </c>
      <c r="L54" s="56">
        <f t="shared" si="4"/>
        <v>244751</v>
      </c>
      <c r="M54" s="56">
        <f t="shared" si="4"/>
        <v>19994</v>
      </c>
      <c r="N54" s="56">
        <f t="shared" si="4"/>
        <v>128877</v>
      </c>
      <c r="O54" s="56">
        <f t="shared" si="4"/>
        <v>-226790</v>
      </c>
      <c r="P54" s="56">
        <f t="shared" si="4"/>
        <v>-109529</v>
      </c>
      <c r="Q54" s="56">
        <f t="shared" si="4"/>
        <v>58862</v>
      </c>
      <c r="R54" s="56">
        <f t="shared" si="4"/>
        <v>-277457</v>
      </c>
      <c r="S54" s="56">
        <f t="shared" si="4"/>
        <v>148949</v>
      </c>
      <c r="T54" s="56">
        <f t="shared" si="4"/>
        <v>-53105</v>
      </c>
      <c r="U54" s="56">
        <f t="shared" si="4"/>
        <v>39514</v>
      </c>
      <c r="V54" s="56">
        <f t="shared" si="4"/>
        <v>135358</v>
      </c>
      <c r="W54" s="56">
        <f t="shared" si="4"/>
        <v>-122104</v>
      </c>
      <c r="X54" s="56">
        <f t="shared" si="4"/>
        <v>0</v>
      </c>
      <c r="Y54" s="56">
        <f t="shared" si="4"/>
        <v>-122104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-1152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-220595</v>
      </c>
      <c r="H57" s="50">
        <f t="shared" si="5"/>
        <v>78133</v>
      </c>
      <c r="I57" s="50">
        <f t="shared" si="5"/>
        <v>33580</v>
      </c>
      <c r="J57" s="50">
        <f t="shared" si="5"/>
        <v>-108882</v>
      </c>
      <c r="K57" s="50">
        <f t="shared" si="5"/>
        <v>-135868</v>
      </c>
      <c r="L57" s="50">
        <f t="shared" si="5"/>
        <v>244751</v>
      </c>
      <c r="M57" s="50">
        <f t="shared" si="5"/>
        <v>19994</v>
      </c>
      <c r="N57" s="50">
        <f t="shared" si="5"/>
        <v>128877</v>
      </c>
      <c r="O57" s="50">
        <f t="shared" si="5"/>
        <v>-226790</v>
      </c>
      <c r="P57" s="50">
        <f t="shared" si="5"/>
        <v>-109529</v>
      </c>
      <c r="Q57" s="50">
        <f t="shared" si="5"/>
        <v>58862</v>
      </c>
      <c r="R57" s="50">
        <f t="shared" si="5"/>
        <v>-277457</v>
      </c>
      <c r="S57" s="50">
        <f t="shared" si="5"/>
        <v>148949</v>
      </c>
      <c r="T57" s="50">
        <f t="shared" si="5"/>
        <v>-53105</v>
      </c>
      <c r="U57" s="50">
        <f t="shared" si="5"/>
        <v>39514</v>
      </c>
      <c r="V57" s="50">
        <f t="shared" si="5"/>
        <v>135358</v>
      </c>
      <c r="W57" s="50">
        <f t="shared" si="5"/>
        <v>-122104</v>
      </c>
      <c r="X57" s="50">
        <f t="shared" si="5"/>
        <v>0</v>
      </c>
      <c r="Y57" s="50">
        <f t="shared" si="5"/>
        <v>-122104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-1152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-220595</v>
      </c>
      <c r="H60" s="67">
        <f t="shared" si="6"/>
        <v>78133</v>
      </c>
      <c r="I60" s="67">
        <f t="shared" si="6"/>
        <v>33580</v>
      </c>
      <c r="J60" s="67">
        <f t="shared" si="6"/>
        <v>-108882</v>
      </c>
      <c r="K60" s="67">
        <f t="shared" si="6"/>
        <v>-135868</v>
      </c>
      <c r="L60" s="67">
        <f t="shared" si="6"/>
        <v>244751</v>
      </c>
      <c r="M60" s="67">
        <f t="shared" si="6"/>
        <v>19994</v>
      </c>
      <c r="N60" s="67">
        <f t="shared" si="6"/>
        <v>128877</v>
      </c>
      <c r="O60" s="67">
        <f t="shared" si="6"/>
        <v>-226790</v>
      </c>
      <c r="P60" s="67">
        <f t="shared" si="6"/>
        <v>-109529</v>
      </c>
      <c r="Q60" s="67">
        <f t="shared" si="6"/>
        <v>58862</v>
      </c>
      <c r="R60" s="67">
        <f t="shared" si="6"/>
        <v>-277457</v>
      </c>
      <c r="S60" s="67">
        <f t="shared" si="6"/>
        <v>148949</v>
      </c>
      <c r="T60" s="67">
        <f t="shared" si="6"/>
        <v>-53105</v>
      </c>
      <c r="U60" s="67">
        <f t="shared" si="6"/>
        <v>39514</v>
      </c>
      <c r="V60" s="67">
        <f t="shared" si="6"/>
        <v>135358</v>
      </c>
      <c r="W60" s="67">
        <f t="shared" si="6"/>
        <v>-122104</v>
      </c>
      <c r="X60" s="67">
        <f t="shared" si="6"/>
        <v>0</v>
      </c>
      <c r="Y60" s="67">
        <f t="shared" si="6"/>
        <v>-122104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309</v>
      </c>
      <c r="H7" s="22"/>
      <c r="I7" s="22"/>
      <c r="J7" s="22">
        <v>309</v>
      </c>
      <c r="K7" s="22"/>
      <c r="L7" s="22"/>
      <c r="M7" s="22"/>
      <c r="N7" s="22"/>
      <c r="O7" s="22"/>
      <c r="P7" s="22">
        <v>26677</v>
      </c>
      <c r="Q7" s="22">
        <v>12035</v>
      </c>
      <c r="R7" s="22">
        <v>38712</v>
      </c>
      <c r="S7" s="22">
        <v>36447</v>
      </c>
      <c r="T7" s="22">
        <v>21265</v>
      </c>
      <c r="U7" s="22"/>
      <c r="V7" s="22">
        <v>57712</v>
      </c>
      <c r="W7" s="22">
        <v>96733</v>
      </c>
      <c r="X7" s="22"/>
      <c r="Y7" s="22">
        <v>96733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18548243</v>
      </c>
      <c r="G13" s="22">
        <v>1861228</v>
      </c>
      <c r="H13" s="22">
        <v>1876193</v>
      </c>
      <c r="I13" s="22">
        <v>1891481</v>
      </c>
      <c r="J13" s="22">
        <v>5628902</v>
      </c>
      <c r="K13" s="22">
        <v>1921279</v>
      </c>
      <c r="L13" s="22">
        <v>1927281</v>
      </c>
      <c r="M13" s="22"/>
      <c r="N13" s="22">
        <v>3848560</v>
      </c>
      <c r="O13" s="22"/>
      <c r="P13" s="22">
        <v>1863175</v>
      </c>
      <c r="Q13" s="22">
        <v>1768178</v>
      </c>
      <c r="R13" s="22">
        <v>3631353</v>
      </c>
      <c r="S13" s="22">
        <v>1780789</v>
      </c>
      <c r="T13" s="22">
        <v>1863800</v>
      </c>
      <c r="U13" s="22"/>
      <c r="V13" s="22">
        <v>3644589</v>
      </c>
      <c r="W13" s="22">
        <v>16753404</v>
      </c>
      <c r="X13" s="22">
        <v>18548243</v>
      </c>
      <c r="Y13" s="22">
        <v>-1794839</v>
      </c>
      <c r="Z13" s="23">
        <v>-9.6765984788963575</v>
      </c>
      <c r="AA13" s="20">
        <v>18548243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18548243</v>
      </c>
      <c r="G33" s="31">
        <f t="shared" si="0"/>
        <v>1861537</v>
      </c>
      <c r="H33" s="31">
        <f t="shared" si="0"/>
        <v>1876193</v>
      </c>
      <c r="I33" s="31">
        <f t="shared" si="0"/>
        <v>1891481</v>
      </c>
      <c r="J33" s="31">
        <f t="shared" si="0"/>
        <v>5629211</v>
      </c>
      <c r="K33" s="31">
        <f t="shared" si="0"/>
        <v>1921279</v>
      </c>
      <c r="L33" s="31">
        <f t="shared" si="0"/>
        <v>1927281</v>
      </c>
      <c r="M33" s="31">
        <f t="shared" si="0"/>
        <v>0</v>
      </c>
      <c r="N33" s="31">
        <f t="shared" si="0"/>
        <v>3848560</v>
      </c>
      <c r="O33" s="31">
        <f t="shared" si="0"/>
        <v>0</v>
      </c>
      <c r="P33" s="31">
        <f t="shared" si="0"/>
        <v>1889852</v>
      </c>
      <c r="Q33" s="31">
        <f t="shared" si="0"/>
        <v>1780213</v>
      </c>
      <c r="R33" s="31">
        <f t="shared" si="0"/>
        <v>3670065</v>
      </c>
      <c r="S33" s="31">
        <f t="shared" si="0"/>
        <v>1817236</v>
      </c>
      <c r="T33" s="31">
        <f t="shared" si="0"/>
        <v>1885065</v>
      </c>
      <c r="U33" s="31">
        <f t="shared" si="0"/>
        <v>0</v>
      </c>
      <c r="V33" s="31">
        <f t="shared" si="0"/>
        <v>3702301</v>
      </c>
      <c r="W33" s="31">
        <f t="shared" si="0"/>
        <v>16850137</v>
      </c>
      <c r="X33" s="31">
        <f t="shared" si="0"/>
        <v>18548243</v>
      </c>
      <c r="Y33" s="31">
        <f t="shared" si="0"/>
        <v>-1698106</v>
      </c>
      <c r="Z33" s="32">
        <f>+IF(X33&lt;&gt;0,+(Y33/X33)*100,0)</f>
        <v>-9.1550773838794335</v>
      </c>
      <c r="AA33" s="29">
        <f>SUM(AA6:AA32)</f>
        <v>18548243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35101026</v>
      </c>
      <c r="G35" s="22">
        <v>3093603</v>
      </c>
      <c r="H35" s="22">
        <v>3026917</v>
      </c>
      <c r="I35" s="22">
        <v>2687734</v>
      </c>
      <c r="J35" s="22">
        <v>8808254</v>
      </c>
      <c r="K35" s="22">
        <v>3151985</v>
      </c>
      <c r="L35" s="22">
        <v>3028569</v>
      </c>
      <c r="M35" s="22"/>
      <c r="N35" s="22">
        <v>6180554</v>
      </c>
      <c r="O35" s="22"/>
      <c r="P35" s="22">
        <v>2718828</v>
      </c>
      <c r="Q35" s="22">
        <v>2913350</v>
      </c>
      <c r="R35" s="22">
        <v>5632178</v>
      </c>
      <c r="S35" s="22">
        <v>3004888</v>
      </c>
      <c r="T35" s="22">
        <v>2985873</v>
      </c>
      <c r="U35" s="22"/>
      <c r="V35" s="22">
        <v>5990761</v>
      </c>
      <c r="W35" s="22">
        <v>26611747</v>
      </c>
      <c r="X35" s="22">
        <v>35101026</v>
      </c>
      <c r="Y35" s="22">
        <v>-8489279</v>
      </c>
      <c r="Z35" s="23">
        <v>-24.185273102843205</v>
      </c>
      <c r="AA35" s="20">
        <v>35101026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22907468</v>
      </c>
      <c r="G38" s="22">
        <v>182934</v>
      </c>
      <c r="H38" s="22">
        <v>635590</v>
      </c>
      <c r="I38" s="22">
        <v>613511</v>
      </c>
      <c r="J38" s="22">
        <v>1432035</v>
      </c>
      <c r="K38" s="22">
        <v>1337595</v>
      </c>
      <c r="L38" s="22">
        <v>452397</v>
      </c>
      <c r="M38" s="22"/>
      <c r="N38" s="22">
        <v>1789992</v>
      </c>
      <c r="O38" s="22"/>
      <c r="P38" s="22">
        <v>1288147</v>
      </c>
      <c r="Q38" s="22">
        <v>371970</v>
      </c>
      <c r="R38" s="22">
        <v>1660117</v>
      </c>
      <c r="S38" s="22">
        <v>943902</v>
      </c>
      <c r="T38" s="22">
        <v>650218</v>
      </c>
      <c r="U38" s="22"/>
      <c r="V38" s="22">
        <v>1594120</v>
      </c>
      <c r="W38" s="22">
        <v>6476264</v>
      </c>
      <c r="X38" s="22">
        <v>22907468</v>
      </c>
      <c r="Y38" s="22">
        <v>-16431204</v>
      </c>
      <c r="Z38" s="23">
        <v>-71.728590868270558</v>
      </c>
      <c r="AA38" s="20">
        <v>22907468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10400000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10400000</v>
      </c>
      <c r="Y39" s="22">
        <v>-10400000</v>
      </c>
      <c r="Z39" s="23">
        <v>-100</v>
      </c>
      <c r="AA39" s="20">
        <v>10400000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3055807</v>
      </c>
      <c r="G42" s="22">
        <v>162017</v>
      </c>
      <c r="H42" s="22">
        <v>180025</v>
      </c>
      <c r="I42" s="22">
        <v>175820</v>
      </c>
      <c r="J42" s="22">
        <v>517862</v>
      </c>
      <c r="K42" s="22">
        <v>199092</v>
      </c>
      <c r="L42" s="22">
        <v>179740</v>
      </c>
      <c r="M42" s="22"/>
      <c r="N42" s="22">
        <v>378832</v>
      </c>
      <c r="O42" s="22"/>
      <c r="P42" s="22">
        <v>222032</v>
      </c>
      <c r="Q42" s="22">
        <v>206170</v>
      </c>
      <c r="R42" s="22">
        <v>428202</v>
      </c>
      <c r="S42" s="22">
        <v>232908</v>
      </c>
      <c r="T42" s="22">
        <v>213735</v>
      </c>
      <c r="U42" s="22"/>
      <c r="V42" s="22">
        <v>446643</v>
      </c>
      <c r="W42" s="22">
        <v>1771539</v>
      </c>
      <c r="X42" s="22">
        <v>3055807</v>
      </c>
      <c r="Y42" s="22">
        <v>-1284268</v>
      </c>
      <c r="Z42" s="23">
        <v>-42.027130640122238</v>
      </c>
      <c r="AA42" s="20">
        <v>3055807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169994</v>
      </c>
      <c r="Q44" s="22">
        <v>126721</v>
      </c>
      <c r="R44" s="22">
        <v>296715</v>
      </c>
      <c r="S44" s="22"/>
      <c r="T44" s="22"/>
      <c r="U44" s="22"/>
      <c r="V44" s="22"/>
      <c r="W44" s="22">
        <v>296715</v>
      </c>
      <c r="X44" s="22"/>
      <c r="Y44" s="22">
        <v>296715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1408769</v>
      </c>
      <c r="G45" s="22">
        <v>30994</v>
      </c>
      <c r="H45" s="22">
        <v>360599</v>
      </c>
      <c r="I45" s="22">
        <v>31952</v>
      </c>
      <c r="J45" s="22">
        <v>423545</v>
      </c>
      <c r="K45" s="22">
        <v>72442</v>
      </c>
      <c r="L45" s="22">
        <v>63815</v>
      </c>
      <c r="M45" s="22"/>
      <c r="N45" s="22">
        <v>136257</v>
      </c>
      <c r="O45" s="22"/>
      <c r="P45" s="22">
        <v>42388</v>
      </c>
      <c r="Q45" s="22">
        <v>41634</v>
      </c>
      <c r="R45" s="22">
        <v>84022</v>
      </c>
      <c r="S45" s="22">
        <v>97876</v>
      </c>
      <c r="T45" s="22">
        <v>33302</v>
      </c>
      <c r="U45" s="22"/>
      <c r="V45" s="22">
        <v>131178</v>
      </c>
      <c r="W45" s="22">
        <v>775002</v>
      </c>
      <c r="X45" s="22">
        <v>1408769</v>
      </c>
      <c r="Y45" s="22">
        <v>-633767</v>
      </c>
      <c r="Z45" s="23">
        <v>-44.987290322260073</v>
      </c>
      <c r="AA45" s="20">
        <v>1408769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72873070</v>
      </c>
      <c r="G48" s="31">
        <f t="shared" si="1"/>
        <v>3469548</v>
      </c>
      <c r="H48" s="31">
        <f t="shared" si="1"/>
        <v>4203131</v>
      </c>
      <c r="I48" s="31">
        <f t="shared" si="1"/>
        <v>3509017</v>
      </c>
      <c r="J48" s="31">
        <f t="shared" si="1"/>
        <v>11181696</v>
      </c>
      <c r="K48" s="31">
        <f t="shared" si="1"/>
        <v>4761114</v>
      </c>
      <c r="L48" s="31">
        <f t="shared" si="1"/>
        <v>3724521</v>
      </c>
      <c r="M48" s="31">
        <f t="shared" si="1"/>
        <v>0</v>
      </c>
      <c r="N48" s="31">
        <f t="shared" si="1"/>
        <v>8485635</v>
      </c>
      <c r="O48" s="31">
        <f t="shared" si="1"/>
        <v>0</v>
      </c>
      <c r="P48" s="31">
        <f t="shared" si="1"/>
        <v>4441389</v>
      </c>
      <c r="Q48" s="31">
        <f t="shared" si="1"/>
        <v>3659845</v>
      </c>
      <c r="R48" s="31">
        <f t="shared" si="1"/>
        <v>8101234</v>
      </c>
      <c r="S48" s="31">
        <f t="shared" si="1"/>
        <v>4279574</v>
      </c>
      <c r="T48" s="31">
        <f t="shared" si="1"/>
        <v>3883128</v>
      </c>
      <c r="U48" s="31">
        <f t="shared" si="1"/>
        <v>0</v>
      </c>
      <c r="V48" s="31">
        <f t="shared" si="1"/>
        <v>8162702</v>
      </c>
      <c r="W48" s="31">
        <f t="shared" si="1"/>
        <v>35931267</v>
      </c>
      <c r="X48" s="31">
        <f t="shared" si="1"/>
        <v>72873070</v>
      </c>
      <c r="Y48" s="31">
        <f t="shared" si="1"/>
        <v>-36941803</v>
      </c>
      <c r="Z48" s="32">
        <f>+IF(X48&lt;&gt;0,+(Y48/X48)*100,0)</f>
        <v>-50.693353525520465</v>
      </c>
      <c r="AA48" s="29">
        <f>SUM(AA35:AA47)</f>
        <v>72873070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-54324827</v>
      </c>
      <c r="G49" s="41">
        <f t="shared" si="2"/>
        <v>-1608011</v>
      </c>
      <c r="H49" s="41">
        <f t="shared" si="2"/>
        <v>-2326938</v>
      </c>
      <c r="I49" s="41">
        <f t="shared" si="2"/>
        <v>-1617536</v>
      </c>
      <c r="J49" s="41">
        <f t="shared" si="2"/>
        <v>-5552485</v>
      </c>
      <c r="K49" s="41">
        <f t="shared" si="2"/>
        <v>-2839835</v>
      </c>
      <c r="L49" s="41">
        <f t="shared" si="2"/>
        <v>-1797240</v>
      </c>
      <c r="M49" s="41">
        <f t="shared" si="2"/>
        <v>0</v>
      </c>
      <c r="N49" s="41">
        <f t="shared" si="2"/>
        <v>-4637075</v>
      </c>
      <c r="O49" s="41">
        <f t="shared" si="2"/>
        <v>0</v>
      </c>
      <c r="P49" s="41">
        <f t="shared" si="2"/>
        <v>-2551537</v>
      </c>
      <c r="Q49" s="41">
        <f t="shared" si="2"/>
        <v>-1879632</v>
      </c>
      <c r="R49" s="41">
        <f t="shared" si="2"/>
        <v>-4431169</v>
      </c>
      <c r="S49" s="41">
        <f t="shared" si="2"/>
        <v>-2462338</v>
      </c>
      <c r="T49" s="41">
        <f t="shared" si="2"/>
        <v>-1998063</v>
      </c>
      <c r="U49" s="41">
        <f t="shared" si="2"/>
        <v>0</v>
      </c>
      <c r="V49" s="41">
        <f t="shared" si="2"/>
        <v>-4460401</v>
      </c>
      <c r="W49" s="41">
        <f t="shared" si="2"/>
        <v>-19081130</v>
      </c>
      <c r="X49" s="41">
        <f t="shared" si="2"/>
        <v>-54324827</v>
      </c>
      <c r="Y49" s="41">
        <f t="shared" si="2"/>
        <v>35243697</v>
      </c>
      <c r="Z49" s="42">
        <f>+IF(X49&lt;&gt;0,+(Y49/X49)*100,0)</f>
        <v>-64.875856852705667</v>
      </c>
      <c r="AA49" s="39">
        <f>+AA33-AA48</f>
        <v>-54324827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-54324827</v>
      </c>
      <c r="G52" s="50">
        <f t="shared" si="3"/>
        <v>-1608011</v>
      </c>
      <c r="H52" s="50">
        <f t="shared" si="3"/>
        <v>-2326938</v>
      </c>
      <c r="I52" s="50">
        <f t="shared" si="3"/>
        <v>-1617536</v>
      </c>
      <c r="J52" s="50">
        <f t="shared" si="3"/>
        <v>-5552485</v>
      </c>
      <c r="K52" s="50">
        <f t="shared" si="3"/>
        <v>-2839835</v>
      </c>
      <c r="L52" s="50">
        <f t="shared" si="3"/>
        <v>-1797240</v>
      </c>
      <c r="M52" s="50">
        <f t="shared" si="3"/>
        <v>0</v>
      </c>
      <c r="N52" s="50">
        <f t="shared" si="3"/>
        <v>-4637075</v>
      </c>
      <c r="O52" s="50">
        <f t="shared" si="3"/>
        <v>0</v>
      </c>
      <c r="P52" s="50">
        <f t="shared" si="3"/>
        <v>-2551537</v>
      </c>
      <c r="Q52" s="50">
        <f t="shared" si="3"/>
        <v>-1879632</v>
      </c>
      <c r="R52" s="50">
        <f t="shared" si="3"/>
        <v>-4431169</v>
      </c>
      <c r="S52" s="50">
        <f t="shared" si="3"/>
        <v>-2462338</v>
      </c>
      <c r="T52" s="50">
        <f t="shared" si="3"/>
        <v>-1998063</v>
      </c>
      <c r="U52" s="50">
        <f t="shared" si="3"/>
        <v>0</v>
      </c>
      <c r="V52" s="50">
        <f t="shared" si="3"/>
        <v>-4460401</v>
      </c>
      <c r="W52" s="50">
        <f t="shared" si="3"/>
        <v>-19081130</v>
      </c>
      <c r="X52" s="50">
        <f t="shared" si="3"/>
        <v>-54324827</v>
      </c>
      <c r="Y52" s="50">
        <f t="shared" si="3"/>
        <v>35243697</v>
      </c>
      <c r="Z52" s="51">
        <f>+IF(X52&lt;&gt;0,+(Y52/X52)*100,0)</f>
        <v>-64.875856852705667</v>
      </c>
      <c r="AA52" s="48">
        <f>SUM(AA49:AA51)</f>
        <v>-54324827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-54324827</v>
      </c>
      <c r="G54" s="56">
        <f t="shared" si="4"/>
        <v>-1608011</v>
      </c>
      <c r="H54" s="56">
        <f t="shared" si="4"/>
        <v>-2326938</v>
      </c>
      <c r="I54" s="56">
        <f t="shared" si="4"/>
        <v>-1617536</v>
      </c>
      <c r="J54" s="56">
        <f t="shared" si="4"/>
        <v>-5552485</v>
      </c>
      <c r="K54" s="56">
        <f t="shared" si="4"/>
        <v>-2839835</v>
      </c>
      <c r="L54" s="56">
        <f t="shared" si="4"/>
        <v>-1797240</v>
      </c>
      <c r="M54" s="56">
        <f t="shared" si="4"/>
        <v>0</v>
      </c>
      <c r="N54" s="56">
        <f t="shared" si="4"/>
        <v>-4637075</v>
      </c>
      <c r="O54" s="56">
        <f t="shared" si="4"/>
        <v>0</v>
      </c>
      <c r="P54" s="56">
        <f t="shared" si="4"/>
        <v>-2551537</v>
      </c>
      <c r="Q54" s="56">
        <f t="shared" si="4"/>
        <v>-1879632</v>
      </c>
      <c r="R54" s="56">
        <f t="shared" si="4"/>
        <v>-4431169</v>
      </c>
      <c r="S54" s="56">
        <f t="shared" si="4"/>
        <v>-2462338</v>
      </c>
      <c r="T54" s="56">
        <f t="shared" si="4"/>
        <v>-1998063</v>
      </c>
      <c r="U54" s="56">
        <f t="shared" si="4"/>
        <v>0</v>
      </c>
      <c r="V54" s="56">
        <f t="shared" si="4"/>
        <v>-4460401</v>
      </c>
      <c r="W54" s="56">
        <f t="shared" si="4"/>
        <v>-19081130</v>
      </c>
      <c r="X54" s="56">
        <f t="shared" si="4"/>
        <v>-54324827</v>
      </c>
      <c r="Y54" s="56">
        <f t="shared" si="4"/>
        <v>35243697</v>
      </c>
      <c r="Z54" s="57">
        <f>+IF(X54&lt;&gt;0,+(Y54/X54)*100,0)</f>
        <v>-64.875856852705667</v>
      </c>
      <c r="AA54" s="54">
        <f>+AA52-AA53</f>
        <v>-54324827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-54324827</v>
      </c>
      <c r="G57" s="50">
        <f t="shared" si="5"/>
        <v>-1608011</v>
      </c>
      <c r="H57" s="50">
        <f t="shared" si="5"/>
        <v>-2326938</v>
      </c>
      <c r="I57" s="50">
        <f t="shared" si="5"/>
        <v>-1617536</v>
      </c>
      <c r="J57" s="50">
        <f t="shared" si="5"/>
        <v>-5552485</v>
      </c>
      <c r="K57" s="50">
        <f t="shared" si="5"/>
        <v>-2839835</v>
      </c>
      <c r="L57" s="50">
        <f t="shared" si="5"/>
        <v>-1797240</v>
      </c>
      <c r="M57" s="50">
        <f t="shared" si="5"/>
        <v>0</v>
      </c>
      <c r="N57" s="50">
        <f t="shared" si="5"/>
        <v>-4637075</v>
      </c>
      <c r="O57" s="50">
        <f t="shared" si="5"/>
        <v>0</v>
      </c>
      <c r="P57" s="50">
        <f t="shared" si="5"/>
        <v>-2551537</v>
      </c>
      <c r="Q57" s="50">
        <f t="shared" si="5"/>
        <v>-1879632</v>
      </c>
      <c r="R57" s="50">
        <f t="shared" si="5"/>
        <v>-4431169</v>
      </c>
      <c r="S57" s="50">
        <f t="shared" si="5"/>
        <v>-2462338</v>
      </c>
      <c r="T57" s="50">
        <f t="shared" si="5"/>
        <v>-1998063</v>
      </c>
      <c r="U57" s="50">
        <f t="shared" si="5"/>
        <v>0</v>
      </c>
      <c r="V57" s="50">
        <f t="shared" si="5"/>
        <v>-4460401</v>
      </c>
      <c r="W57" s="50">
        <f t="shared" si="5"/>
        <v>-19081130</v>
      </c>
      <c r="X57" s="50">
        <f t="shared" si="5"/>
        <v>-54324827</v>
      </c>
      <c r="Y57" s="50">
        <f t="shared" si="5"/>
        <v>35243697</v>
      </c>
      <c r="Z57" s="51">
        <f>+IF(X57&lt;&gt;0,+(Y57/X57)*100,0)</f>
        <v>-64.875856852705667</v>
      </c>
      <c r="AA57" s="48">
        <f>SUM(AA54:AA56)</f>
        <v>-54324827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-54324827</v>
      </c>
      <c r="G60" s="67">
        <f t="shared" si="6"/>
        <v>-1608011</v>
      </c>
      <c r="H60" s="67">
        <f t="shared" si="6"/>
        <v>-2326938</v>
      </c>
      <c r="I60" s="67">
        <f t="shared" si="6"/>
        <v>-1617536</v>
      </c>
      <c r="J60" s="67">
        <f t="shared" si="6"/>
        <v>-5552485</v>
      </c>
      <c r="K60" s="67">
        <f t="shared" si="6"/>
        <v>-2839835</v>
      </c>
      <c r="L60" s="67">
        <f t="shared" si="6"/>
        <v>-1797240</v>
      </c>
      <c r="M60" s="67">
        <f t="shared" si="6"/>
        <v>0</v>
      </c>
      <c r="N60" s="67">
        <f t="shared" si="6"/>
        <v>-4637075</v>
      </c>
      <c r="O60" s="67">
        <f t="shared" si="6"/>
        <v>0</v>
      </c>
      <c r="P60" s="67">
        <f t="shared" si="6"/>
        <v>-2551537</v>
      </c>
      <c r="Q60" s="67">
        <f t="shared" si="6"/>
        <v>-1879632</v>
      </c>
      <c r="R60" s="67">
        <f t="shared" si="6"/>
        <v>-4431169</v>
      </c>
      <c r="S60" s="67">
        <f t="shared" si="6"/>
        <v>-2462338</v>
      </c>
      <c r="T60" s="67">
        <f t="shared" si="6"/>
        <v>-1998063</v>
      </c>
      <c r="U60" s="67">
        <f t="shared" si="6"/>
        <v>0</v>
      </c>
      <c r="V60" s="67">
        <f t="shared" si="6"/>
        <v>-4460401</v>
      </c>
      <c r="W60" s="67">
        <f t="shared" si="6"/>
        <v>-19081130</v>
      </c>
      <c r="X60" s="67">
        <f t="shared" si="6"/>
        <v>-54324827</v>
      </c>
      <c r="Y60" s="67">
        <f t="shared" si="6"/>
        <v>35243697</v>
      </c>
      <c r="Z60" s="68">
        <f>+IF(X60&lt;&gt;0,+(Y60/X60)*100,0)</f>
        <v>-64.875856852705667</v>
      </c>
      <c r="AA60" s="65">
        <f>SUM(AA57:AA59)</f>
        <v>-54324827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-531014</v>
      </c>
      <c r="D7" s="20"/>
      <c r="E7" s="21"/>
      <c r="F7" s="22"/>
      <c r="G7" s="22">
        <v>287270</v>
      </c>
      <c r="H7" s="22">
        <v>347739</v>
      </c>
      <c r="I7" s="22">
        <v>136532</v>
      </c>
      <c r="J7" s="22">
        <v>771541</v>
      </c>
      <c r="K7" s="22">
        <v>1960582</v>
      </c>
      <c r="L7" s="22">
        <v>-1230967</v>
      </c>
      <c r="M7" s="22">
        <v>420113</v>
      </c>
      <c r="N7" s="22">
        <v>1149728</v>
      </c>
      <c r="O7" s="22">
        <v>213488</v>
      </c>
      <c r="P7" s="22">
        <v>514795</v>
      </c>
      <c r="Q7" s="22">
        <v>1025976</v>
      </c>
      <c r="R7" s="22">
        <v>1754259</v>
      </c>
      <c r="S7" s="22">
        <v>383015</v>
      </c>
      <c r="T7" s="22">
        <v>472625</v>
      </c>
      <c r="U7" s="22">
        <v>561476</v>
      </c>
      <c r="V7" s="22">
        <v>1417116</v>
      </c>
      <c r="W7" s="22">
        <v>5092644</v>
      </c>
      <c r="X7" s="22"/>
      <c r="Y7" s="22">
        <v>5092644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-229</v>
      </c>
      <c r="M13" s="22"/>
      <c r="N13" s="22">
        <v>-229</v>
      </c>
      <c r="O13" s="22"/>
      <c r="P13" s="22"/>
      <c r="Q13" s="22"/>
      <c r="R13" s="22"/>
      <c r="S13" s="22"/>
      <c r="T13" s="22"/>
      <c r="U13" s="22"/>
      <c r="V13" s="22"/>
      <c r="W13" s="22">
        <v>-229</v>
      </c>
      <c r="X13" s="22"/>
      <c r="Y13" s="22">
        <v>-229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-43</v>
      </c>
      <c r="Q17" s="22"/>
      <c r="R17" s="22">
        <v>-43</v>
      </c>
      <c r="S17" s="22"/>
      <c r="T17" s="22">
        <v>-444</v>
      </c>
      <c r="U17" s="22"/>
      <c r="V17" s="22">
        <v>-444</v>
      </c>
      <c r="W17" s="22">
        <v>-487</v>
      </c>
      <c r="X17" s="22"/>
      <c r="Y17" s="22">
        <v>-487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-531014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287270</v>
      </c>
      <c r="H33" s="31">
        <f t="shared" si="0"/>
        <v>347739</v>
      </c>
      <c r="I33" s="31">
        <f t="shared" si="0"/>
        <v>136532</v>
      </c>
      <c r="J33" s="31">
        <f t="shared" si="0"/>
        <v>771541</v>
      </c>
      <c r="K33" s="31">
        <f t="shared" si="0"/>
        <v>1960582</v>
      </c>
      <c r="L33" s="31">
        <f t="shared" si="0"/>
        <v>-1231196</v>
      </c>
      <c r="M33" s="31">
        <f t="shared" si="0"/>
        <v>420113</v>
      </c>
      <c r="N33" s="31">
        <f t="shared" si="0"/>
        <v>1149499</v>
      </c>
      <c r="O33" s="31">
        <f t="shared" si="0"/>
        <v>213488</v>
      </c>
      <c r="P33" s="31">
        <f t="shared" si="0"/>
        <v>514752</v>
      </c>
      <c r="Q33" s="31">
        <f t="shared" si="0"/>
        <v>1025976</v>
      </c>
      <c r="R33" s="31">
        <f t="shared" si="0"/>
        <v>1754216</v>
      </c>
      <c r="S33" s="31">
        <f t="shared" si="0"/>
        <v>383015</v>
      </c>
      <c r="T33" s="31">
        <f t="shared" si="0"/>
        <v>472181</v>
      </c>
      <c r="U33" s="31">
        <f t="shared" si="0"/>
        <v>561476</v>
      </c>
      <c r="V33" s="31">
        <f t="shared" si="0"/>
        <v>1416672</v>
      </c>
      <c r="W33" s="31">
        <f t="shared" si="0"/>
        <v>5091928</v>
      </c>
      <c r="X33" s="31">
        <f t="shared" si="0"/>
        <v>0</v>
      </c>
      <c r="Y33" s="31">
        <f t="shared" si="0"/>
        <v>5091928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-126865</v>
      </c>
      <c r="D35" s="20"/>
      <c r="E35" s="21"/>
      <c r="F35" s="22"/>
      <c r="G35" s="22">
        <v>485166</v>
      </c>
      <c r="H35" s="22">
        <v>394189</v>
      </c>
      <c r="I35" s="22">
        <v>552188</v>
      </c>
      <c r="J35" s="22">
        <v>1431543</v>
      </c>
      <c r="K35" s="22">
        <v>483140</v>
      </c>
      <c r="L35" s="22">
        <v>549560</v>
      </c>
      <c r="M35" s="22">
        <v>566938</v>
      </c>
      <c r="N35" s="22">
        <v>1599638</v>
      </c>
      <c r="O35" s="22">
        <v>612587</v>
      </c>
      <c r="P35" s="22">
        <v>571514</v>
      </c>
      <c r="Q35" s="22">
        <v>539784</v>
      </c>
      <c r="R35" s="22">
        <v>1723885</v>
      </c>
      <c r="S35" s="22">
        <v>505084</v>
      </c>
      <c r="T35" s="22">
        <v>544136</v>
      </c>
      <c r="U35" s="22">
        <v>615539</v>
      </c>
      <c r="V35" s="22">
        <v>1664759</v>
      </c>
      <c r="W35" s="22">
        <v>6419825</v>
      </c>
      <c r="X35" s="22"/>
      <c r="Y35" s="22">
        <v>6419825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46813</v>
      </c>
      <c r="D45" s="20"/>
      <c r="E45" s="21"/>
      <c r="F45" s="22">
        <v>90200</v>
      </c>
      <c r="G45" s="22">
        <v>8754</v>
      </c>
      <c r="H45" s="22">
        <v>8597</v>
      </c>
      <c r="I45" s="22">
        <v>4664</v>
      </c>
      <c r="J45" s="22">
        <v>22015</v>
      </c>
      <c r="K45" s="22">
        <v>13857</v>
      </c>
      <c r="L45" s="22">
        <v>13906</v>
      </c>
      <c r="M45" s="22">
        <v>5705</v>
      </c>
      <c r="N45" s="22">
        <v>33468</v>
      </c>
      <c r="O45" s="22">
        <v>24347</v>
      </c>
      <c r="P45" s="22">
        <v>4793</v>
      </c>
      <c r="Q45" s="22">
        <v>12067</v>
      </c>
      <c r="R45" s="22">
        <v>41207</v>
      </c>
      <c r="S45" s="22">
        <v>9261</v>
      </c>
      <c r="T45" s="22">
        <v>10969</v>
      </c>
      <c r="U45" s="22">
        <v>5218</v>
      </c>
      <c r="V45" s="22">
        <v>25448</v>
      </c>
      <c r="W45" s="22">
        <v>122138</v>
      </c>
      <c r="X45" s="22">
        <v>90200</v>
      </c>
      <c r="Y45" s="22">
        <v>31938</v>
      </c>
      <c r="Z45" s="23">
        <v>35.407982261640797</v>
      </c>
      <c r="AA45" s="20">
        <v>90200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-80052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90200</v>
      </c>
      <c r="G48" s="31">
        <f t="shared" si="1"/>
        <v>493920</v>
      </c>
      <c r="H48" s="31">
        <f t="shared" si="1"/>
        <v>402786</v>
      </c>
      <c r="I48" s="31">
        <f t="shared" si="1"/>
        <v>556852</v>
      </c>
      <c r="J48" s="31">
        <f t="shared" si="1"/>
        <v>1453558</v>
      </c>
      <c r="K48" s="31">
        <f t="shared" si="1"/>
        <v>496997</v>
      </c>
      <c r="L48" s="31">
        <f t="shared" si="1"/>
        <v>563466</v>
      </c>
      <c r="M48" s="31">
        <f t="shared" si="1"/>
        <v>572643</v>
      </c>
      <c r="N48" s="31">
        <f t="shared" si="1"/>
        <v>1633106</v>
      </c>
      <c r="O48" s="31">
        <f t="shared" si="1"/>
        <v>636934</v>
      </c>
      <c r="P48" s="31">
        <f t="shared" si="1"/>
        <v>576307</v>
      </c>
      <c r="Q48" s="31">
        <f t="shared" si="1"/>
        <v>551851</v>
      </c>
      <c r="R48" s="31">
        <f t="shared" si="1"/>
        <v>1765092</v>
      </c>
      <c r="S48" s="31">
        <f t="shared" si="1"/>
        <v>514345</v>
      </c>
      <c r="T48" s="31">
        <f t="shared" si="1"/>
        <v>555105</v>
      </c>
      <c r="U48" s="31">
        <f t="shared" si="1"/>
        <v>620757</v>
      </c>
      <c r="V48" s="31">
        <f t="shared" si="1"/>
        <v>1690207</v>
      </c>
      <c r="W48" s="31">
        <f t="shared" si="1"/>
        <v>6541963</v>
      </c>
      <c r="X48" s="31">
        <f t="shared" si="1"/>
        <v>90200</v>
      </c>
      <c r="Y48" s="31">
        <f t="shared" si="1"/>
        <v>6451763</v>
      </c>
      <c r="Z48" s="32">
        <f>+IF(X48&lt;&gt;0,+(Y48/X48)*100,0)</f>
        <v>7152.7305986696238</v>
      </c>
      <c r="AA48" s="29">
        <f>SUM(AA35:AA47)</f>
        <v>90200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-450962</v>
      </c>
      <c r="D49" s="39">
        <f t="shared" si="2"/>
        <v>0</v>
      </c>
      <c r="E49" s="40">
        <f t="shared" si="2"/>
        <v>0</v>
      </c>
      <c r="F49" s="41">
        <f t="shared" si="2"/>
        <v>-90200</v>
      </c>
      <c r="G49" s="41">
        <f t="shared" si="2"/>
        <v>-206650</v>
      </c>
      <c r="H49" s="41">
        <f t="shared" si="2"/>
        <v>-55047</v>
      </c>
      <c r="I49" s="41">
        <f t="shared" si="2"/>
        <v>-420320</v>
      </c>
      <c r="J49" s="41">
        <f t="shared" si="2"/>
        <v>-682017</v>
      </c>
      <c r="K49" s="41">
        <f t="shared" si="2"/>
        <v>1463585</v>
      </c>
      <c r="L49" s="41">
        <f t="shared" si="2"/>
        <v>-1794662</v>
      </c>
      <c r="M49" s="41">
        <f t="shared" si="2"/>
        <v>-152530</v>
      </c>
      <c r="N49" s="41">
        <f t="shared" si="2"/>
        <v>-483607</v>
      </c>
      <c r="O49" s="41">
        <f t="shared" si="2"/>
        <v>-423446</v>
      </c>
      <c r="P49" s="41">
        <f t="shared" si="2"/>
        <v>-61555</v>
      </c>
      <c r="Q49" s="41">
        <f t="shared" si="2"/>
        <v>474125</v>
      </c>
      <c r="R49" s="41">
        <f t="shared" si="2"/>
        <v>-10876</v>
      </c>
      <c r="S49" s="41">
        <f t="shared" si="2"/>
        <v>-131330</v>
      </c>
      <c r="T49" s="41">
        <f t="shared" si="2"/>
        <v>-82924</v>
      </c>
      <c r="U49" s="41">
        <f t="shared" si="2"/>
        <v>-59281</v>
      </c>
      <c r="V49" s="41">
        <f t="shared" si="2"/>
        <v>-273535</v>
      </c>
      <c r="W49" s="41">
        <f t="shared" si="2"/>
        <v>-1450035</v>
      </c>
      <c r="X49" s="41">
        <f t="shared" si="2"/>
        <v>-90200</v>
      </c>
      <c r="Y49" s="41">
        <f t="shared" si="2"/>
        <v>-1359835</v>
      </c>
      <c r="Z49" s="42">
        <f>+IF(X49&lt;&gt;0,+(Y49/X49)*100,0)</f>
        <v>1507.5776053215077</v>
      </c>
      <c r="AA49" s="39">
        <f>+AA33-AA48</f>
        <v>-90200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-450962</v>
      </c>
      <c r="D52" s="48">
        <f t="shared" si="3"/>
        <v>0</v>
      </c>
      <c r="E52" s="49">
        <f t="shared" si="3"/>
        <v>0</v>
      </c>
      <c r="F52" s="50">
        <f t="shared" si="3"/>
        <v>-90200</v>
      </c>
      <c r="G52" s="50">
        <f t="shared" si="3"/>
        <v>-206650</v>
      </c>
      <c r="H52" s="50">
        <f t="shared" si="3"/>
        <v>-55047</v>
      </c>
      <c r="I52" s="50">
        <f t="shared" si="3"/>
        <v>-420320</v>
      </c>
      <c r="J52" s="50">
        <f t="shared" si="3"/>
        <v>-682017</v>
      </c>
      <c r="K52" s="50">
        <f t="shared" si="3"/>
        <v>1463585</v>
      </c>
      <c r="L52" s="50">
        <f t="shared" si="3"/>
        <v>-1794662</v>
      </c>
      <c r="M52" s="50">
        <f t="shared" si="3"/>
        <v>-152530</v>
      </c>
      <c r="N52" s="50">
        <f t="shared" si="3"/>
        <v>-483607</v>
      </c>
      <c r="O52" s="50">
        <f t="shared" si="3"/>
        <v>-423446</v>
      </c>
      <c r="P52" s="50">
        <f t="shared" si="3"/>
        <v>-61555</v>
      </c>
      <c r="Q52" s="50">
        <f t="shared" si="3"/>
        <v>474125</v>
      </c>
      <c r="R52" s="50">
        <f t="shared" si="3"/>
        <v>-10876</v>
      </c>
      <c r="S52" s="50">
        <f t="shared" si="3"/>
        <v>-131330</v>
      </c>
      <c r="T52" s="50">
        <f t="shared" si="3"/>
        <v>-82924</v>
      </c>
      <c r="U52" s="50">
        <f t="shared" si="3"/>
        <v>-59281</v>
      </c>
      <c r="V52" s="50">
        <f t="shared" si="3"/>
        <v>-273535</v>
      </c>
      <c r="W52" s="50">
        <f t="shared" si="3"/>
        <v>-1450035</v>
      </c>
      <c r="X52" s="50">
        <f t="shared" si="3"/>
        <v>-90200</v>
      </c>
      <c r="Y52" s="50">
        <f t="shared" si="3"/>
        <v>-1359835</v>
      </c>
      <c r="Z52" s="51">
        <f>+IF(X52&lt;&gt;0,+(Y52/X52)*100,0)</f>
        <v>1507.5776053215077</v>
      </c>
      <c r="AA52" s="48">
        <f>SUM(AA49:AA51)</f>
        <v>-90200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-450962</v>
      </c>
      <c r="D54" s="54">
        <f>+D52-D53</f>
        <v>0</v>
      </c>
      <c r="E54" s="55">
        <f t="shared" si="4"/>
        <v>0</v>
      </c>
      <c r="F54" s="56">
        <f t="shared" si="4"/>
        <v>-90200</v>
      </c>
      <c r="G54" s="56">
        <f t="shared" si="4"/>
        <v>-206650</v>
      </c>
      <c r="H54" s="56">
        <f t="shared" si="4"/>
        <v>-55047</v>
      </c>
      <c r="I54" s="56">
        <f t="shared" si="4"/>
        <v>-420320</v>
      </c>
      <c r="J54" s="56">
        <f t="shared" si="4"/>
        <v>-682017</v>
      </c>
      <c r="K54" s="56">
        <f t="shared" si="4"/>
        <v>1463585</v>
      </c>
      <c r="L54" s="56">
        <f t="shared" si="4"/>
        <v>-1794662</v>
      </c>
      <c r="M54" s="56">
        <f t="shared" si="4"/>
        <v>-152530</v>
      </c>
      <c r="N54" s="56">
        <f t="shared" si="4"/>
        <v>-483607</v>
      </c>
      <c r="O54" s="56">
        <f t="shared" si="4"/>
        <v>-423446</v>
      </c>
      <c r="P54" s="56">
        <f t="shared" si="4"/>
        <v>-61555</v>
      </c>
      <c r="Q54" s="56">
        <f t="shared" si="4"/>
        <v>474125</v>
      </c>
      <c r="R54" s="56">
        <f t="shared" si="4"/>
        <v>-10876</v>
      </c>
      <c r="S54" s="56">
        <f t="shared" si="4"/>
        <v>-131330</v>
      </c>
      <c r="T54" s="56">
        <f t="shared" si="4"/>
        <v>-82924</v>
      </c>
      <c r="U54" s="56">
        <f t="shared" si="4"/>
        <v>-59281</v>
      </c>
      <c r="V54" s="56">
        <f t="shared" si="4"/>
        <v>-273535</v>
      </c>
      <c r="W54" s="56">
        <f t="shared" si="4"/>
        <v>-1450035</v>
      </c>
      <c r="X54" s="56">
        <f t="shared" si="4"/>
        <v>-90200</v>
      </c>
      <c r="Y54" s="56">
        <f t="shared" si="4"/>
        <v>-1359835</v>
      </c>
      <c r="Z54" s="57">
        <f>+IF(X54&lt;&gt;0,+(Y54/X54)*100,0)</f>
        <v>1507.5776053215077</v>
      </c>
      <c r="AA54" s="54">
        <f>+AA52-AA53</f>
        <v>-90200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-450962</v>
      </c>
      <c r="D57" s="48">
        <f>SUM(D54:D56)</f>
        <v>0</v>
      </c>
      <c r="E57" s="49">
        <f t="shared" si="5"/>
        <v>0</v>
      </c>
      <c r="F57" s="50">
        <f t="shared" si="5"/>
        <v>-90200</v>
      </c>
      <c r="G57" s="50">
        <f t="shared" si="5"/>
        <v>-206650</v>
      </c>
      <c r="H57" s="50">
        <f t="shared" si="5"/>
        <v>-55047</v>
      </c>
      <c r="I57" s="50">
        <f t="shared" si="5"/>
        <v>-420320</v>
      </c>
      <c r="J57" s="50">
        <f t="shared" si="5"/>
        <v>-682017</v>
      </c>
      <c r="K57" s="50">
        <f t="shared" si="5"/>
        <v>1463585</v>
      </c>
      <c r="L57" s="50">
        <f t="shared" si="5"/>
        <v>-1794662</v>
      </c>
      <c r="M57" s="50">
        <f t="shared" si="5"/>
        <v>-152530</v>
      </c>
      <c r="N57" s="50">
        <f t="shared" si="5"/>
        <v>-483607</v>
      </c>
      <c r="O57" s="50">
        <f t="shared" si="5"/>
        <v>-423446</v>
      </c>
      <c r="P57" s="50">
        <f t="shared" si="5"/>
        <v>-61555</v>
      </c>
      <c r="Q57" s="50">
        <f t="shared" si="5"/>
        <v>474125</v>
      </c>
      <c r="R57" s="50">
        <f t="shared" si="5"/>
        <v>-10876</v>
      </c>
      <c r="S57" s="50">
        <f t="shared" si="5"/>
        <v>-131330</v>
      </c>
      <c r="T57" s="50">
        <f t="shared" si="5"/>
        <v>-82924</v>
      </c>
      <c r="U57" s="50">
        <f t="shared" si="5"/>
        <v>-59281</v>
      </c>
      <c r="V57" s="50">
        <f t="shared" si="5"/>
        <v>-273535</v>
      </c>
      <c r="W57" s="50">
        <f t="shared" si="5"/>
        <v>-1450035</v>
      </c>
      <c r="X57" s="50">
        <f t="shared" si="5"/>
        <v>-90200</v>
      </c>
      <c r="Y57" s="50">
        <f t="shared" si="5"/>
        <v>-1359835</v>
      </c>
      <c r="Z57" s="51">
        <f>+IF(X57&lt;&gt;0,+(Y57/X57)*100,0)</f>
        <v>1507.5776053215077</v>
      </c>
      <c r="AA57" s="48">
        <f>SUM(AA54:AA56)</f>
        <v>-90200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-450962</v>
      </c>
      <c r="D60" s="65">
        <f>SUM(D57:D59)</f>
        <v>0</v>
      </c>
      <c r="E60" s="66">
        <f t="shared" si="6"/>
        <v>0</v>
      </c>
      <c r="F60" s="67">
        <f t="shared" si="6"/>
        <v>-90200</v>
      </c>
      <c r="G60" s="67">
        <f t="shared" si="6"/>
        <v>-206650</v>
      </c>
      <c r="H60" s="67">
        <f t="shared" si="6"/>
        <v>-55047</v>
      </c>
      <c r="I60" s="67">
        <f t="shared" si="6"/>
        <v>-420320</v>
      </c>
      <c r="J60" s="67">
        <f t="shared" si="6"/>
        <v>-682017</v>
      </c>
      <c r="K60" s="67">
        <f t="shared" si="6"/>
        <v>1463585</v>
      </c>
      <c r="L60" s="67">
        <f t="shared" si="6"/>
        <v>-1794662</v>
      </c>
      <c r="M60" s="67">
        <f t="shared" si="6"/>
        <v>-152530</v>
      </c>
      <c r="N60" s="67">
        <f t="shared" si="6"/>
        <v>-483607</v>
      </c>
      <c r="O60" s="67">
        <f t="shared" si="6"/>
        <v>-423446</v>
      </c>
      <c r="P60" s="67">
        <f t="shared" si="6"/>
        <v>-61555</v>
      </c>
      <c r="Q60" s="67">
        <f t="shared" si="6"/>
        <v>474125</v>
      </c>
      <c r="R60" s="67">
        <f t="shared" si="6"/>
        <v>-10876</v>
      </c>
      <c r="S60" s="67">
        <f t="shared" si="6"/>
        <v>-131330</v>
      </c>
      <c r="T60" s="67">
        <f t="shared" si="6"/>
        <v>-82924</v>
      </c>
      <c r="U60" s="67">
        <f t="shared" si="6"/>
        <v>-59281</v>
      </c>
      <c r="V60" s="67">
        <f t="shared" si="6"/>
        <v>-273535</v>
      </c>
      <c r="W60" s="67">
        <f t="shared" si="6"/>
        <v>-1450035</v>
      </c>
      <c r="X60" s="67">
        <f t="shared" si="6"/>
        <v>-90200</v>
      </c>
      <c r="Y60" s="67">
        <f t="shared" si="6"/>
        <v>-1359835</v>
      </c>
      <c r="Z60" s="68">
        <f>+IF(X60&lt;&gt;0,+(Y60/X60)*100,0)</f>
        <v>1507.5776053215077</v>
      </c>
      <c r="AA60" s="65">
        <f>SUM(AA57:AA59)</f>
        <v>-90200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171535757</v>
      </c>
      <c r="D7" s="20"/>
      <c r="E7" s="21">
        <v>301913700</v>
      </c>
      <c r="F7" s="22">
        <v>301913700</v>
      </c>
      <c r="G7" s="22">
        <v>2736020</v>
      </c>
      <c r="H7" s="22">
        <v>9520750</v>
      </c>
      <c r="I7" s="22">
        <v>10353420</v>
      </c>
      <c r="J7" s="22">
        <v>22610190</v>
      </c>
      <c r="K7" s="22">
        <v>9984135</v>
      </c>
      <c r="L7" s="22">
        <v>10301406</v>
      </c>
      <c r="M7" s="22">
        <v>6420842</v>
      </c>
      <c r="N7" s="22">
        <v>26706383</v>
      </c>
      <c r="O7" s="22">
        <v>8996376</v>
      </c>
      <c r="P7" s="22">
        <v>7795094</v>
      </c>
      <c r="Q7" s="22">
        <v>15096569</v>
      </c>
      <c r="R7" s="22">
        <v>31888039</v>
      </c>
      <c r="S7" s="22">
        <v>110731594</v>
      </c>
      <c r="T7" s="22">
        <v>6324407</v>
      </c>
      <c r="U7" s="22">
        <v>31127747</v>
      </c>
      <c r="V7" s="22">
        <v>148183748</v>
      </c>
      <c r="W7" s="22">
        <v>229388360</v>
      </c>
      <c r="X7" s="22">
        <v>301913700</v>
      </c>
      <c r="Y7" s="22">
        <v>-72525340</v>
      </c>
      <c r="Z7" s="23">
        <v>-24.021877775006566</v>
      </c>
      <c r="AA7" s="20">
        <v>301913700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94495189</v>
      </c>
      <c r="D13" s="20"/>
      <c r="E13" s="21">
        <v>73386192</v>
      </c>
      <c r="F13" s="22">
        <v>73386192</v>
      </c>
      <c r="G13" s="22"/>
      <c r="H13" s="22">
        <v>59301</v>
      </c>
      <c r="I13" s="22">
        <v>6000200</v>
      </c>
      <c r="J13" s="22">
        <v>6059501</v>
      </c>
      <c r="K13" s="22">
        <v>6015819</v>
      </c>
      <c r="L13" s="22">
        <v>723569</v>
      </c>
      <c r="M13" s="22">
        <v>6148605</v>
      </c>
      <c r="N13" s="22">
        <v>12887993</v>
      </c>
      <c r="O13" s="22">
        <v>5021133</v>
      </c>
      <c r="P13" s="22">
        <v>6328826</v>
      </c>
      <c r="Q13" s="22"/>
      <c r="R13" s="22">
        <v>11349959</v>
      </c>
      <c r="S13" s="22">
        <v>6884728</v>
      </c>
      <c r="T13" s="22"/>
      <c r="U13" s="22">
        <v>11406090</v>
      </c>
      <c r="V13" s="22">
        <v>18290818</v>
      </c>
      <c r="W13" s="22">
        <v>48588271</v>
      </c>
      <c r="X13" s="22">
        <v>73386192</v>
      </c>
      <c r="Y13" s="22">
        <v>-24797921</v>
      </c>
      <c r="Z13" s="23">
        <v>-33.790990272393479</v>
      </c>
      <c r="AA13" s="20">
        <v>73386192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25886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26320528</v>
      </c>
      <c r="D26" s="20"/>
      <c r="E26" s="21"/>
      <c r="F26" s="22"/>
      <c r="G26" s="22"/>
      <c r="H26" s="22">
        <v>2646054</v>
      </c>
      <c r="I26" s="22">
        <v>2785377</v>
      </c>
      <c r="J26" s="22">
        <v>5431431</v>
      </c>
      <c r="K26" s="22"/>
      <c r="L26" s="22">
        <v>1910308</v>
      </c>
      <c r="M26" s="22"/>
      <c r="N26" s="22">
        <v>1910308</v>
      </c>
      <c r="O26" s="22">
        <v>4059326</v>
      </c>
      <c r="P26" s="22">
        <v>1977366</v>
      </c>
      <c r="Q26" s="22">
        <v>1893300</v>
      </c>
      <c r="R26" s="22">
        <v>7929992</v>
      </c>
      <c r="S26" s="22"/>
      <c r="T26" s="22">
        <v>4075536</v>
      </c>
      <c r="U26" s="22">
        <v>1413137</v>
      </c>
      <c r="V26" s="22">
        <v>5488673</v>
      </c>
      <c r="W26" s="22">
        <v>20760404</v>
      </c>
      <c r="X26" s="22"/>
      <c r="Y26" s="22">
        <v>20760404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-441294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291936066</v>
      </c>
      <c r="D33" s="29">
        <f t="shared" ref="D33:Y33" si="0">SUM(D6:D32)</f>
        <v>0</v>
      </c>
      <c r="E33" s="30">
        <f t="shared" si="0"/>
        <v>375299892</v>
      </c>
      <c r="F33" s="31">
        <f t="shared" si="0"/>
        <v>375299892</v>
      </c>
      <c r="G33" s="31">
        <f t="shared" si="0"/>
        <v>2736020</v>
      </c>
      <c r="H33" s="31">
        <f t="shared" si="0"/>
        <v>12226105</v>
      </c>
      <c r="I33" s="31">
        <f t="shared" si="0"/>
        <v>19138997</v>
      </c>
      <c r="J33" s="31">
        <f t="shared" si="0"/>
        <v>34101122</v>
      </c>
      <c r="K33" s="31">
        <f t="shared" si="0"/>
        <v>15999954</v>
      </c>
      <c r="L33" s="31">
        <f t="shared" si="0"/>
        <v>12935283</v>
      </c>
      <c r="M33" s="31">
        <f t="shared" si="0"/>
        <v>12569447</v>
      </c>
      <c r="N33" s="31">
        <f t="shared" si="0"/>
        <v>41504684</v>
      </c>
      <c r="O33" s="31">
        <f t="shared" si="0"/>
        <v>18076835</v>
      </c>
      <c r="P33" s="31">
        <f t="shared" si="0"/>
        <v>16101286</v>
      </c>
      <c r="Q33" s="31">
        <f t="shared" si="0"/>
        <v>16989869</v>
      </c>
      <c r="R33" s="31">
        <f t="shared" si="0"/>
        <v>51167990</v>
      </c>
      <c r="S33" s="31">
        <f t="shared" si="0"/>
        <v>117616322</v>
      </c>
      <c r="T33" s="31">
        <f t="shared" si="0"/>
        <v>10399943</v>
      </c>
      <c r="U33" s="31">
        <f t="shared" si="0"/>
        <v>43946974</v>
      </c>
      <c r="V33" s="31">
        <f t="shared" si="0"/>
        <v>171963239</v>
      </c>
      <c r="W33" s="31">
        <f t="shared" si="0"/>
        <v>298737035</v>
      </c>
      <c r="X33" s="31">
        <f t="shared" si="0"/>
        <v>375299892</v>
      </c>
      <c r="Y33" s="31">
        <f t="shared" si="0"/>
        <v>-76562857</v>
      </c>
      <c r="Z33" s="32">
        <f>+IF(X33&lt;&gt;0,+(Y33/X33)*100,0)</f>
        <v>-20.400447384088245</v>
      </c>
      <c r="AA33" s="29">
        <f>SUM(AA6:AA32)</f>
        <v>375299892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198129398</v>
      </c>
      <c r="D35" s="20"/>
      <c r="E35" s="21">
        <v>159730752</v>
      </c>
      <c r="F35" s="22">
        <v>178563537</v>
      </c>
      <c r="G35" s="22">
        <v>9597872</v>
      </c>
      <c r="H35" s="22">
        <v>15030325</v>
      </c>
      <c r="I35" s="22">
        <v>16315736</v>
      </c>
      <c r="J35" s="22">
        <v>40943933</v>
      </c>
      <c r="K35" s="22">
        <v>4632053</v>
      </c>
      <c r="L35" s="22">
        <v>20447604</v>
      </c>
      <c r="M35" s="22">
        <v>17309638</v>
      </c>
      <c r="N35" s="22">
        <v>42389295</v>
      </c>
      <c r="O35" s="22">
        <v>16410833</v>
      </c>
      <c r="P35" s="22">
        <v>15488998</v>
      </c>
      <c r="Q35" s="22">
        <v>15806215</v>
      </c>
      <c r="R35" s="22">
        <v>47706046</v>
      </c>
      <c r="S35" s="22">
        <v>16309628</v>
      </c>
      <c r="T35" s="22">
        <v>10918529</v>
      </c>
      <c r="U35" s="22">
        <v>15684816</v>
      </c>
      <c r="V35" s="22">
        <v>42912973</v>
      </c>
      <c r="W35" s="22">
        <v>173952247</v>
      </c>
      <c r="X35" s="22">
        <v>178563537</v>
      </c>
      <c r="Y35" s="22">
        <v>-4611290</v>
      </c>
      <c r="Z35" s="23">
        <v>-2.5824365251008663</v>
      </c>
      <c r="AA35" s="20">
        <v>178563537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329859967</v>
      </c>
      <c r="D38" s="20"/>
      <c r="E38" s="21">
        <v>400798668</v>
      </c>
      <c r="F38" s="22">
        <v>425998668</v>
      </c>
      <c r="G38" s="22">
        <v>33899329</v>
      </c>
      <c r="H38" s="22">
        <v>-5030864</v>
      </c>
      <c r="I38" s="22">
        <v>44007019</v>
      </c>
      <c r="J38" s="22">
        <v>72875484</v>
      </c>
      <c r="K38" s="22">
        <v>33474684</v>
      </c>
      <c r="L38" s="22">
        <v>33638386</v>
      </c>
      <c r="M38" s="22">
        <v>52472096</v>
      </c>
      <c r="N38" s="22">
        <v>119585166</v>
      </c>
      <c r="O38" s="22">
        <v>21625410</v>
      </c>
      <c r="P38" s="22">
        <v>29196912</v>
      </c>
      <c r="Q38" s="22">
        <v>44617887</v>
      </c>
      <c r="R38" s="22">
        <v>95440209</v>
      </c>
      <c r="S38" s="22">
        <v>42943675</v>
      </c>
      <c r="T38" s="22">
        <v>7541774</v>
      </c>
      <c r="U38" s="22">
        <v>69492261</v>
      </c>
      <c r="V38" s="22">
        <v>119977710</v>
      </c>
      <c r="W38" s="22">
        <v>407878569</v>
      </c>
      <c r="X38" s="22">
        <v>425998668</v>
      </c>
      <c r="Y38" s="22">
        <v>-18120099</v>
      </c>
      <c r="Z38" s="23">
        <v>-4.2535576660535472</v>
      </c>
      <c r="AA38" s="20">
        <v>425998668</v>
      </c>
    </row>
    <row r="39" spans="1:27" x14ac:dyDescent="0.25">
      <c r="A39" s="19" t="s">
        <v>65</v>
      </c>
      <c r="B39" s="15" t="s">
        <v>32</v>
      </c>
      <c r="C39" s="20">
        <v>296735677</v>
      </c>
      <c r="D39" s="20"/>
      <c r="E39" s="21">
        <v>62306868</v>
      </c>
      <c r="F39" s="22">
        <v>62306868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62306868</v>
      </c>
      <c r="Y39" s="22">
        <v>-62306868</v>
      </c>
      <c r="Z39" s="23">
        <v>-100</v>
      </c>
      <c r="AA39" s="20">
        <v>62306868</v>
      </c>
    </row>
    <row r="40" spans="1:27" x14ac:dyDescent="0.25">
      <c r="A40" s="19" t="s">
        <v>66</v>
      </c>
      <c r="B40" s="15" t="s">
        <v>32</v>
      </c>
      <c r="C40" s="20">
        <v>272713626</v>
      </c>
      <c r="D40" s="20"/>
      <c r="E40" s="21">
        <v>279999996</v>
      </c>
      <c r="F40" s="22">
        <v>279999996</v>
      </c>
      <c r="G40" s="22"/>
      <c r="H40" s="22">
        <v>30815956</v>
      </c>
      <c r="I40" s="22">
        <v>14910959</v>
      </c>
      <c r="J40" s="22">
        <v>45726915</v>
      </c>
      <c r="K40" s="22">
        <v>15407977</v>
      </c>
      <c r="L40" s="22">
        <v>14910959</v>
      </c>
      <c r="M40" s="22">
        <v>15407977</v>
      </c>
      <c r="N40" s="22">
        <v>45726913</v>
      </c>
      <c r="O40" s="22">
        <v>15407977</v>
      </c>
      <c r="P40" s="22">
        <v>13916890</v>
      </c>
      <c r="Q40" s="22">
        <v>15407977</v>
      </c>
      <c r="R40" s="22">
        <v>44732844</v>
      </c>
      <c r="S40" s="22">
        <v>14910959</v>
      </c>
      <c r="T40" s="22">
        <v>15406831</v>
      </c>
      <c r="U40" s="22">
        <v>14904087</v>
      </c>
      <c r="V40" s="22">
        <v>45221877</v>
      </c>
      <c r="W40" s="22">
        <v>181408549</v>
      </c>
      <c r="X40" s="22">
        <v>279999996</v>
      </c>
      <c r="Y40" s="22">
        <v>-98591447</v>
      </c>
      <c r="Z40" s="23">
        <v>-35.211231574446167</v>
      </c>
      <c r="AA40" s="20">
        <v>279999996</v>
      </c>
    </row>
    <row r="41" spans="1:27" x14ac:dyDescent="0.25">
      <c r="A41" s="19" t="s">
        <v>40</v>
      </c>
      <c r="B41" s="15" t="s">
        <v>32</v>
      </c>
      <c r="C41" s="20">
        <v>1898291</v>
      </c>
      <c r="D41" s="20"/>
      <c r="E41" s="21">
        <v>1200000</v>
      </c>
      <c r="F41" s="22">
        <v>1200000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1200000</v>
      </c>
      <c r="Y41" s="22">
        <v>-1200000</v>
      </c>
      <c r="Z41" s="23">
        <v>-100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>
        <v>72854789</v>
      </c>
      <c r="D42" s="20"/>
      <c r="E42" s="21">
        <v>73000008</v>
      </c>
      <c r="F42" s="22">
        <v>130000008</v>
      </c>
      <c r="G42" s="22">
        <v>9807999</v>
      </c>
      <c r="H42" s="22">
        <v>10416604</v>
      </c>
      <c r="I42" s="22">
        <v>12649635</v>
      </c>
      <c r="J42" s="22">
        <v>32874238</v>
      </c>
      <c r="K42" s="22">
        <v>14743190</v>
      </c>
      <c r="L42" s="22">
        <v>9603479</v>
      </c>
      <c r="M42" s="22">
        <v>8685681</v>
      </c>
      <c r="N42" s="22">
        <v>33032350</v>
      </c>
      <c r="O42" s="22">
        <v>12956586</v>
      </c>
      <c r="P42" s="22">
        <v>7710253</v>
      </c>
      <c r="Q42" s="22">
        <v>14097241</v>
      </c>
      <c r="R42" s="22">
        <v>34764080</v>
      </c>
      <c r="S42" s="22">
        <v>15136039</v>
      </c>
      <c r="T42" s="22">
        <v>3291543</v>
      </c>
      <c r="U42" s="22">
        <v>22747855</v>
      </c>
      <c r="V42" s="22">
        <v>41175437</v>
      </c>
      <c r="W42" s="22">
        <v>141846105</v>
      </c>
      <c r="X42" s="22">
        <v>130000008</v>
      </c>
      <c r="Y42" s="22">
        <v>11846097</v>
      </c>
      <c r="Z42" s="23">
        <v>9.1123817469303532</v>
      </c>
      <c r="AA42" s="20">
        <v>130000008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85262202</v>
      </c>
      <c r="D45" s="20"/>
      <c r="E45" s="21">
        <v>13897704</v>
      </c>
      <c r="F45" s="22">
        <v>17987704</v>
      </c>
      <c r="G45" s="22">
        <v>1071882</v>
      </c>
      <c r="H45" s="22">
        <v>1592249</v>
      </c>
      <c r="I45" s="22">
        <v>1141762</v>
      </c>
      <c r="J45" s="22">
        <v>3805893</v>
      </c>
      <c r="K45" s="22">
        <v>1099651</v>
      </c>
      <c r="L45" s="22">
        <v>1597755</v>
      </c>
      <c r="M45" s="22">
        <v>1390628</v>
      </c>
      <c r="N45" s="22">
        <v>4088034</v>
      </c>
      <c r="O45" s="22">
        <v>1435021</v>
      </c>
      <c r="P45" s="22">
        <v>1315852</v>
      </c>
      <c r="Q45" s="22">
        <v>1289435</v>
      </c>
      <c r="R45" s="22">
        <v>4040308</v>
      </c>
      <c r="S45" s="22">
        <v>1797205</v>
      </c>
      <c r="T45" s="22">
        <v>1432628</v>
      </c>
      <c r="U45" s="22">
        <v>638353</v>
      </c>
      <c r="V45" s="22">
        <v>3868186</v>
      </c>
      <c r="W45" s="22">
        <v>15802421</v>
      </c>
      <c r="X45" s="22">
        <v>17987704</v>
      </c>
      <c r="Y45" s="22">
        <v>-2185283</v>
      </c>
      <c r="Z45" s="23">
        <v>-12.14876006409712</v>
      </c>
      <c r="AA45" s="20">
        <v>17987704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-438077</v>
      </c>
      <c r="D47" s="20"/>
      <c r="E47" s="21">
        <v>860004</v>
      </c>
      <c r="F47" s="22">
        <v>860004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860004</v>
      </c>
      <c r="Y47" s="22">
        <v>-860004</v>
      </c>
      <c r="Z47" s="23">
        <v>-100</v>
      </c>
      <c r="AA47" s="20">
        <v>860004</v>
      </c>
    </row>
    <row r="48" spans="1:27" x14ac:dyDescent="0.25">
      <c r="A48" s="37" t="s">
        <v>73</v>
      </c>
      <c r="B48" s="28" t="s">
        <v>32</v>
      </c>
      <c r="C48" s="29">
        <f>SUM(C35:C47)</f>
        <v>1257015873</v>
      </c>
      <c r="D48" s="29">
        <f t="shared" ref="D48:Y48" si="1">SUM(D35:D47)</f>
        <v>0</v>
      </c>
      <c r="E48" s="30">
        <f t="shared" si="1"/>
        <v>991794000</v>
      </c>
      <c r="F48" s="31">
        <f t="shared" si="1"/>
        <v>1096916785</v>
      </c>
      <c r="G48" s="31">
        <f t="shared" si="1"/>
        <v>54377082</v>
      </c>
      <c r="H48" s="31">
        <f t="shared" si="1"/>
        <v>52824270</v>
      </c>
      <c r="I48" s="31">
        <f t="shared" si="1"/>
        <v>89025111</v>
      </c>
      <c r="J48" s="31">
        <f t="shared" si="1"/>
        <v>196226463</v>
      </c>
      <c r="K48" s="31">
        <f t="shared" si="1"/>
        <v>69357555</v>
      </c>
      <c r="L48" s="31">
        <f t="shared" si="1"/>
        <v>80198183</v>
      </c>
      <c r="M48" s="31">
        <f t="shared" si="1"/>
        <v>95266020</v>
      </c>
      <c r="N48" s="31">
        <f t="shared" si="1"/>
        <v>244821758</v>
      </c>
      <c r="O48" s="31">
        <f t="shared" si="1"/>
        <v>67835827</v>
      </c>
      <c r="P48" s="31">
        <f t="shared" si="1"/>
        <v>67628905</v>
      </c>
      <c r="Q48" s="31">
        <f t="shared" si="1"/>
        <v>91218755</v>
      </c>
      <c r="R48" s="31">
        <f t="shared" si="1"/>
        <v>226683487</v>
      </c>
      <c r="S48" s="31">
        <f t="shared" si="1"/>
        <v>91097506</v>
      </c>
      <c r="T48" s="31">
        <f t="shared" si="1"/>
        <v>38591305</v>
      </c>
      <c r="U48" s="31">
        <f t="shared" si="1"/>
        <v>123467372</v>
      </c>
      <c r="V48" s="31">
        <f t="shared" si="1"/>
        <v>253156183</v>
      </c>
      <c r="W48" s="31">
        <f t="shared" si="1"/>
        <v>920887891</v>
      </c>
      <c r="X48" s="31">
        <f t="shared" si="1"/>
        <v>1096916785</v>
      </c>
      <c r="Y48" s="31">
        <f t="shared" si="1"/>
        <v>-176028894</v>
      </c>
      <c r="Z48" s="32">
        <f>+IF(X48&lt;&gt;0,+(Y48/X48)*100,0)</f>
        <v>-16.047606929453632</v>
      </c>
      <c r="AA48" s="29">
        <f>SUM(AA35:AA47)</f>
        <v>1096916785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-965079807</v>
      </c>
      <c r="D49" s="39">
        <f t="shared" si="2"/>
        <v>0</v>
      </c>
      <c r="E49" s="40">
        <f t="shared" si="2"/>
        <v>-616494108</v>
      </c>
      <c r="F49" s="41">
        <f t="shared" si="2"/>
        <v>-721616893</v>
      </c>
      <c r="G49" s="41">
        <f t="shared" si="2"/>
        <v>-51641062</v>
      </c>
      <c r="H49" s="41">
        <f t="shared" si="2"/>
        <v>-40598165</v>
      </c>
      <c r="I49" s="41">
        <f t="shared" si="2"/>
        <v>-69886114</v>
      </c>
      <c r="J49" s="41">
        <f t="shared" si="2"/>
        <v>-162125341</v>
      </c>
      <c r="K49" s="41">
        <f t="shared" si="2"/>
        <v>-53357601</v>
      </c>
      <c r="L49" s="41">
        <f t="shared" si="2"/>
        <v>-67262900</v>
      </c>
      <c r="M49" s="41">
        <f t="shared" si="2"/>
        <v>-82696573</v>
      </c>
      <c r="N49" s="41">
        <f t="shared" si="2"/>
        <v>-203317074</v>
      </c>
      <c r="O49" s="41">
        <f t="shared" si="2"/>
        <v>-49758992</v>
      </c>
      <c r="P49" s="41">
        <f t="shared" si="2"/>
        <v>-51527619</v>
      </c>
      <c r="Q49" s="41">
        <f t="shared" si="2"/>
        <v>-74228886</v>
      </c>
      <c r="R49" s="41">
        <f t="shared" si="2"/>
        <v>-175515497</v>
      </c>
      <c r="S49" s="41">
        <f t="shared" si="2"/>
        <v>26518816</v>
      </c>
      <c r="T49" s="41">
        <f t="shared" si="2"/>
        <v>-28191362</v>
      </c>
      <c r="U49" s="41">
        <f t="shared" si="2"/>
        <v>-79520398</v>
      </c>
      <c r="V49" s="41">
        <f t="shared" si="2"/>
        <v>-81192944</v>
      </c>
      <c r="W49" s="41">
        <f t="shared" si="2"/>
        <v>-622150856</v>
      </c>
      <c r="X49" s="41">
        <f t="shared" si="2"/>
        <v>-721616893</v>
      </c>
      <c r="Y49" s="41">
        <f t="shared" si="2"/>
        <v>99466037</v>
      </c>
      <c r="Z49" s="42">
        <f>+IF(X49&lt;&gt;0,+(Y49/X49)*100,0)</f>
        <v>-13.783773351880219</v>
      </c>
      <c r="AA49" s="39">
        <f>+AA33-AA48</f>
        <v>-721616893</v>
      </c>
    </row>
    <row r="50" spans="1:27" x14ac:dyDescent="0.25">
      <c r="A50" s="43" t="s">
        <v>75</v>
      </c>
      <c r="B50" s="15" t="s">
        <v>32</v>
      </c>
      <c r="C50" s="20">
        <v>1017006218</v>
      </c>
      <c r="D50" s="20"/>
      <c r="E50" s="21"/>
      <c r="F50" s="22">
        <v>524667000</v>
      </c>
      <c r="G50" s="22"/>
      <c r="H50" s="22">
        <v>6427992</v>
      </c>
      <c r="I50" s="22">
        <v>30445007</v>
      </c>
      <c r="J50" s="22">
        <v>36872999</v>
      </c>
      <c r="K50" s="22">
        <v>14528557</v>
      </c>
      <c r="L50" s="22">
        <v>121762021</v>
      </c>
      <c r="M50" s="22">
        <v>37214449</v>
      </c>
      <c r="N50" s="22">
        <v>173505027</v>
      </c>
      <c r="O50" s="22">
        <v>120991885</v>
      </c>
      <c r="P50" s="22">
        <v>60293723</v>
      </c>
      <c r="Q50" s="22">
        <v>6953867</v>
      </c>
      <c r="R50" s="22">
        <v>188239475</v>
      </c>
      <c r="S50" s="22">
        <v>89423367</v>
      </c>
      <c r="T50" s="22"/>
      <c r="U50" s="22">
        <v>76333494</v>
      </c>
      <c r="V50" s="22">
        <v>165756861</v>
      </c>
      <c r="W50" s="22">
        <v>564374362</v>
      </c>
      <c r="X50" s="22">
        <v>524667000</v>
      </c>
      <c r="Y50" s="22">
        <v>39707362</v>
      </c>
      <c r="Z50" s="23">
        <v>7.5681073900207174</v>
      </c>
      <c r="AA50" s="20">
        <v>524667000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51926411</v>
      </c>
      <c r="D52" s="48">
        <f t="shared" si="3"/>
        <v>0</v>
      </c>
      <c r="E52" s="49">
        <f t="shared" si="3"/>
        <v>-616494108</v>
      </c>
      <c r="F52" s="50">
        <f t="shared" si="3"/>
        <v>-196949893</v>
      </c>
      <c r="G52" s="50">
        <f t="shared" si="3"/>
        <v>-51641062</v>
      </c>
      <c r="H52" s="50">
        <f t="shared" si="3"/>
        <v>-34170173</v>
      </c>
      <c r="I52" s="50">
        <f t="shared" si="3"/>
        <v>-39441107</v>
      </c>
      <c r="J52" s="50">
        <f t="shared" si="3"/>
        <v>-125252342</v>
      </c>
      <c r="K52" s="50">
        <f t="shared" si="3"/>
        <v>-38829044</v>
      </c>
      <c r="L52" s="50">
        <f t="shared" si="3"/>
        <v>54499121</v>
      </c>
      <c r="M52" s="50">
        <f t="shared" si="3"/>
        <v>-45482124</v>
      </c>
      <c r="N52" s="50">
        <f t="shared" si="3"/>
        <v>-29812047</v>
      </c>
      <c r="O52" s="50">
        <f t="shared" si="3"/>
        <v>71232893</v>
      </c>
      <c r="P52" s="50">
        <f t="shared" si="3"/>
        <v>8766104</v>
      </c>
      <c r="Q52" s="50">
        <f t="shared" si="3"/>
        <v>-67275019</v>
      </c>
      <c r="R52" s="50">
        <f t="shared" si="3"/>
        <v>12723978</v>
      </c>
      <c r="S52" s="50">
        <f t="shared" si="3"/>
        <v>115942183</v>
      </c>
      <c r="T52" s="50">
        <f t="shared" si="3"/>
        <v>-28191362</v>
      </c>
      <c r="U52" s="50">
        <f t="shared" si="3"/>
        <v>-3186904</v>
      </c>
      <c r="V52" s="50">
        <f t="shared" si="3"/>
        <v>84563917</v>
      </c>
      <c r="W52" s="50">
        <f t="shared" si="3"/>
        <v>-57776494</v>
      </c>
      <c r="X52" s="50">
        <f t="shared" si="3"/>
        <v>-196949893</v>
      </c>
      <c r="Y52" s="50">
        <f t="shared" si="3"/>
        <v>139173399</v>
      </c>
      <c r="Z52" s="51">
        <f>+IF(X52&lt;&gt;0,+(Y52/X52)*100,0)</f>
        <v>-70.664368931644958</v>
      </c>
      <c r="AA52" s="48">
        <f>SUM(AA49:AA51)</f>
        <v>-196949893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51926411</v>
      </c>
      <c r="D54" s="54">
        <f>+D52-D53</f>
        <v>0</v>
      </c>
      <c r="E54" s="55">
        <f t="shared" si="4"/>
        <v>-616494108</v>
      </c>
      <c r="F54" s="56">
        <f t="shared" si="4"/>
        <v>-196949893</v>
      </c>
      <c r="G54" s="56">
        <f t="shared" si="4"/>
        <v>-51641062</v>
      </c>
      <c r="H54" s="56">
        <f t="shared" si="4"/>
        <v>-34170173</v>
      </c>
      <c r="I54" s="56">
        <f t="shared" si="4"/>
        <v>-39441107</v>
      </c>
      <c r="J54" s="56">
        <f t="shared" si="4"/>
        <v>-125252342</v>
      </c>
      <c r="K54" s="56">
        <f t="shared" si="4"/>
        <v>-38829044</v>
      </c>
      <c r="L54" s="56">
        <f t="shared" si="4"/>
        <v>54499121</v>
      </c>
      <c r="M54" s="56">
        <f t="shared" si="4"/>
        <v>-45482124</v>
      </c>
      <c r="N54" s="56">
        <f t="shared" si="4"/>
        <v>-29812047</v>
      </c>
      <c r="O54" s="56">
        <f t="shared" si="4"/>
        <v>71232893</v>
      </c>
      <c r="P54" s="56">
        <f t="shared" si="4"/>
        <v>8766104</v>
      </c>
      <c r="Q54" s="56">
        <f t="shared" si="4"/>
        <v>-67275019</v>
      </c>
      <c r="R54" s="56">
        <f t="shared" si="4"/>
        <v>12723978</v>
      </c>
      <c r="S54" s="56">
        <f t="shared" si="4"/>
        <v>115942183</v>
      </c>
      <c r="T54" s="56">
        <f t="shared" si="4"/>
        <v>-28191362</v>
      </c>
      <c r="U54" s="56">
        <f t="shared" si="4"/>
        <v>-3186904</v>
      </c>
      <c r="V54" s="56">
        <f t="shared" si="4"/>
        <v>84563917</v>
      </c>
      <c r="W54" s="56">
        <f t="shared" si="4"/>
        <v>-57776494</v>
      </c>
      <c r="X54" s="56">
        <f t="shared" si="4"/>
        <v>-196949893</v>
      </c>
      <c r="Y54" s="56">
        <f t="shared" si="4"/>
        <v>139173399</v>
      </c>
      <c r="Z54" s="57">
        <f>+IF(X54&lt;&gt;0,+(Y54/X54)*100,0)</f>
        <v>-70.664368931644958</v>
      </c>
      <c r="AA54" s="54">
        <f>+AA52-AA53</f>
        <v>-196949893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51926411</v>
      </c>
      <c r="D57" s="48">
        <f>SUM(D54:D56)</f>
        <v>0</v>
      </c>
      <c r="E57" s="49">
        <f t="shared" si="5"/>
        <v>-616494108</v>
      </c>
      <c r="F57" s="50">
        <f t="shared" si="5"/>
        <v>-196949893</v>
      </c>
      <c r="G57" s="50">
        <f t="shared" si="5"/>
        <v>-51641062</v>
      </c>
      <c r="H57" s="50">
        <f t="shared" si="5"/>
        <v>-34170173</v>
      </c>
      <c r="I57" s="50">
        <f t="shared" si="5"/>
        <v>-39441107</v>
      </c>
      <c r="J57" s="50">
        <f t="shared" si="5"/>
        <v>-125252342</v>
      </c>
      <c r="K57" s="50">
        <f t="shared" si="5"/>
        <v>-38829044</v>
      </c>
      <c r="L57" s="50">
        <f t="shared" si="5"/>
        <v>54499121</v>
      </c>
      <c r="M57" s="50">
        <f t="shared" si="5"/>
        <v>-45482124</v>
      </c>
      <c r="N57" s="50">
        <f t="shared" si="5"/>
        <v>-29812047</v>
      </c>
      <c r="O57" s="50">
        <f t="shared" si="5"/>
        <v>71232893</v>
      </c>
      <c r="P57" s="50">
        <f t="shared" si="5"/>
        <v>8766104</v>
      </c>
      <c r="Q57" s="50">
        <f t="shared" si="5"/>
        <v>-67275019</v>
      </c>
      <c r="R57" s="50">
        <f t="shared" si="5"/>
        <v>12723978</v>
      </c>
      <c r="S57" s="50">
        <f t="shared" si="5"/>
        <v>115942183</v>
      </c>
      <c r="T57" s="50">
        <f t="shared" si="5"/>
        <v>-28191362</v>
      </c>
      <c r="U57" s="50">
        <f t="shared" si="5"/>
        <v>-3186904</v>
      </c>
      <c r="V57" s="50">
        <f t="shared" si="5"/>
        <v>84563917</v>
      </c>
      <c r="W57" s="50">
        <f t="shared" si="5"/>
        <v>-57776494</v>
      </c>
      <c r="X57" s="50">
        <f t="shared" si="5"/>
        <v>-196949893</v>
      </c>
      <c r="Y57" s="50">
        <f t="shared" si="5"/>
        <v>139173399</v>
      </c>
      <c r="Z57" s="51">
        <f>+IF(X57&lt;&gt;0,+(Y57/X57)*100,0)</f>
        <v>-70.664368931644958</v>
      </c>
      <c r="AA57" s="48">
        <f>SUM(AA54:AA56)</f>
        <v>-196949893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51926411</v>
      </c>
      <c r="D60" s="65">
        <f>SUM(D57:D59)</f>
        <v>0</v>
      </c>
      <c r="E60" s="66">
        <f t="shared" si="6"/>
        <v>-616494108</v>
      </c>
      <c r="F60" s="67">
        <f t="shared" si="6"/>
        <v>-196949893</v>
      </c>
      <c r="G60" s="67">
        <f t="shared" si="6"/>
        <v>-51641062</v>
      </c>
      <c r="H60" s="67">
        <f t="shared" si="6"/>
        <v>-34170173</v>
      </c>
      <c r="I60" s="67">
        <f t="shared" si="6"/>
        <v>-39441107</v>
      </c>
      <c r="J60" s="67">
        <f t="shared" si="6"/>
        <v>-125252342</v>
      </c>
      <c r="K60" s="67">
        <f t="shared" si="6"/>
        <v>-38829044</v>
      </c>
      <c r="L60" s="67">
        <f t="shared" si="6"/>
        <v>54499121</v>
      </c>
      <c r="M60" s="67">
        <f t="shared" si="6"/>
        <v>-45482124</v>
      </c>
      <c r="N60" s="67">
        <f t="shared" si="6"/>
        <v>-29812047</v>
      </c>
      <c r="O60" s="67">
        <f t="shared" si="6"/>
        <v>71232893</v>
      </c>
      <c r="P60" s="67">
        <f t="shared" si="6"/>
        <v>8766104</v>
      </c>
      <c r="Q60" s="67">
        <f t="shared" si="6"/>
        <v>-67275019</v>
      </c>
      <c r="R60" s="67">
        <f t="shared" si="6"/>
        <v>12723978</v>
      </c>
      <c r="S60" s="67">
        <f t="shared" si="6"/>
        <v>115942183</v>
      </c>
      <c r="T60" s="67">
        <f t="shared" si="6"/>
        <v>-28191362</v>
      </c>
      <c r="U60" s="67">
        <f t="shared" si="6"/>
        <v>-3186904</v>
      </c>
      <c r="V60" s="67">
        <f t="shared" si="6"/>
        <v>84563917</v>
      </c>
      <c r="W60" s="67">
        <f t="shared" si="6"/>
        <v>-57776494</v>
      </c>
      <c r="X60" s="67">
        <f t="shared" si="6"/>
        <v>-196949893</v>
      </c>
      <c r="Y60" s="67">
        <f t="shared" si="6"/>
        <v>139173399</v>
      </c>
      <c r="Z60" s="68">
        <f>+IF(X60&lt;&gt;0,+(Y60/X60)*100,0)</f>
        <v>-70.664368931644958</v>
      </c>
      <c r="AA60" s="65">
        <f>SUM(AA57:AA59)</f>
        <v>-196949893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2864537</v>
      </c>
      <c r="H7" s="22">
        <v>2844462</v>
      </c>
      <c r="I7" s="22">
        <v>2738895</v>
      </c>
      <c r="J7" s="22">
        <v>8447894</v>
      </c>
      <c r="K7" s="22">
        <v>2638688</v>
      </c>
      <c r="L7" s="22">
        <v>2482839</v>
      </c>
      <c r="M7" s="22">
        <v>2207143</v>
      </c>
      <c r="N7" s="22">
        <v>7328670</v>
      </c>
      <c r="O7" s="22">
        <v>2593015</v>
      </c>
      <c r="P7" s="22">
        <v>2392798</v>
      </c>
      <c r="Q7" s="22">
        <v>2447578</v>
      </c>
      <c r="R7" s="22">
        <v>7433391</v>
      </c>
      <c r="S7" s="22">
        <v>2355709</v>
      </c>
      <c r="T7" s="22">
        <v>2156834</v>
      </c>
      <c r="U7" s="22">
        <v>2093742</v>
      </c>
      <c r="V7" s="22">
        <v>6606285</v>
      </c>
      <c r="W7" s="22">
        <v>29816240</v>
      </c>
      <c r="X7" s="22"/>
      <c r="Y7" s="22">
        <v>29816240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41957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103516</v>
      </c>
      <c r="H27" s="22">
        <v>106368</v>
      </c>
      <c r="I27" s="22">
        <v>108636</v>
      </c>
      <c r="J27" s="22">
        <v>318520</v>
      </c>
      <c r="K27" s="22">
        <v>113468</v>
      </c>
      <c r="L27" s="22">
        <v>127433</v>
      </c>
      <c r="M27" s="22">
        <v>130786</v>
      </c>
      <c r="N27" s="22">
        <v>371687</v>
      </c>
      <c r="O27" s="22">
        <v>136923</v>
      </c>
      <c r="P27" s="22">
        <v>137471</v>
      </c>
      <c r="Q27" s="22">
        <v>132225</v>
      </c>
      <c r="R27" s="22">
        <v>406619</v>
      </c>
      <c r="S27" s="22">
        <v>135613</v>
      </c>
      <c r="T27" s="22">
        <v>136853</v>
      </c>
      <c r="U27" s="22">
        <v>140781</v>
      </c>
      <c r="V27" s="22">
        <v>413247</v>
      </c>
      <c r="W27" s="22">
        <v>1510073</v>
      </c>
      <c r="X27" s="22"/>
      <c r="Y27" s="22">
        <v>1510073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41957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2968053</v>
      </c>
      <c r="H33" s="31">
        <f t="shared" si="0"/>
        <v>2950830</v>
      </c>
      <c r="I33" s="31">
        <f t="shared" si="0"/>
        <v>2847531</v>
      </c>
      <c r="J33" s="31">
        <f t="shared" si="0"/>
        <v>8766414</v>
      </c>
      <c r="K33" s="31">
        <f t="shared" si="0"/>
        <v>2752156</v>
      </c>
      <c r="L33" s="31">
        <f t="shared" si="0"/>
        <v>2610272</v>
      </c>
      <c r="M33" s="31">
        <f t="shared" si="0"/>
        <v>2337929</v>
      </c>
      <c r="N33" s="31">
        <f t="shared" si="0"/>
        <v>7700357</v>
      </c>
      <c r="O33" s="31">
        <f t="shared" si="0"/>
        <v>2729938</v>
      </c>
      <c r="P33" s="31">
        <f t="shared" si="0"/>
        <v>2530269</v>
      </c>
      <c r="Q33" s="31">
        <f t="shared" si="0"/>
        <v>2579803</v>
      </c>
      <c r="R33" s="31">
        <f t="shared" si="0"/>
        <v>7840010</v>
      </c>
      <c r="S33" s="31">
        <f t="shared" si="0"/>
        <v>2491322</v>
      </c>
      <c r="T33" s="31">
        <f t="shared" si="0"/>
        <v>2293687</v>
      </c>
      <c r="U33" s="31">
        <f t="shared" si="0"/>
        <v>2234523</v>
      </c>
      <c r="V33" s="31">
        <f t="shared" si="0"/>
        <v>7019532</v>
      </c>
      <c r="W33" s="31">
        <f t="shared" si="0"/>
        <v>31326313</v>
      </c>
      <c r="X33" s="31">
        <f t="shared" si="0"/>
        <v>0</v>
      </c>
      <c r="Y33" s="31">
        <f t="shared" si="0"/>
        <v>31326313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-83040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>
        <v>522</v>
      </c>
      <c r="I38" s="22">
        <v>674</v>
      </c>
      <c r="J38" s="22">
        <v>1196</v>
      </c>
      <c r="K38" s="22"/>
      <c r="L38" s="22"/>
      <c r="M38" s="22">
        <v>158</v>
      </c>
      <c r="N38" s="22">
        <v>158</v>
      </c>
      <c r="O38" s="22">
        <v>1378</v>
      </c>
      <c r="P38" s="22"/>
      <c r="Q38" s="22">
        <v>79</v>
      </c>
      <c r="R38" s="22">
        <v>1457</v>
      </c>
      <c r="S38" s="22"/>
      <c r="T38" s="22">
        <v>614</v>
      </c>
      <c r="U38" s="22"/>
      <c r="V38" s="22">
        <v>614</v>
      </c>
      <c r="W38" s="22">
        <v>3425</v>
      </c>
      <c r="X38" s="22"/>
      <c r="Y38" s="22">
        <v>3425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1380</v>
      </c>
      <c r="D42" s="20"/>
      <c r="E42" s="21"/>
      <c r="F42" s="22"/>
      <c r="G42" s="22"/>
      <c r="H42" s="22"/>
      <c r="I42" s="22"/>
      <c r="J42" s="22"/>
      <c r="K42" s="22">
        <v>30000</v>
      </c>
      <c r="L42" s="22"/>
      <c r="M42" s="22"/>
      <c r="N42" s="22">
        <v>30000</v>
      </c>
      <c r="O42" s="22"/>
      <c r="P42" s="22">
        <v>-23964</v>
      </c>
      <c r="Q42" s="22"/>
      <c r="R42" s="22">
        <v>-23964</v>
      </c>
      <c r="S42" s="22"/>
      <c r="T42" s="22"/>
      <c r="U42" s="22"/>
      <c r="V42" s="22"/>
      <c r="W42" s="22">
        <v>6036</v>
      </c>
      <c r="X42" s="22"/>
      <c r="Y42" s="22">
        <v>6036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4151</v>
      </c>
      <c r="D45" s="20"/>
      <c r="E45" s="21"/>
      <c r="F45" s="22"/>
      <c r="G45" s="22"/>
      <c r="H45" s="22"/>
      <c r="I45" s="22">
        <v>347</v>
      </c>
      <c r="J45" s="22">
        <v>347</v>
      </c>
      <c r="K45" s="22">
        <v>345</v>
      </c>
      <c r="L45" s="22">
        <v>345</v>
      </c>
      <c r="M45" s="22">
        <v>681</v>
      </c>
      <c r="N45" s="22">
        <v>1371</v>
      </c>
      <c r="O45" s="22">
        <v>345</v>
      </c>
      <c r="P45" s="22">
        <v>300</v>
      </c>
      <c r="Q45" s="22">
        <v>345</v>
      </c>
      <c r="R45" s="22">
        <v>990</v>
      </c>
      <c r="S45" s="22">
        <v>371</v>
      </c>
      <c r="T45" s="22">
        <v>371</v>
      </c>
      <c r="U45" s="22">
        <v>371</v>
      </c>
      <c r="V45" s="22">
        <v>1113</v>
      </c>
      <c r="W45" s="22">
        <v>3821</v>
      </c>
      <c r="X45" s="22"/>
      <c r="Y45" s="22">
        <v>3821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-77509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522</v>
      </c>
      <c r="I48" s="31">
        <f t="shared" si="1"/>
        <v>1021</v>
      </c>
      <c r="J48" s="31">
        <f t="shared" si="1"/>
        <v>1543</v>
      </c>
      <c r="K48" s="31">
        <f t="shared" si="1"/>
        <v>30345</v>
      </c>
      <c r="L48" s="31">
        <f t="shared" si="1"/>
        <v>345</v>
      </c>
      <c r="M48" s="31">
        <f t="shared" si="1"/>
        <v>839</v>
      </c>
      <c r="N48" s="31">
        <f t="shared" si="1"/>
        <v>31529</v>
      </c>
      <c r="O48" s="31">
        <f t="shared" si="1"/>
        <v>1723</v>
      </c>
      <c r="P48" s="31">
        <f t="shared" si="1"/>
        <v>-23664</v>
      </c>
      <c r="Q48" s="31">
        <f t="shared" si="1"/>
        <v>424</v>
      </c>
      <c r="R48" s="31">
        <f t="shared" si="1"/>
        <v>-21517</v>
      </c>
      <c r="S48" s="31">
        <f t="shared" si="1"/>
        <v>371</v>
      </c>
      <c r="T48" s="31">
        <f t="shared" si="1"/>
        <v>985</v>
      </c>
      <c r="U48" s="31">
        <f t="shared" si="1"/>
        <v>371</v>
      </c>
      <c r="V48" s="31">
        <f t="shared" si="1"/>
        <v>1727</v>
      </c>
      <c r="W48" s="31">
        <f t="shared" si="1"/>
        <v>13282</v>
      </c>
      <c r="X48" s="31">
        <f t="shared" si="1"/>
        <v>0</v>
      </c>
      <c r="Y48" s="31">
        <f t="shared" si="1"/>
        <v>13282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119466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2968053</v>
      </c>
      <c r="H49" s="41">
        <f t="shared" si="2"/>
        <v>2950308</v>
      </c>
      <c r="I49" s="41">
        <f t="shared" si="2"/>
        <v>2846510</v>
      </c>
      <c r="J49" s="41">
        <f t="shared" si="2"/>
        <v>8764871</v>
      </c>
      <c r="K49" s="41">
        <f t="shared" si="2"/>
        <v>2721811</v>
      </c>
      <c r="L49" s="41">
        <f t="shared" si="2"/>
        <v>2609927</v>
      </c>
      <c r="M49" s="41">
        <f t="shared" si="2"/>
        <v>2337090</v>
      </c>
      <c r="N49" s="41">
        <f t="shared" si="2"/>
        <v>7668828</v>
      </c>
      <c r="O49" s="41">
        <f t="shared" si="2"/>
        <v>2728215</v>
      </c>
      <c r="P49" s="41">
        <f t="shared" si="2"/>
        <v>2553933</v>
      </c>
      <c r="Q49" s="41">
        <f t="shared" si="2"/>
        <v>2579379</v>
      </c>
      <c r="R49" s="41">
        <f t="shared" si="2"/>
        <v>7861527</v>
      </c>
      <c r="S49" s="41">
        <f t="shared" si="2"/>
        <v>2490951</v>
      </c>
      <c r="T49" s="41">
        <f t="shared" si="2"/>
        <v>2292702</v>
      </c>
      <c r="U49" s="41">
        <f t="shared" si="2"/>
        <v>2234152</v>
      </c>
      <c r="V49" s="41">
        <f t="shared" si="2"/>
        <v>7017805</v>
      </c>
      <c r="W49" s="41">
        <f t="shared" si="2"/>
        <v>31313031</v>
      </c>
      <c r="X49" s="41">
        <f t="shared" si="2"/>
        <v>0</v>
      </c>
      <c r="Y49" s="41">
        <f t="shared" si="2"/>
        <v>31313031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119466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2968053</v>
      </c>
      <c r="H52" s="50">
        <f t="shared" si="3"/>
        <v>2950308</v>
      </c>
      <c r="I52" s="50">
        <f t="shared" si="3"/>
        <v>2846510</v>
      </c>
      <c r="J52" s="50">
        <f t="shared" si="3"/>
        <v>8764871</v>
      </c>
      <c r="K52" s="50">
        <f t="shared" si="3"/>
        <v>2721811</v>
      </c>
      <c r="L52" s="50">
        <f t="shared" si="3"/>
        <v>2609927</v>
      </c>
      <c r="M52" s="50">
        <f t="shared" si="3"/>
        <v>2337090</v>
      </c>
      <c r="N52" s="50">
        <f t="shared" si="3"/>
        <v>7668828</v>
      </c>
      <c r="O52" s="50">
        <f t="shared" si="3"/>
        <v>2728215</v>
      </c>
      <c r="P52" s="50">
        <f t="shared" si="3"/>
        <v>2553933</v>
      </c>
      <c r="Q52" s="50">
        <f t="shared" si="3"/>
        <v>2579379</v>
      </c>
      <c r="R52" s="50">
        <f t="shared" si="3"/>
        <v>7861527</v>
      </c>
      <c r="S52" s="50">
        <f t="shared" si="3"/>
        <v>2490951</v>
      </c>
      <c r="T52" s="50">
        <f t="shared" si="3"/>
        <v>2292702</v>
      </c>
      <c r="U52" s="50">
        <f t="shared" si="3"/>
        <v>2234152</v>
      </c>
      <c r="V52" s="50">
        <f t="shared" si="3"/>
        <v>7017805</v>
      </c>
      <c r="W52" s="50">
        <f t="shared" si="3"/>
        <v>31313031</v>
      </c>
      <c r="X52" s="50">
        <f t="shared" si="3"/>
        <v>0</v>
      </c>
      <c r="Y52" s="50">
        <f t="shared" si="3"/>
        <v>31313031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119466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2968053</v>
      </c>
      <c r="H54" s="56">
        <f t="shared" si="4"/>
        <v>2950308</v>
      </c>
      <c r="I54" s="56">
        <f t="shared" si="4"/>
        <v>2846510</v>
      </c>
      <c r="J54" s="56">
        <f t="shared" si="4"/>
        <v>8764871</v>
      </c>
      <c r="K54" s="56">
        <f t="shared" si="4"/>
        <v>2721811</v>
      </c>
      <c r="L54" s="56">
        <f t="shared" si="4"/>
        <v>2609927</v>
      </c>
      <c r="M54" s="56">
        <f t="shared" si="4"/>
        <v>2337090</v>
      </c>
      <c r="N54" s="56">
        <f t="shared" si="4"/>
        <v>7668828</v>
      </c>
      <c r="O54" s="56">
        <f t="shared" si="4"/>
        <v>2728215</v>
      </c>
      <c r="P54" s="56">
        <f t="shared" si="4"/>
        <v>2553933</v>
      </c>
      <c r="Q54" s="56">
        <f t="shared" si="4"/>
        <v>2579379</v>
      </c>
      <c r="R54" s="56">
        <f t="shared" si="4"/>
        <v>7861527</v>
      </c>
      <c r="S54" s="56">
        <f t="shared" si="4"/>
        <v>2490951</v>
      </c>
      <c r="T54" s="56">
        <f t="shared" si="4"/>
        <v>2292702</v>
      </c>
      <c r="U54" s="56">
        <f t="shared" si="4"/>
        <v>2234152</v>
      </c>
      <c r="V54" s="56">
        <f t="shared" si="4"/>
        <v>7017805</v>
      </c>
      <c r="W54" s="56">
        <f t="shared" si="4"/>
        <v>31313031</v>
      </c>
      <c r="X54" s="56">
        <f t="shared" si="4"/>
        <v>0</v>
      </c>
      <c r="Y54" s="56">
        <f t="shared" si="4"/>
        <v>31313031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119466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2968053</v>
      </c>
      <c r="H57" s="50">
        <f t="shared" si="5"/>
        <v>2950308</v>
      </c>
      <c r="I57" s="50">
        <f t="shared" si="5"/>
        <v>2846510</v>
      </c>
      <c r="J57" s="50">
        <f t="shared" si="5"/>
        <v>8764871</v>
      </c>
      <c r="K57" s="50">
        <f t="shared" si="5"/>
        <v>2721811</v>
      </c>
      <c r="L57" s="50">
        <f t="shared" si="5"/>
        <v>2609927</v>
      </c>
      <c r="M57" s="50">
        <f t="shared" si="5"/>
        <v>2337090</v>
      </c>
      <c r="N57" s="50">
        <f t="shared" si="5"/>
        <v>7668828</v>
      </c>
      <c r="O57" s="50">
        <f t="shared" si="5"/>
        <v>2728215</v>
      </c>
      <c r="P57" s="50">
        <f t="shared" si="5"/>
        <v>2553933</v>
      </c>
      <c r="Q57" s="50">
        <f t="shared" si="5"/>
        <v>2579379</v>
      </c>
      <c r="R57" s="50">
        <f t="shared" si="5"/>
        <v>7861527</v>
      </c>
      <c r="S57" s="50">
        <f t="shared" si="5"/>
        <v>2490951</v>
      </c>
      <c r="T57" s="50">
        <f t="shared" si="5"/>
        <v>2292702</v>
      </c>
      <c r="U57" s="50">
        <f t="shared" si="5"/>
        <v>2234152</v>
      </c>
      <c r="V57" s="50">
        <f t="shared" si="5"/>
        <v>7017805</v>
      </c>
      <c r="W57" s="50">
        <f t="shared" si="5"/>
        <v>31313031</v>
      </c>
      <c r="X57" s="50">
        <f t="shared" si="5"/>
        <v>0</v>
      </c>
      <c r="Y57" s="50">
        <f t="shared" si="5"/>
        <v>31313031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119466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2968053</v>
      </c>
      <c r="H60" s="67">
        <f t="shared" si="6"/>
        <v>2950308</v>
      </c>
      <c r="I60" s="67">
        <f t="shared" si="6"/>
        <v>2846510</v>
      </c>
      <c r="J60" s="67">
        <f t="shared" si="6"/>
        <v>8764871</v>
      </c>
      <c r="K60" s="67">
        <f t="shared" si="6"/>
        <v>2721811</v>
      </c>
      <c r="L60" s="67">
        <f t="shared" si="6"/>
        <v>2609927</v>
      </c>
      <c r="M60" s="67">
        <f t="shared" si="6"/>
        <v>2337090</v>
      </c>
      <c r="N60" s="67">
        <f t="shared" si="6"/>
        <v>7668828</v>
      </c>
      <c r="O60" s="67">
        <f t="shared" si="6"/>
        <v>2728215</v>
      </c>
      <c r="P60" s="67">
        <f t="shared" si="6"/>
        <v>2553933</v>
      </c>
      <c r="Q60" s="67">
        <f t="shared" si="6"/>
        <v>2579379</v>
      </c>
      <c r="R60" s="67">
        <f t="shared" si="6"/>
        <v>7861527</v>
      </c>
      <c r="S60" s="67">
        <f t="shared" si="6"/>
        <v>2490951</v>
      </c>
      <c r="T60" s="67">
        <f t="shared" si="6"/>
        <v>2292702</v>
      </c>
      <c r="U60" s="67">
        <f t="shared" si="6"/>
        <v>2234152</v>
      </c>
      <c r="V60" s="67">
        <f t="shared" si="6"/>
        <v>7017805</v>
      </c>
      <c r="W60" s="67">
        <f t="shared" si="6"/>
        <v>31313031</v>
      </c>
      <c r="X60" s="67">
        <f t="shared" si="6"/>
        <v>0</v>
      </c>
      <c r="Y60" s="67">
        <f t="shared" si="6"/>
        <v>31313031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259782</v>
      </c>
      <c r="D45" s="20"/>
      <c r="E45" s="21">
        <v>640212</v>
      </c>
      <c r="F45" s="22">
        <v>99853</v>
      </c>
      <c r="G45" s="22"/>
      <c r="H45" s="22">
        <v>13699</v>
      </c>
      <c r="I45" s="22">
        <v>13140</v>
      </c>
      <c r="J45" s="22">
        <v>26839</v>
      </c>
      <c r="K45" s="22">
        <v>25325</v>
      </c>
      <c r="L45" s="22">
        <v>3797</v>
      </c>
      <c r="M45" s="22">
        <v>16479</v>
      </c>
      <c r="N45" s="22">
        <v>45601</v>
      </c>
      <c r="O45" s="22">
        <v>22499</v>
      </c>
      <c r="P45" s="22">
        <v>10643</v>
      </c>
      <c r="Q45" s="22">
        <v>6562</v>
      </c>
      <c r="R45" s="22">
        <v>39704</v>
      </c>
      <c r="S45" s="22">
        <v>10517</v>
      </c>
      <c r="T45" s="22">
        <v>11714</v>
      </c>
      <c r="U45" s="22">
        <v>13175</v>
      </c>
      <c r="V45" s="22">
        <v>35406</v>
      </c>
      <c r="W45" s="22">
        <v>147550</v>
      </c>
      <c r="X45" s="22">
        <v>99853</v>
      </c>
      <c r="Y45" s="22">
        <v>47697</v>
      </c>
      <c r="Z45" s="23">
        <v>47.767217810180966</v>
      </c>
      <c r="AA45" s="20">
        <v>99853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259782</v>
      </c>
      <c r="D48" s="29">
        <f t="shared" ref="D48:Y48" si="1">SUM(D35:D47)</f>
        <v>0</v>
      </c>
      <c r="E48" s="30">
        <f t="shared" si="1"/>
        <v>640212</v>
      </c>
      <c r="F48" s="31">
        <f t="shared" si="1"/>
        <v>99853</v>
      </c>
      <c r="G48" s="31">
        <f t="shared" si="1"/>
        <v>0</v>
      </c>
      <c r="H48" s="31">
        <f t="shared" si="1"/>
        <v>13699</v>
      </c>
      <c r="I48" s="31">
        <f t="shared" si="1"/>
        <v>13140</v>
      </c>
      <c r="J48" s="31">
        <f t="shared" si="1"/>
        <v>26839</v>
      </c>
      <c r="K48" s="31">
        <f t="shared" si="1"/>
        <v>25325</v>
      </c>
      <c r="L48" s="31">
        <f t="shared" si="1"/>
        <v>3797</v>
      </c>
      <c r="M48" s="31">
        <f t="shared" si="1"/>
        <v>16479</v>
      </c>
      <c r="N48" s="31">
        <f t="shared" si="1"/>
        <v>45601</v>
      </c>
      <c r="O48" s="31">
        <f t="shared" si="1"/>
        <v>22499</v>
      </c>
      <c r="P48" s="31">
        <f t="shared" si="1"/>
        <v>10643</v>
      </c>
      <c r="Q48" s="31">
        <f t="shared" si="1"/>
        <v>6562</v>
      </c>
      <c r="R48" s="31">
        <f t="shared" si="1"/>
        <v>39704</v>
      </c>
      <c r="S48" s="31">
        <f t="shared" si="1"/>
        <v>10517</v>
      </c>
      <c r="T48" s="31">
        <f t="shared" si="1"/>
        <v>11714</v>
      </c>
      <c r="U48" s="31">
        <f t="shared" si="1"/>
        <v>13175</v>
      </c>
      <c r="V48" s="31">
        <f t="shared" si="1"/>
        <v>35406</v>
      </c>
      <c r="W48" s="31">
        <f t="shared" si="1"/>
        <v>147550</v>
      </c>
      <c r="X48" s="31">
        <f t="shared" si="1"/>
        <v>99853</v>
      </c>
      <c r="Y48" s="31">
        <f t="shared" si="1"/>
        <v>47697</v>
      </c>
      <c r="Z48" s="32">
        <f>+IF(X48&lt;&gt;0,+(Y48/X48)*100,0)</f>
        <v>47.767217810180966</v>
      </c>
      <c r="AA48" s="29">
        <f>SUM(AA35:AA47)</f>
        <v>99853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-259782</v>
      </c>
      <c r="D49" s="39">
        <f t="shared" si="2"/>
        <v>0</v>
      </c>
      <c r="E49" s="40">
        <f t="shared" si="2"/>
        <v>-640212</v>
      </c>
      <c r="F49" s="41">
        <f t="shared" si="2"/>
        <v>-99853</v>
      </c>
      <c r="G49" s="41">
        <f t="shared" si="2"/>
        <v>0</v>
      </c>
      <c r="H49" s="41">
        <f t="shared" si="2"/>
        <v>-13699</v>
      </c>
      <c r="I49" s="41">
        <f t="shared" si="2"/>
        <v>-13140</v>
      </c>
      <c r="J49" s="41">
        <f t="shared" si="2"/>
        <v>-26839</v>
      </c>
      <c r="K49" s="41">
        <f t="shared" si="2"/>
        <v>-25325</v>
      </c>
      <c r="L49" s="41">
        <f t="shared" si="2"/>
        <v>-3797</v>
      </c>
      <c r="M49" s="41">
        <f t="shared" si="2"/>
        <v>-16479</v>
      </c>
      <c r="N49" s="41">
        <f t="shared" si="2"/>
        <v>-45601</v>
      </c>
      <c r="O49" s="41">
        <f t="shared" si="2"/>
        <v>-22499</v>
      </c>
      <c r="P49" s="41">
        <f t="shared" si="2"/>
        <v>-10643</v>
      </c>
      <c r="Q49" s="41">
        <f t="shared" si="2"/>
        <v>-6562</v>
      </c>
      <c r="R49" s="41">
        <f t="shared" si="2"/>
        <v>-39704</v>
      </c>
      <c r="S49" s="41">
        <f t="shared" si="2"/>
        <v>-10517</v>
      </c>
      <c r="T49" s="41">
        <f t="shared" si="2"/>
        <v>-11714</v>
      </c>
      <c r="U49" s="41">
        <f t="shared" si="2"/>
        <v>-13175</v>
      </c>
      <c r="V49" s="41">
        <f t="shared" si="2"/>
        <v>-35406</v>
      </c>
      <c r="W49" s="41">
        <f t="shared" si="2"/>
        <v>-147550</v>
      </c>
      <c r="X49" s="41">
        <f t="shared" si="2"/>
        <v>-99853</v>
      </c>
      <c r="Y49" s="41">
        <f t="shared" si="2"/>
        <v>-47697</v>
      </c>
      <c r="Z49" s="42">
        <f>+IF(X49&lt;&gt;0,+(Y49/X49)*100,0)</f>
        <v>47.767217810180966</v>
      </c>
      <c r="AA49" s="39">
        <f>+AA33-AA48</f>
        <v>-99853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-259782</v>
      </c>
      <c r="D52" s="48">
        <f t="shared" si="3"/>
        <v>0</v>
      </c>
      <c r="E52" s="49">
        <f t="shared" si="3"/>
        <v>-640212</v>
      </c>
      <c r="F52" s="50">
        <f t="shared" si="3"/>
        <v>-99853</v>
      </c>
      <c r="G52" s="50">
        <f t="shared" si="3"/>
        <v>0</v>
      </c>
      <c r="H52" s="50">
        <f t="shared" si="3"/>
        <v>-13699</v>
      </c>
      <c r="I52" s="50">
        <f t="shared" si="3"/>
        <v>-13140</v>
      </c>
      <c r="J52" s="50">
        <f t="shared" si="3"/>
        <v>-26839</v>
      </c>
      <c r="K52" s="50">
        <f t="shared" si="3"/>
        <v>-25325</v>
      </c>
      <c r="L52" s="50">
        <f t="shared" si="3"/>
        <v>-3797</v>
      </c>
      <c r="M52" s="50">
        <f t="shared" si="3"/>
        <v>-16479</v>
      </c>
      <c r="N52" s="50">
        <f t="shared" si="3"/>
        <v>-45601</v>
      </c>
      <c r="O52" s="50">
        <f t="shared" si="3"/>
        <v>-22499</v>
      </c>
      <c r="P52" s="50">
        <f t="shared" si="3"/>
        <v>-10643</v>
      </c>
      <c r="Q52" s="50">
        <f t="shared" si="3"/>
        <v>-6562</v>
      </c>
      <c r="R52" s="50">
        <f t="shared" si="3"/>
        <v>-39704</v>
      </c>
      <c r="S52" s="50">
        <f t="shared" si="3"/>
        <v>-10517</v>
      </c>
      <c r="T52" s="50">
        <f t="shared" si="3"/>
        <v>-11714</v>
      </c>
      <c r="U52" s="50">
        <f t="shared" si="3"/>
        <v>-13175</v>
      </c>
      <c r="V52" s="50">
        <f t="shared" si="3"/>
        <v>-35406</v>
      </c>
      <c r="W52" s="50">
        <f t="shared" si="3"/>
        <v>-147550</v>
      </c>
      <c r="X52" s="50">
        <f t="shared" si="3"/>
        <v>-99853</v>
      </c>
      <c r="Y52" s="50">
        <f t="shared" si="3"/>
        <v>-47697</v>
      </c>
      <c r="Z52" s="51">
        <f>+IF(X52&lt;&gt;0,+(Y52/X52)*100,0)</f>
        <v>47.767217810180966</v>
      </c>
      <c r="AA52" s="48">
        <f>SUM(AA49:AA51)</f>
        <v>-99853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-259782</v>
      </c>
      <c r="D54" s="54">
        <f>+D52-D53</f>
        <v>0</v>
      </c>
      <c r="E54" s="55">
        <f t="shared" si="4"/>
        <v>-640212</v>
      </c>
      <c r="F54" s="56">
        <f t="shared" si="4"/>
        <v>-99853</v>
      </c>
      <c r="G54" s="56">
        <f t="shared" si="4"/>
        <v>0</v>
      </c>
      <c r="H54" s="56">
        <f t="shared" si="4"/>
        <v>-13699</v>
      </c>
      <c r="I54" s="56">
        <f t="shared" si="4"/>
        <v>-13140</v>
      </c>
      <c r="J54" s="56">
        <f t="shared" si="4"/>
        <v>-26839</v>
      </c>
      <c r="K54" s="56">
        <f t="shared" si="4"/>
        <v>-25325</v>
      </c>
      <c r="L54" s="56">
        <f t="shared" si="4"/>
        <v>-3797</v>
      </c>
      <c r="M54" s="56">
        <f t="shared" si="4"/>
        <v>-16479</v>
      </c>
      <c r="N54" s="56">
        <f t="shared" si="4"/>
        <v>-45601</v>
      </c>
      <c r="O54" s="56">
        <f t="shared" si="4"/>
        <v>-22499</v>
      </c>
      <c r="P54" s="56">
        <f t="shared" si="4"/>
        <v>-10643</v>
      </c>
      <c r="Q54" s="56">
        <f t="shared" si="4"/>
        <v>-6562</v>
      </c>
      <c r="R54" s="56">
        <f t="shared" si="4"/>
        <v>-39704</v>
      </c>
      <c r="S54" s="56">
        <f t="shared" si="4"/>
        <v>-10517</v>
      </c>
      <c r="T54" s="56">
        <f t="shared" si="4"/>
        <v>-11714</v>
      </c>
      <c r="U54" s="56">
        <f t="shared" si="4"/>
        <v>-13175</v>
      </c>
      <c r="V54" s="56">
        <f t="shared" si="4"/>
        <v>-35406</v>
      </c>
      <c r="W54" s="56">
        <f t="shared" si="4"/>
        <v>-147550</v>
      </c>
      <c r="X54" s="56">
        <f t="shared" si="4"/>
        <v>-99853</v>
      </c>
      <c r="Y54" s="56">
        <f t="shared" si="4"/>
        <v>-47697</v>
      </c>
      <c r="Z54" s="57">
        <f>+IF(X54&lt;&gt;0,+(Y54/X54)*100,0)</f>
        <v>47.767217810180966</v>
      </c>
      <c r="AA54" s="54">
        <f>+AA52-AA53</f>
        <v>-99853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-259782</v>
      </c>
      <c r="D57" s="48">
        <f>SUM(D54:D56)</f>
        <v>0</v>
      </c>
      <c r="E57" s="49">
        <f t="shared" si="5"/>
        <v>-640212</v>
      </c>
      <c r="F57" s="50">
        <f t="shared" si="5"/>
        <v>-99853</v>
      </c>
      <c r="G57" s="50">
        <f t="shared" si="5"/>
        <v>0</v>
      </c>
      <c r="H57" s="50">
        <f t="shared" si="5"/>
        <v>-13699</v>
      </c>
      <c r="I57" s="50">
        <f t="shared" si="5"/>
        <v>-13140</v>
      </c>
      <c r="J57" s="50">
        <f t="shared" si="5"/>
        <v>-26839</v>
      </c>
      <c r="K57" s="50">
        <f t="shared" si="5"/>
        <v>-25325</v>
      </c>
      <c r="L57" s="50">
        <f t="shared" si="5"/>
        <v>-3797</v>
      </c>
      <c r="M57" s="50">
        <f t="shared" si="5"/>
        <v>-16479</v>
      </c>
      <c r="N57" s="50">
        <f t="shared" si="5"/>
        <v>-45601</v>
      </c>
      <c r="O57" s="50">
        <f t="shared" si="5"/>
        <v>-22499</v>
      </c>
      <c r="P57" s="50">
        <f t="shared" si="5"/>
        <v>-10643</v>
      </c>
      <c r="Q57" s="50">
        <f t="shared" si="5"/>
        <v>-6562</v>
      </c>
      <c r="R57" s="50">
        <f t="shared" si="5"/>
        <v>-39704</v>
      </c>
      <c r="S57" s="50">
        <f t="shared" si="5"/>
        <v>-10517</v>
      </c>
      <c r="T57" s="50">
        <f t="shared" si="5"/>
        <v>-11714</v>
      </c>
      <c r="U57" s="50">
        <f t="shared" si="5"/>
        <v>-13175</v>
      </c>
      <c r="V57" s="50">
        <f t="shared" si="5"/>
        <v>-35406</v>
      </c>
      <c r="W57" s="50">
        <f t="shared" si="5"/>
        <v>-147550</v>
      </c>
      <c r="X57" s="50">
        <f t="shared" si="5"/>
        <v>-99853</v>
      </c>
      <c r="Y57" s="50">
        <f t="shared" si="5"/>
        <v>-47697</v>
      </c>
      <c r="Z57" s="51">
        <f>+IF(X57&lt;&gt;0,+(Y57/X57)*100,0)</f>
        <v>47.767217810180966</v>
      </c>
      <c r="AA57" s="48">
        <f>SUM(AA54:AA56)</f>
        <v>-99853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-259782</v>
      </c>
      <c r="D60" s="65">
        <f>SUM(D57:D59)</f>
        <v>0</v>
      </c>
      <c r="E60" s="66">
        <f t="shared" si="6"/>
        <v>-640212</v>
      </c>
      <c r="F60" s="67">
        <f t="shared" si="6"/>
        <v>-99853</v>
      </c>
      <c r="G60" s="67">
        <f t="shared" si="6"/>
        <v>0</v>
      </c>
      <c r="H60" s="67">
        <f t="shared" si="6"/>
        <v>-13699</v>
      </c>
      <c r="I60" s="67">
        <f t="shared" si="6"/>
        <v>-13140</v>
      </c>
      <c r="J60" s="67">
        <f t="shared" si="6"/>
        <v>-26839</v>
      </c>
      <c r="K60" s="67">
        <f t="shared" si="6"/>
        <v>-25325</v>
      </c>
      <c r="L60" s="67">
        <f t="shared" si="6"/>
        <v>-3797</v>
      </c>
      <c r="M60" s="67">
        <f t="shared" si="6"/>
        <v>-16479</v>
      </c>
      <c r="N60" s="67">
        <f t="shared" si="6"/>
        <v>-45601</v>
      </c>
      <c r="O60" s="67">
        <f t="shared" si="6"/>
        <v>-22499</v>
      </c>
      <c r="P60" s="67">
        <f t="shared" si="6"/>
        <v>-10643</v>
      </c>
      <c r="Q60" s="67">
        <f t="shared" si="6"/>
        <v>-6562</v>
      </c>
      <c r="R60" s="67">
        <f t="shared" si="6"/>
        <v>-39704</v>
      </c>
      <c r="S60" s="67">
        <f t="shared" si="6"/>
        <v>-10517</v>
      </c>
      <c r="T60" s="67">
        <f t="shared" si="6"/>
        <v>-11714</v>
      </c>
      <c r="U60" s="67">
        <f t="shared" si="6"/>
        <v>-13175</v>
      </c>
      <c r="V60" s="67">
        <f t="shared" si="6"/>
        <v>-35406</v>
      </c>
      <c r="W60" s="67">
        <f t="shared" si="6"/>
        <v>-147550</v>
      </c>
      <c r="X60" s="67">
        <f t="shared" si="6"/>
        <v>-99853</v>
      </c>
      <c r="Y60" s="67">
        <f t="shared" si="6"/>
        <v>-47697</v>
      </c>
      <c r="Z60" s="68">
        <f>+IF(X60&lt;&gt;0,+(Y60/X60)*100,0)</f>
        <v>47.767217810180966</v>
      </c>
      <c r="AA60" s="65">
        <f>SUM(AA57:AA59)</f>
        <v>-99853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311296916</v>
      </c>
      <c r="D7" s="20"/>
      <c r="E7" s="21">
        <v>460114855</v>
      </c>
      <c r="F7" s="22">
        <v>725119225</v>
      </c>
      <c r="G7" s="22">
        <v>-3803172</v>
      </c>
      <c r="H7" s="22">
        <v>21019561</v>
      </c>
      <c r="I7" s="22">
        <v>32588605</v>
      </c>
      <c r="J7" s="22">
        <v>49804994</v>
      </c>
      <c r="K7" s="22">
        <v>30070582</v>
      </c>
      <c r="L7" s="22">
        <v>27607863</v>
      </c>
      <c r="M7" s="22">
        <v>29708671</v>
      </c>
      <c r="N7" s="22">
        <v>87387116</v>
      </c>
      <c r="O7" s="22">
        <v>30496378</v>
      </c>
      <c r="P7" s="22">
        <v>43007879</v>
      </c>
      <c r="Q7" s="22">
        <v>35933094</v>
      </c>
      <c r="R7" s="22">
        <v>109437351</v>
      </c>
      <c r="S7" s="22">
        <v>49561956</v>
      </c>
      <c r="T7" s="22">
        <v>26144386</v>
      </c>
      <c r="U7" s="22">
        <v>27046458</v>
      </c>
      <c r="V7" s="22">
        <v>102752800</v>
      </c>
      <c r="W7" s="22">
        <v>349382261</v>
      </c>
      <c r="X7" s="22">
        <v>725119225</v>
      </c>
      <c r="Y7" s="22">
        <v>-375736964</v>
      </c>
      <c r="Z7" s="23">
        <v>-51.817266877733104</v>
      </c>
      <c r="AA7" s="20">
        <v>725119225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13478</v>
      </c>
      <c r="G8" s="22">
        <v>2627</v>
      </c>
      <c r="H8" s="22">
        <v>74</v>
      </c>
      <c r="I8" s="22">
        <v>1460</v>
      </c>
      <c r="J8" s="22">
        <v>4161</v>
      </c>
      <c r="K8" s="22">
        <v>5275</v>
      </c>
      <c r="L8" s="22">
        <v>2036</v>
      </c>
      <c r="M8" s="22">
        <v>1132</v>
      </c>
      <c r="N8" s="22">
        <v>8443</v>
      </c>
      <c r="O8" s="22">
        <v>1751</v>
      </c>
      <c r="P8" s="22">
        <v>1795</v>
      </c>
      <c r="Q8" s="22">
        <v>2423</v>
      </c>
      <c r="R8" s="22">
        <v>5969</v>
      </c>
      <c r="S8" s="22">
        <v>3642</v>
      </c>
      <c r="T8" s="22">
        <v>1751</v>
      </c>
      <c r="U8" s="22">
        <v>963</v>
      </c>
      <c r="V8" s="22">
        <v>6356</v>
      </c>
      <c r="W8" s="22">
        <v>24929</v>
      </c>
      <c r="X8" s="22">
        <v>13478</v>
      </c>
      <c r="Y8" s="22">
        <v>11451</v>
      </c>
      <c r="Z8" s="23">
        <v>84.96067665825791</v>
      </c>
      <c r="AA8" s="20">
        <v>13478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486005</v>
      </c>
      <c r="F9" s="22">
        <v>354703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354703</v>
      </c>
      <c r="Y9" s="22">
        <v>-354703</v>
      </c>
      <c r="Z9" s="23">
        <v>-100</v>
      </c>
      <c r="AA9" s="20">
        <v>354703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78788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78788</v>
      </c>
      <c r="Y10" s="22">
        <v>-78788</v>
      </c>
      <c r="Z10" s="23">
        <v>-100</v>
      </c>
      <c r="AA10" s="20">
        <v>78788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223258714</v>
      </c>
      <c r="D26" s="20"/>
      <c r="E26" s="21">
        <v>540554451</v>
      </c>
      <c r="F26" s="22">
        <v>539797110</v>
      </c>
      <c r="G26" s="22">
        <v>214825084</v>
      </c>
      <c r="H26" s="22">
        <v>2320017</v>
      </c>
      <c r="I26" s="22">
        <v>3804591</v>
      </c>
      <c r="J26" s="22">
        <v>220949692</v>
      </c>
      <c r="K26" s="22">
        <v>5051746</v>
      </c>
      <c r="L26" s="22">
        <v>3807959</v>
      </c>
      <c r="M26" s="22">
        <v>166551099</v>
      </c>
      <c r="N26" s="22">
        <v>175410804</v>
      </c>
      <c r="O26" s="22">
        <v>17225035</v>
      </c>
      <c r="P26" s="22">
        <v>7097194</v>
      </c>
      <c r="Q26" s="22">
        <v>133750264</v>
      </c>
      <c r="R26" s="22">
        <v>158072493</v>
      </c>
      <c r="S26" s="22">
        <v>8278264</v>
      </c>
      <c r="T26" s="22">
        <v>7493726</v>
      </c>
      <c r="U26" s="22">
        <v>-27809622</v>
      </c>
      <c r="V26" s="22">
        <v>-12037632</v>
      </c>
      <c r="W26" s="22">
        <v>542395357</v>
      </c>
      <c r="X26" s="22">
        <v>539797110</v>
      </c>
      <c r="Y26" s="22">
        <v>2598247</v>
      </c>
      <c r="Z26" s="23">
        <v>0.48133770112255697</v>
      </c>
      <c r="AA26" s="20">
        <v>539797110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534555630</v>
      </c>
      <c r="D33" s="29">
        <f t="shared" ref="D33:Y33" si="0">SUM(D6:D32)</f>
        <v>0</v>
      </c>
      <c r="E33" s="30">
        <f t="shared" si="0"/>
        <v>1001343827</v>
      </c>
      <c r="F33" s="31">
        <f t="shared" si="0"/>
        <v>1265363304</v>
      </c>
      <c r="G33" s="31">
        <f t="shared" si="0"/>
        <v>211024539</v>
      </c>
      <c r="H33" s="31">
        <f t="shared" si="0"/>
        <v>23339652</v>
      </c>
      <c r="I33" s="31">
        <f t="shared" si="0"/>
        <v>36394656</v>
      </c>
      <c r="J33" s="31">
        <f t="shared" si="0"/>
        <v>270758847</v>
      </c>
      <c r="K33" s="31">
        <f t="shared" si="0"/>
        <v>35127603</v>
      </c>
      <c r="L33" s="31">
        <f t="shared" si="0"/>
        <v>31417858</v>
      </c>
      <c r="M33" s="31">
        <f t="shared" si="0"/>
        <v>196260902</v>
      </c>
      <c r="N33" s="31">
        <f t="shared" si="0"/>
        <v>262806363</v>
      </c>
      <c r="O33" s="31">
        <f t="shared" si="0"/>
        <v>47723164</v>
      </c>
      <c r="P33" s="31">
        <f t="shared" si="0"/>
        <v>50106868</v>
      </c>
      <c r="Q33" s="31">
        <f t="shared" si="0"/>
        <v>169685781</v>
      </c>
      <c r="R33" s="31">
        <f t="shared" si="0"/>
        <v>267515813</v>
      </c>
      <c r="S33" s="31">
        <f t="shared" si="0"/>
        <v>57843862</v>
      </c>
      <c r="T33" s="31">
        <f t="shared" si="0"/>
        <v>33639863</v>
      </c>
      <c r="U33" s="31">
        <f t="shared" si="0"/>
        <v>-762201</v>
      </c>
      <c r="V33" s="31">
        <f t="shared" si="0"/>
        <v>90721524</v>
      </c>
      <c r="W33" s="31">
        <f t="shared" si="0"/>
        <v>891802547</v>
      </c>
      <c r="X33" s="31">
        <f t="shared" si="0"/>
        <v>1265363304</v>
      </c>
      <c r="Y33" s="31">
        <f t="shared" si="0"/>
        <v>-373560757</v>
      </c>
      <c r="Z33" s="32">
        <f>+IF(X33&lt;&gt;0,+(Y33/X33)*100,0)</f>
        <v>-29.522015994862453</v>
      </c>
      <c r="AA33" s="29">
        <f>SUM(AA6:AA32)</f>
        <v>1265363304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389739546</v>
      </c>
      <c r="D35" s="20"/>
      <c r="E35" s="21">
        <v>403670528</v>
      </c>
      <c r="F35" s="22">
        <v>423797024</v>
      </c>
      <c r="G35" s="22">
        <v>32007617</v>
      </c>
      <c r="H35" s="22">
        <v>28389390</v>
      </c>
      <c r="I35" s="22">
        <v>34301447</v>
      </c>
      <c r="J35" s="22">
        <v>94698454</v>
      </c>
      <c r="K35" s="22">
        <v>34328113</v>
      </c>
      <c r="L35" s="22">
        <v>34552164</v>
      </c>
      <c r="M35" s="22">
        <v>36872218</v>
      </c>
      <c r="N35" s="22">
        <v>105752495</v>
      </c>
      <c r="O35" s="22">
        <v>35804070</v>
      </c>
      <c r="P35" s="22">
        <v>39681378</v>
      </c>
      <c r="Q35" s="22">
        <v>36125348</v>
      </c>
      <c r="R35" s="22">
        <v>111610796</v>
      </c>
      <c r="S35" s="22">
        <v>36449414</v>
      </c>
      <c r="T35" s="22">
        <v>35941958</v>
      </c>
      <c r="U35" s="22">
        <v>40588589</v>
      </c>
      <c r="V35" s="22">
        <v>112979961</v>
      </c>
      <c r="W35" s="22">
        <v>425041706</v>
      </c>
      <c r="X35" s="22">
        <v>423797024</v>
      </c>
      <c r="Y35" s="22">
        <v>1244682</v>
      </c>
      <c r="Z35" s="23">
        <v>0.29369767353533843</v>
      </c>
      <c r="AA35" s="20">
        <v>423797024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217181236</v>
      </c>
      <c r="D38" s="20"/>
      <c r="E38" s="21">
        <v>216492150</v>
      </c>
      <c r="F38" s="22">
        <v>216492150</v>
      </c>
      <c r="G38" s="22">
        <v>149039</v>
      </c>
      <c r="H38" s="22">
        <v>278607</v>
      </c>
      <c r="I38" s="22">
        <v>12899861</v>
      </c>
      <c r="J38" s="22">
        <v>13327507</v>
      </c>
      <c r="K38" s="22">
        <v>33021289</v>
      </c>
      <c r="L38" s="22">
        <v>-46348797</v>
      </c>
      <c r="M38" s="22"/>
      <c r="N38" s="22">
        <v>-13327508</v>
      </c>
      <c r="O38" s="22"/>
      <c r="P38" s="22"/>
      <c r="Q38" s="22"/>
      <c r="R38" s="22"/>
      <c r="S38" s="22">
        <v>-6474503</v>
      </c>
      <c r="T38" s="22"/>
      <c r="U38" s="22"/>
      <c r="V38" s="22">
        <v>-6474503</v>
      </c>
      <c r="W38" s="22">
        <v>-6474504</v>
      </c>
      <c r="X38" s="22">
        <v>216492150</v>
      </c>
      <c r="Y38" s="22">
        <v>-222966654</v>
      </c>
      <c r="Z38" s="23">
        <v>-102.99064146205762</v>
      </c>
      <c r="AA38" s="20">
        <v>216492150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153167985</v>
      </c>
      <c r="D40" s="20"/>
      <c r="E40" s="21">
        <v>178607809</v>
      </c>
      <c r="F40" s="22">
        <v>148854875</v>
      </c>
      <c r="G40" s="22">
        <v>14114532</v>
      </c>
      <c r="H40" s="22">
        <v>14114532</v>
      </c>
      <c r="I40" s="22">
        <v>14114532</v>
      </c>
      <c r="J40" s="22">
        <v>42343596</v>
      </c>
      <c r="K40" s="22">
        <v>14114532</v>
      </c>
      <c r="L40" s="22">
        <v>14114532</v>
      </c>
      <c r="M40" s="22"/>
      <c r="N40" s="22">
        <v>28229064</v>
      </c>
      <c r="O40" s="22">
        <v>28229064</v>
      </c>
      <c r="P40" s="22">
        <v>14114532</v>
      </c>
      <c r="Q40" s="22">
        <v>14114532</v>
      </c>
      <c r="R40" s="22">
        <v>56458128</v>
      </c>
      <c r="S40" s="22">
        <v>14114532</v>
      </c>
      <c r="T40" s="22">
        <v>14114532</v>
      </c>
      <c r="U40" s="22"/>
      <c r="V40" s="22">
        <v>28229064</v>
      </c>
      <c r="W40" s="22">
        <v>155259852</v>
      </c>
      <c r="X40" s="22">
        <v>148854875</v>
      </c>
      <c r="Y40" s="22">
        <v>6404977</v>
      </c>
      <c r="Z40" s="23">
        <v>4.3028332125501434</v>
      </c>
      <c r="AA40" s="20">
        <v>148854875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129562557</v>
      </c>
      <c r="D42" s="20"/>
      <c r="E42" s="21">
        <v>134379419</v>
      </c>
      <c r="F42" s="22">
        <v>154802091</v>
      </c>
      <c r="G42" s="22">
        <v>3784422</v>
      </c>
      <c r="H42" s="22">
        <v>6889330</v>
      </c>
      <c r="I42" s="22">
        <v>1178116</v>
      </c>
      <c r="J42" s="22">
        <v>11851868</v>
      </c>
      <c r="K42" s="22">
        <v>6155765</v>
      </c>
      <c r="L42" s="22">
        <v>3710601</v>
      </c>
      <c r="M42" s="22">
        <v>82411612</v>
      </c>
      <c r="N42" s="22">
        <v>92277978</v>
      </c>
      <c r="O42" s="22">
        <v>-2616778</v>
      </c>
      <c r="P42" s="22">
        <v>382125</v>
      </c>
      <c r="Q42" s="22">
        <v>7772250</v>
      </c>
      <c r="R42" s="22">
        <v>5537597</v>
      </c>
      <c r="S42" s="22">
        <v>6552441</v>
      </c>
      <c r="T42" s="22">
        <v>39667275</v>
      </c>
      <c r="U42" s="22">
        <v>3092722</v>
      </c>
      <c r="V42" s="22">
        <v>49312438</v>
      </c>
      <c r="W42" s="22">
        <v>158979881</v>
      </c>
      <c r="X42" s="22">
        <v>154802091</v>
      </c>
      <c r="Y42" s="22">
        <v>4177790</v>
      </c>
      <c r="Z42" s="23">
        <v>2.6987942947101407</v>
      </c>
      <c r="AA42" s="20">
        <v>154802091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15000000</v>
      </c>
      <c r="F44" s="22">
        <v>15000000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15000000</v>
      </c>
      <c r="Y44" s="22">
        <v>-15000000</v>
      </c>
      <c r="Z44" s="23">
        <v>-100</v>
      </c>
      <c r="AA44" s="20">
        <v>15000000</v>
      </c>
    </row>
    <row r="45" spans="1:27" x14ac:dyDescent="0.25">
      <c r="A45" s="19" t="s">
        <v>70</v>
      </c>
      <c r="B45" s="15" t="s">
        <v>32</v>
      </c>
      <c r="C45" s="20">
        <v>159296001</v>
      </c>
      <c r="D45" s="20"/>
      <c r="E45" s="21">
        <v>137753356</v>
      </c>
      <c r="F45" s="22">
        <v>133708378</v>
      </c>
      <c r="G45" s="22">
        <v>9036278</v>
      </c>
      <c r="H45" s="22">
        <v>4255019</v>
      </c>
      <c r="I45" s="22">
        <v>10497378</v>
      </c>
      <c r="J45" s="22">
        <v>23788675</v>
      </c>
      <c r="K45" s="22">
        <v>11365917</v>
      </c>
      <c r="L45" s="22">
        <v>8926393</v>
      </c>
      <c r="M45" s="22">
        <v>12881680</v>
      </c>
      <c r="N45" s="22">
        <v>33173990</v>
      </c>
      <c r="O45" s="22">
        <v>8552408</v>
      </c>
      <c r="P45" s="22">
        <v>6975081</v>
      </c>
      <c r="Q45" s="22">
        <v>377483</v>
      </c>
      <c r="R45" s="22">
        <v>15904972</v>
      </c>
      <c r="S45" s="22">
        <v>9470521</v>
      </c>
      <c r="T45" s="22">
        <v>8381741</v>
      </c>
      <c r="U45" s="22">
        <v>9415076</v>
      </c>
      <c r="V45" s="22">
        <v>27267338</v>
      </c>
      <c r="W45" s="22">
        <v>100134975</v>
      </c>
      <c r="X45" s="22">
        <v>133708378</v>
      </c>
      <c r="Y45" s="22">
        <v>-33573403</v>
      </c>
      <c r="Z45" s="23">
        <v>-25.10942358451166</v>
      </c>
      <c r="AA45" s="20">
        <v>133708378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1048947325</v>
      </c>
      <c r="D48" s="29">
        <f t="shared" ref="D48:Y48" si="1">SUM(D35:D47)</f>
        <v>0</v>
      </c>
      <c r="E48" s="30">
        <f t="shared" si="1"/>
        <v>1085903262</v>
      </c>
      <c r="F48" s="31">
        <f t="shared" si="1"/>
        <v>1092654518</v>
      </c>
      <c r="G48" s="31">
        <f t="shared" si="1"/>
        <v>59091888</v>
      </c>
      <c r="H48" s="31">
        <f t="shared" si="1"/>
        <v>53926878</v>
      </c>
      <c r="I48" s="31">
        <f t="shared" si="1"/>
        <v>72991334</v>
      </c>
      <c r="J48" s="31">
        <f t="shared" si="1"/>
        <v>186010100</v>
      </c>
      <c r="K48" s="31">
        <f t="shared" si="1"/>
        <v>98985616</v>
      </c>
      <c r="L48" s="31">
        <f t="shared" si="1"/>
        <v>14954893</v>
      </c>
      <c r="M48" s="31">
        <f t="shared" si="1"/>
        <v>132165510</v>
      </c>
      <c r="N48" s="31">
        <f t="shared" si="1"/>
        <v>246106019</v>
      </c>
      <c r="O48" s="31">
        <f t="shared" si="1"/>
        <v>69968764</v>
      </c>
      <c r="P48" s="31">
        <f t="shared" si="1"/>
        <v>61153116</v>
      </c>
      <c r="Q48" s="31">
        <f t="shared" si="1"/>
        <v>58389613</v>
      </c>
      <c r="R48" s="31">
        <f t="shared" si="1"/>
        <v>189511493</v>
      </c>
      <c r="S48" s="31">
        <f t="shared" si="1"/>
        <v>60112405</v>
      </c>
      <c r="T48" s="31">
        <f t="shared" si="1"/>
        <v>98105506</v>
      </c>
      <c r="U48" s="31">
        <f t="shared" si="1"/>
        <v>53096387</v>
      </c>
      <c r="V48" s="31">
        <f t="shared" si="1"/>
        <v>211314298</v>
      </c>
      <c r="W48" s="31">
        <f t="shared" si="1"/>
        <v>832941910</v>
      </c>
      <c r="X48" s="31">
        <f t="shared" si="1"/>
        <v>1092654518</v>
      </c>
      <c r="Y48" s="31">
        <f t="shared" si="1"/>
        <v>-259712608</v>
      </c>
      <c r="Z48" s="32">
        <f>+IF(X48&lt;&gt;0,+(Y48/X48)*100,0)</f>
        <v>-23.768959329924265</v>
      </c>
      <c r="AA48" s="29">
        <f>SUM(AA35:AA47)</f>
        <v>1092654518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-514391695</v>
      </c>
      <c r="D49" s="39">
        <f t="shared" si="2"/>
        <v>0</v>
      </c>
      <c r="E49" s="40">
        <f t="shared" si="2"/>
        <v>-84559435</v>
      </c>
      <c r="F49" s="41">
        <f t="shared" si="2"/>
        <v>172708786</v>
      </c>
      <c r="G49" s="41">
        <f t="shared" si="2"/>
        <v>151932651</v>
      </c>
      <c r="H49" s="41">
        <f t="shared" si="2"/>
        <v>-30587226</v>
      </c>
      <c r="I49" s="41">
        <f t="shared" si="2"/>
        <v>-36596678</v>
      </c>
      <c r="J49" s="41">
        <f t="shared" si="2"/>
        <v>84748747</v>
      </c>
      <c r="K49" s="41">
        <f t="shared" si="2"/>
        <v>-63858013</v>
      </c>
      <c r="L49" s="41">
        <f t="shared" si="2"/>
        <v>16462965</v>
      </c>
      <c r="M49" s="41">
        <f t="shared" si="2"/>
        <v>64095392</v>
      </c>
      <c r="N49" s="41">
        <f t="shared" si="2"/>
        <v>16700344</v>
      </c>
      <c r="O49" s="41">
        <f t="shared" si="2"/>
        <v>-22245600</v>
      </c>
      <c r="P49" s="41">
        <f t="shared" si="2"/>
        <v>-11046248</v>
      </c>
      <c r="Q49" s="41">
        <f t="shared" si="2"/>
        <v>111296168</v>
      </c>
      <c r="R49" s="41">
        <f t="shared" si="2"/>
        <v>78004320</v>
      </c>
      <c r="S49" s="41">
        <f t="shared" si="2"/>
        <v>-2268543</v>
      </c>
      <c r="T49" s="41">
        <f t="shared" si="2"/>
        <v>-64465643</v>
      </c>
      <c r="U49" s="41">
        <f t="shared" si="2"/>
        <v>-53858588</v>
      </c>
      <c r="V49" s="41">
        <f t="shared" si="2"/>
        <v>-120592774</v>
      </c>
      <c r="W49" s="41">
        <f t="shared" si="2"/>
        <v>58860637</v>
      </c>
      <c r="X49" s="41">
        <f t="shared" si="2"/>
        <v>172708786</v>
      </c>
      <c r="Y49" s="41">
        <f t="shared" si="2"/>
        <v>-113848149</v>
      </c>
      <c r="Z49" s="42">
        <f>+IF(X49&lt;&gt;0,+(Y49/X49)*100,0)</f>
        <v>-65.919141484788156</v>
      </c>
      <c r="AA49" s="39">
        <f>+AA33-AA48</f>
        <v>172708786</v>
      </c>
    </row>
    <row r="50" spans="1:27" x14ac:dyDescent="0.25">
      <c r="A50" s="43" t="s">
        <v>75</v>
      </c>
      <c r="B50" s="15" t="s">
        <v>32</v>
      </c>
      <c r="C50" s="20">
        <v>126307684</v>
      </c>
      <c r="D50" s="20"/>
      <c r="E50" s="21">
        <v>643384750</v>
      </c>
      <c r="F50" s="22">
        <v>683135308</v>
      </c>
      <c r="G50" s="22">
        <v>29385607</v>
      </c>
      <c r="H50" s="22">
        <v>8990638</v>
      </c>
      <c r="I50" s="22">
        <v>24802184</v>
      </c>
      <c r="J50" s="22">
        <v>63178429</v>
      </c>
      <c r="K50" s="22">
        <v>72159088</v>
      </c>
      <c r="L50" s="22">
        <v>34918395</v>
      </c>
      <c r="M50" s="22"/>
      <c r="N50" s="22">
        <v>107077483</v>
      </c>
      <c r="O50" s="22">
        <v>118450449</v>
      </c>
      <c r="P50" s="22">
        <v>43777290</v>
      </c>
      <c r="Q50" s="22">
        <v>40805422</v>
      </c>
      <c r="R50" s="22">
        <v>203033161</v>
      </c>
      <c r="S50" s="22">
        <v>80435967</v>
      </c>
      <c r="T50" s="22">
        <v>86952163</v>
      </c>
      <c r="U50" s="22">
        <v>79347695</v>
      </c>
      <c r="V50" s="22">
        <v>246735825</v>
      </c>
      <c r="W50" s="22">
        <v>620024898</v>
      </c>
      <c r="X50" s="22">
        <v>683135308</v>
      </c>
      <c r="Y50" s="22">
        <v>-63110410</v>
      </c>
      <c r="Z50" s="23">
        <v>-9.2383469659571453</v>
      </c>
      <c r="AA50" s="20">
        <v>683135308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-388084011</v>
      </c>
      <c r="D52" s="48">
        <f t="shared" si="3"/>
        <v>0</v>
      </c>
      <c r="E52" s="49">
        <f t="shared" si="3"/>
        <v>558825315</v>
      </c>
      <c r="F52" s="50">
        <f t="shared" si="3"/>
        <v>855844094</v>
      </c>
      <c r="G52" s="50">
        <f t="shared" si="3"/>
        <v>181318258</v>
      </c>
      <c r="H52" s="50">
        <f t="shared" si="3"/>
        <v>-21596588</v>
      </c>
      <c r="I52" s="50">
        <f t="shared" si="3"/>
        <v>-11794494</v>
      </c>
      <c r="J52" s="50">
        <f t="shared" si="3"/>
        <v>147927176</v>
      </c>
      <c r="K52" s="50">
        <f t="shared" si="3"/>
        <v>8301075</v>
      </c>
      <c r="L52" s="50">
        <f t="shared" si="3"/>
        <v>51381360</v>
      </c>
      <c r="M52" s="50">
        <f t="shared" si="3"/>
        <v>64095392</v>
      </c>
      <c r="N52" s="50">
        <f t="shared" si="3"/>
        <v>123777827</v>
      </c>
      <c r="O52" s="50">
        <f t="shared" si="3"/>
        <v>96204849</v>
      </c>
      <c r="P52" s="50">
        <f t="shared" si="3"/>
        <v>32731042</v>
      </c>
      <c r="Q52" s="50">
        <f t="shared" si="3"/>
        <v>152101590</v>
      </c>
      <c r="R52" s="50">
        <f t="shared" si="3"/>
        <v>281037481</v>
      </c>
      <c r="S52" s="50">
        <f t="shared" si="3"/>
        <v>78167424</v>
      </c>
      <c r="T52" s="50">
        <f t="shared" si="3"/>
        <v>22486520</v>
      </c>
      <c r="U52" s="50">
        <f t="shared" si="3"/>
        <v>25489107</v>
      </c>
      <c r="V52" s="50">
        <f t="shared" si="3"/>
        <v>126143051</v>
      </c>
      <c r="W52" s="50">
        <f t="shared" si="3"/>
        <v>678885535</v>
      </c>
      <c r="X52" s="50">
        <f t="shared" si="3"/>
        <v>855844094</v>
      </c>
      <c r="Y52" s="50">
        <f t="shared" si="3"/>
        <v>-176958559</v>
      </c>
      <c r="Z52" s="51">
        <f>+IF(X52&lt;&gt;0,+(Y52/X52)*100,0)</f>
        <v>-20.676494730826523</v>
      </c>
      <c r="AA52" s="48">
        <f>SUM(AA49:AA51)</f>
        <v>855844094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-388084011</v>
      </c>
      <c r="D54" s="54">
        <f>+D52-D53</f>
        <v>0</v>
      </c>
      <c r="E54" s="55">
        <f t="shared" si="4"/>
        <v>558825315</v>
      </c>
      <c r="F54" s="56">
        <f t="shared" si="4"/>
        <v>855844094</v>
      </c>
      <c r="G54" s="56">
        <f t="shared" si="4"/>
        <v>181318258</v>
      </c>
      <c r="H54" s="56">
        <f t="shared" si="4"/>
        <v>-21596588</v>
      </c>
      <c r="I54" s="56">
        <f t="shared" si="4"/>
        <v>-11794494</v>
      </c>
      <c r="J54" s="56">
        <f t="shared" si="4"/>
        <v>147927176</v>
      </c>
      <c r="K54" s="56">
        <f t="shared" si="4"/>
        <v>8301075</v>
      </c>
      <c r="L54" s="56">
        <f t="shared" si="4"/>
        <v>51381360</v>
      </c>
      <c r="M54" s="56">
        <f t="shared" si="4"/>
        <v>64095392</v>
      </c>
      <c r="N54" s="56">
        <f t="shared" si="4"/>
        <v>123777827</v>
      </c>
      <c r="O54" s="56">
        <f t="shared" si="4"/>
        <v>96204849</v>
      </c>
      <c r="P54" s="56">
        <f t="shared" si="4"/>
        <v>32731042</v>
      </c>
      <c r="Q54" s="56">
        <f t="shared" si="4"/>
        <v>152101590</v>
      </c>
      <c r="R54" s="56">
        <f t="shared" si="4"/>
        <v>281037481</v>
      </c>
      <c r="S54" s="56">
        <f t="shared" si="4"/>
        <v>78167424</v>
      </c>
      <c r="T54" s="56">
        <f t="shared" si="4"/>
        <v>22486520</v>
      </c>
      <c r="U54" s="56">
        <f t="shared" si="4"/>
        <v>25489107</v>
      </c>
      <c r="V54" s="56">
        <f t="shared" si="4"/>
        <v>126143051</v>
      </c>
      <c r="W54" s="56">
        <f t="shared" si="4"/>
        <v>678885535</v>
      </c>
      <c r="X54" s="56">
        <f t="shared" si="4"/>
        <v>855844094</v>
      </c>
      <c r="Y54" s="56">
        <f t="shared" si="4"/>
        <v>-176958559</v>
      </c>
      <c r="Z54" s="57">
        <f>+IF(X54&lt;&gt;0,+(Y54/X54)*100,0)</f>
        <v>-20.676494730826523</v>
      </c>
      <c r="AA54" s="54">
        <f>+AA52-AA53</f>
        <v>855844094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-388084011</v>
      </c>
      <c r="D57" s="48">
        <f>SUM(D54:D56)</f>
        <v>0</v>
      </c>
      <c r="E57" s="49">
        <f t="shared" si="5"/>
        <v>558825315</v>
      </c>
      <c r="F57" s="50">
        <f t="shared" si="5"/>
        <v>855844094</v>
      </c>
      <c r="G57" s="50">
        <f t="shared" si="5"/>
        <v>181318258</v>
      </c>
      <c r="H57" s="50">
        <f t="shared" si="5"/>
        <v>-21596588</v>
      </c>
      <c r="I57" s="50">
        <f t="shared" si="5"/>
        <v>-11794494</v>
      </c>
      <c r="J57" s="50">
        <f t="shared" si="5"/>
        <v>147927176</v>
      </c>
      <c r="K57" s="50">
        <f t="shared" si="5"/>
        <v>8301075</v>
      </c>
      <c r="L57" s="50">
        <f t="shared" si="5"/>
        <v>51381360</v>
      </c>
      <c r="M57" s="50">
        <f t="shared" si="5"/>
        <v>64095392</v>
      </c>
      <c r="N57" s="50">
        <f t="shared" si="5"/>
        <v>123777827</v>
      </c>
      <c r="O57" s="50">
        <f t="shared" si="5"/>
        <v>96204849</v>
      </c>
      <c r="P57" s="50">
        <f t="shared" si="5"/>
        <v>32731042</v>
      </c>
      <c r="Q57" s="50">
        <f t="shared" si="5"/>
        <v>152101590</v>
      </c>
      <c r="R57" s="50">
        <f t="shared" si="5"/>
        <v>281037481</v>
      </c>
      <c r="S57" s="50">
        <f t="shared" si="5"/>
        <v>78167424</v>
      </c>
      <c r="T57" s="50">
        <f t="shared" si="5"/>
        <v>22486520</v>
      </c>
      <c r="U57" s="50">
        <f t="shared" si="5"/>
        <v>25489107</v>
      </c>
      <c r="V57" s="50">
        <f t="shared" si="5"/>
        <v>126143051</v>
      </c>
      <c r="W57" s="50">
        <f t="shared" si="5"/>
        <v>678885535</v>
      </c>
      <c r="X57" s="50">
        <f t="shared" si="5"/>
        <v>855844094</v>
      </c>
      <c r="Y57" s="50">
        <f t="shared" si="5"/>
        <v>-176958559</v>
      </c>
      <c r="Z57" s="51">
        <f>+IF(X57&lt;&gt;0,+(Y57/X57)*100,0)</f>
        <v>-20.676494730826523</v>
      </c>
      <c r="AA57" s="48">
        <f>SUM(AA54:AA56)</f>
        <v>855844094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-388084011</v>
      </c>
      <c r="D60" s="65">
        <f>SUM(D57:D59)</f>
        <v>0</v>
      </c>
      <c r="E60" s="66">
        <f t="shared" si="6"/>
        <v>558825315</v>
      </c>
      <c r="F60" s="67">
        <f t="shared" si="6"/>
        <v>855844094</v>
      </c>
      <c r="G60" s="67">
        <f t="shared" si="6"/>
        <v>181318258</v>
      </c>
      <c r="H60" s="67">
        <f t="shared" si="6"/>
        <v>-21596588</v>
      </c>
      <c r="I60" s="67">
        <f t="shared" si="6"/>
        <v>-11794494</v>
      </c>
      <c r="J60" s="67">
        <f t="shared" si="6"/>
        <v>147927176</v>
      </c>
      <c r="K60" s="67">
        <f t="shared" si="6"/>
        <v>8301075</v>
      </c>
      <c r="L60" s="67">
        <f t="shared" si="6"/>
        <v>51381360</v>
      </c>
      <c r="M60" s="67">
        <f t="shared" si="6"/>
        <v>64095392</v>
      </c>
      <c r="N60" s="67">
        <f t="shared" si="6"/>
        <v>123777827</v>
      </c>
      <c r="O60" s="67">
        <f t="shared" si="6"/>
        <v>96204849</v>
      </c>
      <c r="P60" s="67">
        <f t="shared" si="6"/>
        <v>32731042</v>
      </c>
      <c r="Q60" s="67">
        <f t="shared" si="6"/>
        <v>152101590</v>
      </c>
      <c r="R60" s="67">
        <f t="shared" si="6"/>
        <v>281037481</v>
      </c>
      <c r="S60" s="67">
        <f t="shared" si="6"/>
        <v>78167424</v>
      </c>
      <c r="T60" s="67">
        <f t="shared" si="6"/>
        <v>22486520</v>
      </c>
      <c r="U60" s="67">
        <f t="shared" si="6"/>
        <v>25489107</v>
      </c>
      <c r="V60" s="67">
        <f t="shared" si="6"/>
        <v>126143051</v>
      </c>
      <c r="W60" s="67">
        <f t="shared" si="6"/>
        <v>678885535</v>
      </c>
      <c r="X60" s="67">
        <f t="shared" si="6"/>
        <v>855844094</v>
      </c>
      <c r="Y60" s="67">
        <f t="shared" si="6"/>
        <v>-176958559</v>
      </c>
      <c r="Z60" s="68">
        <f>+IF(X60&lt;&gt;0,+(Y60/X60)*100,0)</f>
        <v>-20.676494730826523</v>
      </c>
      <c r="AA60" s="65">
        <f>SUM(AA57:AA59)</f>
        <v>855844094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2020</v>
      </c>
      <c r="H7" s="22">
        <v>258347</v>
      </c>
      <c r="I7" s="22">
        <v>-523497</v>
      </c>
      <c r="J7" s="22">
        <v>-263130</v>
      </c>
      <c r="K7" s="22">
        <v>258347</v>
      </c>
      <c r="L7" s="22">
        <v>189347</v>
      </c>
      <c r="M7" s="22">
        <v>-181267</v>
      </c>
      <c r="N7" s="22">
        <v>266427</v>
      </c>
      <c r="O7" s="22">
        <v>2020</v>
      </c>
      <c r="P7" s="22">
        <v>2020</v>
      </c>
      <c r="Q7" s="22">
        <v>-301125</v>
      </c>
      <c r="R7" s="22">
        <v>-297085</v>
      </c>
      <c r="S7" s="22">
        <v>43694</v>
      </c>
      <c r="T7" s="22">
        <v>1953</v>
      </c>
      <c r="U7" s="22"/>
      <c r="V7" s="22">
        <v>45647</v>
      </c>
      <c r="W7" s="22">
        <v>-248141</v>
      </c>
      <c r="X7" s="22"/>
      <c r="Y7" s="22">
        <v>-248141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2751</v>
      </c>
      <c r="I8" s="22"/>
      <c r="J8" s="22">
        <v>2751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2751</v>
      </c>
      <c r="X8" s="22"/>
      <c r="Y8" s="22">
        <v>2751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62164</v>
      </c>
      <c r="I13" s="22">
        <v>61090</v>
      </c>
      <c r="J13" s="22">
        <v>123254</v>
      </c>
      <c r="K13" s="22">
        <v>60835</v>
      </c>
      <c r="L13" s="22">
        <v>61731</v>
      </c>
      <c r="M13" s="22">
        <v>62602</v>
      </c>
      <c r="N13" s="22">
        <v>185168</v>
      </c>
      <c r="O13" s="22">
        <v>62490</v>
      </c>
      <c r="P13" s="22">
        <v>62349</v>
      </c>
      <c r="Q13" s="22">
        <v>17769</v>
      </c>
      <c r="R13" s="22">
        <v>142608</v>
      </c>
      <c r="S13" s="22">
        <v>69132</v>
      </c>
      <c r="T13" s="22">
        <v>61458</v>
      </c>
      <c r="U13" s="22">
        <v>61075</v>
      </c>
      <c r="V13" s="22">
        <v>191665</v>
      </c>
      <c r="W13" s="22">
        <v>642695</v>
      </c>
      <c r="X13" s="22"/>
      <c r="Y13" s="22">
        <v>642695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2020</v>
      </c>
      <c r="H33" s="31">
        <f t="shared" si="0"/>
        <v>323262</v>
      </c>
      <c r="I33" s="31">
        <f t="shared" si="0"/>
        <v>-462407</v>
      </c>
      <c r="J33" s="31">
        <f t="shared" si="0"/>
        <v>-137125</v>
      </c>
      <c r="K33" s="31">
        <f t="shared" si="0"/>
        <v>319182</v>
      </c>
      <c r="L33" s="31">
        <f t="shared" si="0"/>
        <v>251078</v>
      </c>
      <c r="M33" s="31">
        <f t="shared" si="0"/>
        <v>-118665</v>
      </c>
      <c r="N33" s="31">
        <f t="shared" si="0"/>
        <v>451595</v>
      </c>
      <c r="O33" s="31">
        <f t="shared" si="0"/>
        <v>64510</v>
      </c>
      <c r="P33" s="31">
        <f t="shared" si="0"/>
        <v>64369</v>
      </c>
      <c r="Q33" s="31">
        <f t="shared" si="0"/>
        <v>-283356</v>
      </c>
      <c r="R33" s="31">
        <f t="shared" si="0"/>
        <v>-154477</v>
      </c>
      <c r="S33" s="31">
        <f t="shared" si="0"/>
        <v>112826</v>
      </c>
      <c r="T33" s="31">
        <f t="shared" si="0"/>
        <v>63411</v>
      </c>
      <c r="U33" s="31">
        <f t="shared" si="0"/>
        <v>61075</v>
      </c>
      <c r="V33" s="31">
        <f t="shared" si="0"/>
        <v>237312</v>
      </c>
      <c r="W33" s="31">
        <f t="shared" si="0"/>
        <v>397305</v>
      </c>
      <c r="X33" s="31">
        <f t="shared" si="0"/>
        <v>0</v>
      </c>
      <c r="Y33" s="31">
        <f t="shared" si="0"/>
        <v>397305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2020</v>
      </c>
      <c r="H49" s="41">
        <f t="shared" si="2"/>
        <v>323262</v>
      </c>
      <c r="I49" s="41">
        <f t="shared" si="2"/>
        <v>-462407</v>
      </c>
      <c r="J49" s="41">
        <f t="shared" si="2"/>
        <v>-137125</v>
      </c>
      <c r="K49" s="41">
        <f t="shared" si="2"/>
        <v>319182</v>
      </c>
      <c r="L49" s="41">
        <f t="shared" si="2"/>
        <v>251078</v>
      </c>
      <c r="M49" s="41">
        <f t="shared" si="2"/>
        <v>-118665</v>
      </c>
      <c r="N49" s="41">
        <f t="shared" si="2"/>
        <v>451595</v>
      </c>
      <c r="O49" s="41">
        <f t="shared" si="2"/>
        <v>64510</v>
      </c>
      <c r="P49" s="41">
        <f t="shared" si="2"/>
        <v>64369</v>
      </c>
      <c r="Q49" s="41">
        <f t="shared" si="2"/>
        <v>-283356</v>
      </c>
      <c r="R49" s="41">
        <f t="shared" si="2"/>
        <v>-154477</v>
      </c>
      <c r="S49" s="41">
        <f t="shared" si="2"/>
        <v>112826</v>
      </c>
      <c r="T49" s="41">
        <f t="shared" si="2"/>
        <v>63411</v>
      </c>
      <c r="U49" s="41">
        <f t="shared" si="2"/>
        <v>61075</v>
      </c>
      <c r="V49" s="41">
        <f t="shared" si="2"/>
        <v>237312</v>
      </c>
      <c r="W49" s="41">
        <f t="shared" si="2"/>
        <v>397305</v>
      </c>
      <c r="X49" s="41">
        <f t="shared" si="2"/>
        <v>0</v>
      </c>
      <c r="Y49" s="41">
        <f t="shared" si="2"/>
        <v>397305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2020</v>
      </c>
      <c r="H52" s="50">
        <f t="shared" si="3"/>
        <v>323262</v>
      </c>
      <c r="I52" s="50">
        <f t="shared" si="3"/>
        <v>-462407</v>
      </c>
      <c r="J52" s="50">
        <f t="shared" si="3"/>
        <v>-137125</v>
      </c>
      <c r="K52" s="50">
        <f t="shared" si="3"/>
        <v>319182</v>
      </c>
      <c r="L52" s="50">
        <f t="shared" si="3"/>
        <v>251078</v>
      </c>
      <c r="M52" s="50">
        <f t="shared" si="3"/>
        <v>-118665</v>
      </c>
      <c r="N52" s="50">
        <f t="shared" si="3"/>
        <v>451595</v>
      </c>
      <c r="O52" s="50">
        <f t="shared" si="3"/>
        <v>64510</v>
      </c>
      <c r="P52" s="50">
        <f t="shared" si="3"/>
        <v>64369</v>
      </c>
      <c r="Q52" s="50">
        <f t="shared" si="3"/>
        <v>-283356</v>
      </c>
      <c r="R52" s="50">
        <f t="shared" si="3"/>
        <v>-154477</v>
      </c>
      <c r="S52" s="50">
        <f t="shared" si="3"/>
        <v>112826</v>
      </c>
      <c r="T52" s="50">
        <f t="shared" si="3"/>
        <v>63411</v>
      </c>
      <c r="U52" s="50">
        <f t="shared" si="3"/>
        <v>61075</v>
      </c>
      <c r="V52" s="50">
        <f t="shared" si="3"/>
        <v>237312</v>
      </c>
      <c r="W52" s="50">
        <f t="shared" si="3"/>
        <v>397305</v>
      </c>
      <c r="X52" s="50">
        <f t="shared" si="3"/>
        <v>0</v>
      </c>
      <c r="Y52" s="50">
        <f t="shared" si="3"/>
        <v>397305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2020</v>
      </c>
      <c r="H54" s="56">
        <f t="shared" si="4"/>
        <v>323262</v>
      </c>
      <c r="I54" s="56">
        <f t="shared" si="4"/>
        <v>-462407</v>
      </c>
      <c r="J54" s="56">
        <f t="shared" si="4"/>
        <v>-137125</v>
      </c>
      <c r="K54" s="56">
        <f t="shared" si="4"/>
        <v>319182</v>
      </c>
      <c r="L54" s="56">
        <f t="shared" si="4"/>
        <v>251078</v>
      </c>
      <c r="M54" s="56">
        <f t="shared" si="4"/>
        <v>-118665</v>
      </c>
      <c r="N54" s="56">
        <f t="shared" si="4"/>
        <v>451595</v>
      </c>
      <c r="O54" s="56">
        <f t="shared" si="4"/>
        <v>64510</v>
      </c>
      <c r="P54" s="56">
        <f t="shared" si="4"/>
        <v>64369</v>
      </c>
      <c r="Q54" s="56">
        <f t="shared" si="4"/>
        <v>-283356</v>
      </c>
      <c r="R54" s="56">
        <f t="shared" si="4"/>
        <v>-154477</v>
      </c>
      <c r="S54" s="56">
        <f t="shared" si="4"/>
        <v>112826</v>
      </c>
      <c r="T54" s="56">
        <f t="shared" si="4"/>
        <v>63411</v>
      </c>
      <c r="U54" s="56">
        <f t="shared" si="4"/>
        <v>61075</v>
      </c>
      <c r="V54" s="56">
        <f t="shared" si="4"/>
        <v>237312</v>
      </c>
      <c r="W54" s="56">
        <f t="shared" si="4"/>
        <v>397305</v>
      </c>
      <c r="X54" s="56">
        <f t="shared" si="4"/>
        <v>0</v>
      </c>
      <c r="Y54" s="56">
        <f t="shared" si="4"/>
        <v>397305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2020</v>
      </c>
      <c r="H57" s="50">
        <f t="shared" si="5"/>
        <v>323262</v>
      </c>
      <c r="I57" s="50">
        <f t="shared" si="5"/>
        <v>-462407</v>
      </c>
      <c r="J57" s="50">
        <f t="shared" si="5"/>
        <v>-137125</v>
      </c>
      <c r="K57" s="50">
        <f t="shared" si="5"/>
        <v>319182</v>
      </c>
      <c r="L57" s="50">
        <f t="shared" si="5"/>
        <v>251078</v>
      </c>
      <c r="M57" s="50">
        <f t="shared" si="5"/>
        <v>-118665</v>
      </c>
      <c r="N57" s="50">
        <f t="shared" si="5"/>
        <v>451595</v>
      </c>
      <c r="O57" s="50">
        <f t="shared" si="5"/>
        <v>64510</v>
      </c>
      <c r="P57" s="50">
        <f t="shared" si="5"/>
        <v>64369</v>
      </c>
      <c r="Q57" s="50">
        <f t="shared" si="5"/>
        <v>-283356</v>
      </c>
      <c r="R57" s="50">
        <f t="shared" si="5"/>
        <v>-154477</v>
      </c>
      <c r="S57" s="50">
        <f t="shared" si="5"/>
        <v>112826</v>
      </c>
      <c r="T57" s="50">
        <f t="shared" si="5"/>
        <v>63411</v>
      </c>
      <c r="U57" s="50">
        <f t="shared" si="5"/>
        <v>61075</v>
      </c>
      <c r="V57" s="50">
        <f t="shared" si="5"/>
        <v>237312</v>
      </c>
      <c r="W57" s="50">
        <f t="shared" si="5"/>
        <v>397305</v>
      </c>
      <c r="X57" s="50">
        <f t="shared" si="5"/>
        <v>0</v>
      </c>
      <c r="Y57" s="50">
        <f t="shared" si="5"/>
        <v>397305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2020</v>
      </c>
      <c r="H60" s="67">
        <f t="shared" si="6"/>
        <v>323262</v>
      </c>
      <c r="I60" s="67">
        <f t="shared" si="6"/>
        <v>-462407</v>
      </c>
      <c r="J60" s="67">
        <f t="shared" si="6"/>
        <v>-137125</v>
      </c>
      <c r="K60" s="67">
        <f t="shared" si="6"/>
        <v>319182</v>
      </c>
      <c r="L60" s="67">
        <f t="shared" si="6"/>
        <v>251078</v>
      </c>
      <c r="M60" s="67">
        <f t="shared" si="6"/>
        <v>-118665</v>
      </c>
      <c r="N60" s="67">
        <f t="shared" si="6"/>
        <v>451595</v>
      </c>
      <c r="O60" s="67">
        <f t="shared" si="6"/>
        <v>64510</v>
      </c>
      <c r="P60" s="67">
        <f t="shared" si="6"/>
        <v>64369</v>
      </c>
      <c r="Q60" s="67">
        <f t="shared" si="6"/>
        <v>-283356</v>
      </c>
      <c r="R60" s="67">
        <f t="shared" si="6"/>
        <v>-154477</v>
      </c>
      <c r="S60" s="67">
        <f t="shared" si="6"/>
        <v>112826</v>
      </c>
      <c r="T60" s="67">
        <f t="shared" si="6"/>
        <v>63411</v>
      </c>
      <c r="U60" s="67">
        <f t="shared" si="6"/>
        <v>61075</v>
      </c>
      <c r="V60" s="67">
        <f t="shared" si="6"/>
        <v>237312</v>
      </c>
      <c r="W60" s="67">
        <f t="shared" si="6"/>
        <v>397305</v>
      </c>
      <c r="X60" s="67">
        <f t="shared" si="6"/>
        <v>0</v>
      </c>
      <c r="Y60" s="67">
        <f t="shared" si="6"/>
        <v>397305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16017</v>
      </c>
      <c r="L11" s="22">
        <v>15967</v>
      </c>
      <c r="M11" s="22">
        <v>15765</v>
      </c>
      <c r="N11" s="22">
        <v>47749</v>
      </c>
      <c r="O11" s="22">
        <v>15785</v>
      </c>
      <c r="P11" s="22">
        <v>-67235</v>
      </c>
      <c r="Q11" s="22">
        <v>14225</v>
      </c>
      <c r="R11" s="22">
        <v>-37225</v>
      </c>
      <c r="S11" s="22">
        <v>-175651</v>
      </c>
      <c r="T11" s="22">
        <v>-441900</v>
      </c>
      <c r="U11" s="22">
        <v>11001</v>
      </c>
      <c r="V11" s="22">
        <v>-606550</v>
      </c>
      <c r="W11" s="22">
        <v>-548318</v>
      </c>
      <c r="X11" s="22">
        <v>71949</v>
      </c>
      <c r="Y11" s="22">
        <v>-620267</v>
      </c>
      <c r="Z11" s="23">
        <v>-862.09259336474452</v>
      </c>
      <c r="AA11" s="20">
        <v>71949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709102</v>
      </c>
      <c r="D33" s="29">
        <f t="shared" ref="D33:Y33" si="0">SUM(D6:D32)</f>
        <v>0</v>
      </c>
      <c r="E33" s="30">
        <f t="shared" si="0"/>
        <v>71949</v>
      </c>
      <c r="F33" s="31">
        <f t="shared" si="0"/>
        <v>71949</v>
      </c>
      <c r="G33" s="31">
        <f t="shared" si="0"/>
        <v>16167</v>
      </c>
      <c r="H33" s="31">
        <f t="shared" si="0"/>
        <v>15438</v>
      </c>
      <c r="I33" s="31">
        <f t="shared" si="0"/>
        <v>16103</v>
      </c>
      <c r="J33" s="31">
        <f t="shared" si="0"/>
        <v>47708</v>
      </c>
      <c r="K33" s="31">
        <f t="shared" si="0"/>
        <v>16017</v>
      </c>
      <c r="L33" s="31">
        <f t="shared" si="0"/>
        <v>15967</v>
      </c>
      <c r="M33" s="31">
        <f t="shared" si="0"/>
        <v>15765</v>
      </c>
      <c r="N33" s="31">
        <f t="shared" si="0"/>
        <v>47749</v>
      </c>
      <c r="O33" s="31">
        <f t="shared" si="0"/>
        <v>15785</v>
      </c>
      <c r="P33" s="31">
        <f t="shared" si="0"/>
        <v>-67235</v>
      </c>
      <c r="Q33" s="31">
        <f t="shared" si="0"/>
        <v>14225</v>
      </c>
      <c r="R33" s="31">
        <f t="shared" si="0"/>
        <v>-37225</v>
      </c>
      <c r="S33" s="31">
        <f t="shared" si="0"/>
        <v>-175651</v>
      </c>
      <c r="T33" s="31">
        <f t="shared" si="0"/>
        <v>-441900</v>
      </c>
      <c r="U33" s="31">
        <f t="shared" si="0"/>
        <v>11001</v>
      </c>
      <c r="V33" s="31">
        <f t="shared" si="0"/>
        <v>-606550</v>
      </c>
      <c r="W33" s="31">
        <f t="shared" si="0"/>
        <v>-548318</v>
      </c>
      <c r="X33" s="31">
        <f t="shared" si="0"/>
        <v>71949</v>
      </c>
      <c r="Y33" s="31">
        <f t="shared" si="0"/>
        <v>-620267</v>
      </c>
      <c r="Z33" s="32">
        <f>+IF(X33&lt;&gt;0,+(Y33/X33)*100,0)</f>
        <v>-862.09259336474452</v>
      </c>
      <c r="AA33" s="29">
        <f>SUM(AA6:AA32)</f>
        <v>71949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6319659</v>
      </c>
      <c r="D35" s="20"/>
      <c r="E35" s="21">
        <v>6194359</v>
      </c>
      <c r="F35" s="22">
        <v>6802359</v>
      </c>
      <c r="G35" s="22">
        <v>554457</v>
      </c>
      <c r="H35" s="22"/>
      <c r="I35" s="22">
        <v>1710812</v>
      </c>
      <c r="J35" s="22">
        <v>2265269</v>
      </c>
      <c r="K35" s="22">
        <v>-73330</v>
      </c>
      <c r="L35" s="22">
        <v>534538</v>
      </c>
      <c r="M35" s="22">
        <v>524544</v>
      </c>
      <c r="N35" s="22">
        <v>985752</v>
      </c>
      <c r="O35" s="22">
        <v>575642</v>
      </c>
      <c r="P35" s="22">
        <v>573695</v>
      </c>
      <c r="Q35" s="22">
        <v>619353</v>
      </c>
      <c r="R35" s="22">
        <v>1768690</v>
      </c>
      <c r="S35" s="22"/>
      <c r="T35" s="22">
        <v>1104189</v>
      </c>
      <c r="U35" s="22">
        <v>661738</v>
      </c>
      <c r="V35" s="22">
        <v>1765927</v>
      </c>
      <c r="W35" s="22">
        <v>6785638</v>
      </c>
      <c r="X35" s="22">
        <v>6802359</v>
      </c>
      <c r="Y35" s="22">
        <v>-16721</v>
      </c>
      <c r="Z35" s="23">
        <v>-0.2458117838238176</v>
      </c>
      <c r="AA35" s="20">
        <v>6802359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1508</v>
      </c>
      <c r="D40" s="20"/>
      <c r="E40" s="21">
        <v>37320</v>
      </c>
      <c r="F40" s="22">
        <v>37320</v>
      </c>
      <c r="G40" s="22"/>
      <c r="H40" s="22"/>
      <c r="I40" s="22">
        <v>600</v>
      </c>
      <c r="J40" s="22">
        <v>600</v>
      </c>
      <c r="K40" s="22"/>
      <c r="L40" s="22"/>
      <c r="M40" s="22">
        <v>600</v>
      </c>
      <c r="N40" s="22">
        <v>600</v>
      </c>
      <c r="O40" s="22"/>
      <c r="P40" s="22"/>
      <c r="Q40" s="22"/>
      <c r="R40" s="22"/>
      <c r="S40" s="22">
        <v>600</v>
      </c>
      <c r="T40" s="22"/>
      <c r="U40" s="22"/>
      <c r="V40" s="22">
        <v>600</v>
      </c>
      <c r="W40" s="22">
        <v>1800</v>
      </c>
      <c r="X40" s="22">
        <v>37320</v>
      </c>
      <c r="Y40" s="22">
        <v>-35520</v>
      </c>
      <c r="Z40" s="23">
        <v>-95.176848874598079</v>
      </c>
      <c r="AA40" s="20">
        <v>37320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78304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68115</v>
      </c>
      <c r="D45" s="20"/>
      <c r="E45" s="21">
        <v>118718</v>
      </c>
      <c r="F45" s="22">
        <v>118718</v>
      </c>
      <c r="G45" s="22">
        <v>4517</v>
      </c>
      <c r="H45" s="22"/>
      <c r="I45" s="22">
        <v>17976</v>
      </c>
      <c r="J45" s="22">
        <v>22493</v>
      </c>
      <c r="K45" s="22">
        <v>985</v>
      </c>
      <c r="L45" s="22">
        <v>8939</v>
      </c>
      <c r="M45" s="22">
        <v>4157</v>
      </c>
      <c r="N45" s="22">
        <v>14081</v>
      </c>
      <c r="O45" s="22">
        <v>4668</v>
      </c>
      <c r="P45" s="22">
        <v>9079</v>
      </c>
      <c r="Q45" s="22">
        <v>11125</v>
      </c>
      <c r="R45" s="22">
        <v>24872</v>
      </c>
      <c r="S45" s="22"/>
      <c r="T45" s="22">
        <v>15022</v>
      </c>
      <c r="U45" s="22">
        <v>8052</v>
      </c>
      <c r="V45" s="22">
        <v>23074</v>
      </c>
      <c r="W45" s="22">
        <v>84520</v>
      </c>
      <c r="X45" s="22">
        <v>118718</v>
      </c>
      <c r="Y45" s="22">
        <v>-34198</v>
      </c>
      <c r="Z45" s="23">
        <v>-28.806078269512625</v>
      </c>
      <c r="AA45" s="20">
        <v>118718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6467586</v>
      </c>
      <c r="D48" s="29">
        <f t="shared" ref="D48:Y48" si="1">SUM(D35:D47)</f>
        <v>0</v>
      </c>
      <c r="E48" s="30">
        <f t="shared" si="1"/>
        <v>6350397</v>
      </c>
      <c r="F48" s="31">
        <f t="shared" si="1"/>
        <v>6958397</v>
      </c>
      <c r="G48" s="31">
        <f t="shared" si="1"/>
        <v>558974</v>
      </c>
      <c r="H48" s="31">
        <f t="shared" si="1"/>
        <v>0</v>
      </c>
      <c r="I48" s="31">
        <f t="shared" si="1"/>
        <v>1729388</v>
      </c>
      <c r="J48" s="31">
        <f t="shared" si="1"/>
        <v>2288362</v>
      </c>
      <c r="K48" s="31">
        <f t="shared" si="1"/>
        <v>-72345</v>
      </c>
      <c r="L48" s="31">
        <f t="shared" si="1"/>
        <v>543477</v>
      </c>
      <c r="M48" s="31">
        <f t="shared" si="1"/>
        <v>529301</v>
      </c>
      <c r="N48" s="31">
        <f t="shared" si="1"/>
        <v>1000433</v>
      </c>
      <c r="O48" s="31">
        <f t="shared" si="1"/>
        <v>580310</v>
      </c>
      <c r="P48" s="31">
        <f t="shared" si="1"/>
        <v>582774</v>
      </c>
      <c r="Q48" s="31">
        <f t="shared" si="1"/>
        <v>630478</v>
      </c>
      <c r="R48" s="31">
        <f t="shared" si="1"/>
        <v>1793562</v>
      </c>
      <c r="S48" s="31">
        <f t="shared" si="1"/>
        <v>600</v>
      </c>
      <c r="T48" s="31">
        <f t="shared" si="1"/>
        <v>1119211</v>
      </c>
      <c r="U48" s="31">
        <f t="shared" si="1"/>
        <v>669790</v>
      </c>
      <c r="V48" s="31">
        <f t="shared" si="1"/>
        <v>1789601</v>
      </c>
      <c r="W48" s="31">
        <f t="shared" si="1"/>
        <v>6871958</v>
      </c>
      <c r="X48" s="31">
        <f t="shared" si="1"/>
        <v>6958397</v>
      </c>
      <c r="Y48" s="31">
        <f t="shared" si="1"/>
        <v>-86439</v>
      </c>
      <c r="Z48" s="32">
        <f>+IF(X48&lt;&gt;0,+(Y48/X48)*100,0)</f>
        <v>-1.2422257597547253</v>
      </c>
      <c r="AA48" s="29">
        <f>SUM(AA35:AA47)</f>
        <v>6958397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-5758484</v>
      </c>
      <c r="D49" s="39">
        <f t="shared" si="2"/>
        <v>0</v>
      </c>
      <c r="E49" s="40">
        <f t="shared" si="2"/>
        <v>-6278448</v>
      </c>
      <c r="F49" s="41">
        <f t="shared" si="2"/>
        <v>-6886448</v>
      </c>
      <c r="G49" s="41">
        <f t="shared" si="2"/>
        <v>-542807</v>
      </c>
      <c r="H49" s="41">
        <f t="shared" si="2"/>
        <v>15438</v>
      </c>
      <c r="I49" s="41">
        <f t="shared" si="2"/>
        <v>-1713285</v>
      </c>
      <c r="J49" s="41">
        <f t="shared" si="2"/>
        <v>-2240654</v>
      </c>
      <c r="K49" s="41">
        <f t="shared" si="2"/>
        <v>88362</v>
      </c>
      <c r="L49" s="41">
        <f t="shared" si="2"/>
        <v>-527510</v>
      </c>
      <c r="M49" s="41">
        <f t="shared" si="2"/>
        <v>-513536</v>
      </c>
      <c r="N49" s="41">
        <f t="shared" si="2"/>
        <v>-952684</v>
      </c>
      <c r="O49" s="41">
        <f t="shared" si="2"/>
        <v>-564525</v>
      </c>
      <c r="P49" s="41">
        <f t="shared" si="2"/>
        <v>-650009</v>
      </c>
      <c r="Q49" s="41">
        <f t="shared" si="2"/>
        <v>-616253</v>
      </c>
      <c r="R49" s="41">
        <f t="shared" si="2"/>
        <v>-1830787</v>
      </c>
      <c r="S49" s="41">
        <f t="shared" si="2"/>
        <v>-176251</v>
      </c>
      <c r="T49" s="41">
        <f t="shared" si="2"/>
        <v>-1561111</v>
      </c>
      <c r="U49" s="41">
        <f t="shared" si="2"/>
        <v>-658789</v>
      </c>
      <c r="V49" s="41">
        <f t="shared" si="2"/>
        <v>-2396151</v>
      </c>
      <c r="W49" s="41">
        <f t="shared" si="2"/>
        <v>-7420276</v>
      </c>
      <c r="X49" s="41">
        <f t="shared" si="2"/>
        <v>-6886448</v>
      </c>
      <c r="Y49" s="41">
        <f t="shared" si="2"/>
        <v>-533828</v>
      </c>
      <c r="Z49" s="42">
        <f>+IF(X49&lt;&gt;0,+(Y49/X49)*100,0)</f>
        <v>7.7518627890604845</v>
      </c>
      <c r="AA49" s="39">
        <f>+AA33-AA48</f>
        <v>-6886448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-5758484</v>
      </c>
      <c r="D52" s="48">
        <f t="shared" si="3"/>
        <v>0</v>
      </c>
      <c r="E52" s="49">
        <f t="shared" si="3"/>
        <v>-6278448</v>
      </c>
      <c r="F52" s="50">
        <f t="shared" si="3"/>
        <v>-6886448</v>
      </c>
      <c r="G52" s="50">
        <f t="shared" si="3"/>
        <v>-542807</v>
      </c>
      <c r="H52" s="50">
        <f t="shared" si="3"/>
        <v>15438</v>
      </c>
      <c r="I52" s="50">
        <f t="shared" si="3"/>
        <v>-1713285</v>
      </c>
      <c r="J52" s="50">
        <f t="shared" si="3"/>
        <v>-2240654</v>
      </c>
      <c r="K52" s="50">
        <f t="shared" si="3"/>
        <v>88362</v>
      </c>
      <c r="L52" s="50">
        <f t="shared" si="3"/>
        <v>-527510</v>
      </c>
      <c r="M52" s="50">
        <f t="shared" si="3"/>
        <v>-513536</v>
      </c>
      <c r="N52" s="50">
        <f t="shared" si="3"/>
        <v>-952684</v>
      </c>
      <c r="O52" s="50">
        <f t="shared" si="3"/>
        <v>-564525</v>
      </c>
      <c r="P52" s="50">
        <f t="shared" si="3"/>
        <v>-650009</v>
      </c>
      <c r="Q52" s="50">
        <f t="shared" si="3"/>
        <v>-616253</v>
      </c>
      <c r="R52" s="50">
        <f t="shared" si="3"/>
        <v>-1830787</v>
      </c>
      <c r="S52" s="50">
        <f t="shared" si="3"/>
        <v>-176251</v>
      </c>
      <c r="T52" s="50">
        <f t="shared" si="3"/>
        <v>-1561111</v>
      </c>
      <c r="U52" s="50">
        <f t="shared" si="3"/>
        <v>-658789</v>
      </c>
      <c r="V52" s="50">
        <f t="shared" si="3"/>
        <v>-2396151</v>
      </c>
      <c r="W52" s="50">
        <f t="shared" si="3"/>
        <v>-7420276</v>
      </c>
      <c r="X52" s="50">
        <f t="shared" si="3"/>
        <v>-6886448</v>
      </c>
      <c r="Y52" s="50">
        <f t="shared" si="3"/>
        <v>-533828</v>
      </c>
      <c r="Z52" s="51">
        <f>+IF(X52&lt;&gt;0,+(Y52/X52)*100,0)</f>
        <v>7.7518627890604845</v>
      </c>
      <c r="AA52" s="48">
        <f>SUM(AA49:AA51)</f>
        <v>-6886448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-5758484</v>
      </c>
      <c r="D54" s="54">
        <f>+D52-D53</f>
        <v>0</v>
      </c>
      <c r="E54" s="55">
        <f t="shared" si="4"/>
        <v>-6278448</v>
      </c>
      <c r="F54" s="56">
        <f t="shared" si="4"/>
        <v>-6886448</v>
      </c>
      <c r="G54" s="56">
        <f t="shared" si="4"/>
        <v>-542807</v>
      </c>
      <c r="H54" s="56">
        <f t="shared" si="4"/>
        <v>15438</v>
      </c>
      <c r="I54" s="56">
        <f t="shared" si="4"/>
        <v>-1713285</v>
      </c>
      <c r="J54" s="56">
        <f t="shared" si="4"/>
        <v>-2240654</v>
      </c>
      <c r="K54" s="56">
        <f t="shared" si="4"/>
        <v>88362</v>
      </c>
      <c r="L54" s="56">
        <f t="shared" si="4"/>
        <v>-527510</v>
      </c>
      <c r="M54" s="56">
        <f t="shared" si="4"/>
        <v>-513536</v>
      </c>
      <c r="N54" s="56">
        <f t="shared" si="4"/>
        <v>-952684</v>
      </c>
      <c r="O54" s="56">
        <f t="shared" si="4"/>
        <v>-564525</v>
      </c>
      <c r="P54" s="56">
        <f t="shared" si="4"/>
        <v>-650009</v>
      </c>
      <c r="Q54" s="56">
        <f t="shared" si="4"/>
        <v>-616253</v>
      </c>
      <c r="R54" s="56">
        <f t="shared" si="4"/>
        <v>-1830787</v>
      </c>
      <c r="S54" s="56">
        <f t="shared" si="4"/>
        <v>-176251</v>
      </c>
      <c r="T54" s="56">
        <f t="shared" si="4"/>
        <v>-1561111</v>
      </c>
      <c r="U54" s="56">
        <f t="shared" si="4"/>
        <v>-658789</v>
      </c>
      <c r="V54" s="56">
        <f t="shared" si="4"/>
        <v>-2396151</v>
      </c>
      <c r="W54" s="56">
        <f t="shared" si="4"/>
        <v>-7420276</v>
      </c>
      <c r="X54" s="56">
        <f t="shared" si="4"/>
        <v>-6886448</v>
      </c>
      <c r="Y54" s="56">
        <f t="shared" si="4"/>
        <v>-533828</v>
      </c>
      <c r="Z54" s="57">
        <f>+IF(X54&lt;&gt;0,+(Y54/X54)*100,0)</f>
        <v>7.7518627890604845</v>
      </c>
      <c r="AA54" s="54">
        <f>+AA52-AA53</f>
        <v>-6886448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-5758484</v>
      </c>
      <c r="D57" s="48">
        <f>SUM(D54:D56)</f>
        <v>0</v>
      </c>
      <c r="E57" s="49">
        <f t="shared" si="5"/>
        <v>-6278448</v>
      </c>
      <c r="F57" s="50">
        <f t="shared" si="5"/>
        <v>-6886448</v>
      </c>
      <c r="G57" s="50">
        <f t="shared" si="5"/>
        <v>-542807</v>
      </c>
      <c r="H57" s="50">
        <f t="shared" si="5"/>
        <v>15438</v>
      </c>
      <c r="I57" s="50">
        <f t="shared" si="5"/>
        <v>-1713285</v>
      </c>
      <c r="J57" s="50">
        <f t="shared" si="5"/>
        <v>-2240654</v>
      </c>
      <c r="K57" s="50">
        <f t="shared" si="5"/>
        <v>88362</v>
      </c>
      <c r="L57" s="50">
        <f t="shared" si="5"/>
        <v>-527510</v>
      </c>
      <c r="M57" s="50">
        <f t="shared" si="5"/>
        <v>-513536</v>
      </c>
      <c r="N57" s="50">
        <f t="shared" si="5"/>
        <v>-952684</v>
      </c>
      <c r="O57" s="50">
        <f t="shared" si="5"/>
        <v>-564525</v>
      </c>
      <c r="P57" s="50">
        <f t="shared" si="5"/>
        <v>-650009</v>
      </c>
      <c r="Q57" s="50">
        <f t="shared" si="5"/>
        <v>-616253</v>
      </c>
      <c r="R57" s="50">
        <f t="shared" si="5"/>
        <v>-1830787</v>
      </c>
      <c r="S57" s="50">
        <f t="shared" si="5"/>
        <v>-176251</v>
      </c>
      <c r="T57" s="50">
        <f t="shared" si="5"/>
        <v>-1561111</v>
      </c>
      <c r="U57" s="50">
        <f t="shared" si="5"/>
        <v>-658789</v>
      </c>
      <c r="V57" s="50">
        <f t="shared" si="5"/>
        <v>-2396151</v>
      </c>
      <c r="W57" s="50">
        <f t="shared" si="5"/>
        <v>-7420276</v>
      </c>
      <c r="X57" s="50">
        <f t="shared" si="5"/>
        <v>-6886448</v>
      </c>
      <c r="Y57" s="50">
        <f t="shared" si="5"/>
        <v>-533828</v>
      </c>
      <c r="Z57" s="51">
        <f>+IF(X57&lt;&gt;0,+(Y57/X57)*100,0)</f>
        <v>7.7518627890604845</v>
      </c>
      <c r="AA57" s="48">
        <f>SUM(AA54:AA56)</f>
        <v>-6886448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-5758484</v>
      </c>
      <c r="D60" s="65">
        <f>SUM(D57:D59)</f>
        <v>0</v>
      </c>
      <c r="E60" s="66">
        <f t="shared" si="6"/>
        <v>-6278448</v>
      </c>
      <c r="F60" s="67">
        <f t="shared" si="6"/>
        <v>-6886448</v>
      </c>
      <c r="G60" s="67">
        <f t="shared" si="6"/>
        <v>-542807</v>
      </c>
      <c r="H60" s="67">
        <f t="shared" si="6"/>
        <v>15438</v>
      </c>
      <c r="I60" s="67">
        <f t="shared" si="6"/>
        <v>-1713285</v>
      </c>
      <c r="J60" s="67">
        <f t="shared" si="6"/>
        <v>-2240654</v>
      </c>
      <c r="K60" s="67">
        <f t="shared" si="6"/>
        <v>88362</v>
      </c>
      <c r="L60" s="67">
        <f t="shared" si="6"/>
        <v>-527510</v>
      </c>
      <c r="M60" s="67">
        <f t="shared" si="6"/>
        <v>-513536</v>
      </c>
      <c r="N60" s="67">
        <f t="shared" si="6"/>
        <v>-952684</v>
      </c>
      <c r="O60" s="67">
        <f t="shared" si="6"/>
        <v>-564525</v>
      </c>
      <c r="P60" s="67">
        <f t="shared" si="6"/>
        <v>-650009</v>
      </c>
      <c r="Q60" s="67">
        <f t="shared" si="6"/>
        <v>-616253</v>
      </c>
      <c r="R60" s="67">
        <f t="shared" si="6"/>
        <v>-1830787</v>
      </c>
      <c r="S60" s="67">
        <f t="shared" si="6"/>
        <v>-176251</v>
      </c>
      <c r="T60" s="67">
        <f t="shared" si="6"/>
        <v>-1561111</v>
      </c>
      <c r="U60" s="67">
        <f t="shared" si="6"/>
        <v>-658789</v>
      </c>
      <c r="V60" s="67">
        <f t="shared" si="6"/>
        <v>-2396151</v>
      </c>
      <c r="W60" s="67">
        <f t="shared" si="6"/>
        <v>-7420276</v>
      </c>
      <c r="X60" s="67">
        <f t="shared" si="6"/>
        <v>-6886448</v>
      </c>
      <c r="Y60" s="67">
        <f t="shared" si="6"/>
        <v>-533828</v>
      </c>
      <c r="Z60" s="68">
        <f>+IF(X60&lt;&gt;0,+(Y60/X60)*100,0)</f>
        <v>7.7518627890604845</v>
      </c>
      <c r="AA60" s="65">
        <f>SUM(AA57:AA59)</f>
        <v>-6886448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>
        <v>35629793</v>
      </c>
      <c r="L7" s="22">
        <v>346852</v>
      </c>
      <c r="M7" s="22">
        <v>24619024</v>
      </c>
      <c r="N7" s="22">
        <v>60595669</v>
      </c>
      <c r="O7" s="22">
        <v>44114509</v>
      </c>
      <c r="P7" s="22">
        <v>28949397</v>
      </c>
      <c r="Q7" s="22">
        <v>23344328</v>
      </c>
      <c r="R7" s="22">
        <v>96408234</v>
      </c>
      <c r="S7" s="22">
        <v>25335696</v>
      </c>
      <c r="T7" s="22">
        <v>-2906976</v>
      </c>
      <c r="U7" s="22">
        <v>22371288</v>
      </c>
      <c r="V7" s="22">
        <v>44800008</v>
      </c>
      <c r="W7" s="22">
        <v>270601935</v>
      </c>
      <c r="X7" s="22">
        <v>382411322</v>
      </c>
      <c r="Y7" s="22">
        <v>-111809387</v>
      </c>
      <c r="Z7" s="23">
        <v>-29.237990762208653</v>
      </c>
      <c r="AA7" s="20">
        <v>382411322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28527803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>
        <v>2941149</v>
      </c>
      <c r="L13" s="22">
        <v>2655053</v>
      </c>
      <c r="M13" s="22">
        <v>2612164</v>
      </c>
      <c r="N13" s="22">
        <v>8208366</v>
      </c>
      <c r="O13" s="22">
        <v>2591323</v>
      </c>
      <c r="P13" s="22">
        <v>2566709</v>
      </c>
      <c r="Q13" s="22">
        <v>1665609</v>
      </c>
      <c r="R13" s="22">
        <v>6823641</v>
      </c>
      <c r="S13" s="22">
        <v>2233649</v>
      </c>
      <c r="T13" s="22">
        <v>2332140</v>
      </c>
      <c r="U13" s="22">
        <v>2432113</v>
      </c>
      <c r="V13" s="22">
        <v>6997902</v>
      </c>
      <c r="W13" s="22">
        <v>30652185</v>
      </c>
      <c r="X13" s="22">
        <v>28527803</v>
      </c>
      <c r="Y13" s="22">
        <v>2124382</v>
      </c>
      <c r="Z13" s="23">
        <v>7.4467073402042212</v>
      </c>
      <c r="AA13" s="20">
        <v>28527803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3408</v>
      </c>
      <c r="F20" s="22">
        <v>3408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3408</v>
      </c>
      <c r="Y20" s="22">
        <v>-3408</v>
      </c>
      <c r="Z20" s="18">
        <v>-100</v>
      </c>
      <c r="AA20" s="20">
        <v>3408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171327</v>
      </c>
      <c r="F24" s="22">
        <v>21327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21327</v>
      </c>
      <c r="Y24" s="22">
        <v>-21327</v>
      </c>
      <c r="Z24" s="23">
        <v>-100</v>
      </c>
      <c r="AA24" s="20">
        <v>21327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20975340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136757</v>
      </c>
      <c r="H31" s="22"/>
      <c r="I31" s="22"/>
      <c r="J31" s="22">
        <v>136757</v>
      </c>
      <c r="K31" s="22"/>
      <c r="L31" s="22"/>
      <c r="M31" s="22"/>
      <c r="N31" s="22"/>
      <c r="O31" s="22"/>
      <c r="P31" s="22"/>
      <c r="Q31" s="22"/>
      <c r="R31" s="22"/>
      <c r="S31" s="22"/>
      <c r="T31" s="22">
        <v>-136757</v>
      </c>
      <c r="U31" s="22"/>
      <c r="V31" s="22">
        <v>-136757</v>
      </c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332179223</v>
      </c>
      <c r="D33" s="29">
        <f t="shared" ref="D33:Y33" si="0">SUM(D6:D32)</f>
        <v>0</v>
      </c>
      <c r="E33" s="30">
        <f t="shared" si="0"/>
        <v>427189204</v>
      </c>
      <c r="F33" s="31">
        <f t="shared" si="0"/>
        <v>410963860</v>
      </c>
      <c r="G33" s="31">
        <f t="shared" si="0"/>
        <v>31264221</v>
      </c>
      <c r="H33" s="31">
        <f t="shared" si="0"/>
        <v>18912008</v>
      </c>
      <c r="I33" s="31">
        <f t="shared" si="0"/>
        <v>27380828</v>
      </c>
      <c r="J33" s="31">
        <f t="shared" si="0"/>
        <v>77557057</v>
      </c>
      <c r="K33" s="31">
        <f t="shared" si="0"/>
        <v>38570942</v>
      </c>
      <c r="L33" s="31">
        <f t="shared" si="0"/>
        <v>3001905</v>
      </c>
      <c r="M33" s="31">
        <f t="shared" si="0"/>
        <v>27231188</v>
      </c>
      <c r="N33" s="31">
        <f t="shared" si="0"/>
        <v>68804035</v>
      </c>
      <c r="O33" s="31">
        <f t="shared" si="0"/>
        <v>46705832</v>
      </c>
      <c r="P33" s="31">
        <f t="shared" si="0"/>
        <v>31516106</v>
      </c>
      <c r="Q33" s="31">
        <f t="shared" si="0"/>
        <v>25009937</v>
      </c>
      <c r="R33" s="31">
        <f t="shared" si="0"/>
        <v>103231875</v>
      </c>
      <c r="S33" s="31">
        <f t="shared" si="0"/>
        <v>27569345</v>
      </c>
      <c r="T33" s="31">
        <f t="shared" si="0"/>
        <v>-711593</v>
      </c>
      <c r="U33" s="31">
        <f t="shared" si="0"/>
        <v>24803401</v>
      </c>
      <c r="V33" s="31">
        <f t="shared" si="0"/>
        <v>51661153</v>
      </c>
      <c r="W33" s="31">
        <f t="shared" si="0"/>
        <v>301254120</v>
      </c>
      <c r="X33" s="31">
        <f t="shared" si="0"/>
        <v>410963860</v>
      </c>
      <c r="Y33" s="31">
        <f t="shared" si="0"/>
        <v>-109709740</v>
      </c>
      <c r="Z33" s="32">
        <f>+IF(X33&lt;&gt;0,+(Y33/X33)*100,0)</f>
        <v>-26.695714800809977</v>
      </c>
      <c r="AA33" s="29">
        <f>SUM(AA6:AA32)</f>
        <v>410963860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144376475</v>
      </c>
      <c r="D35" s="20"/>
      <c r="E35" s="21">
        <v>115006443</v>
      </c>
      <c r="F35" s="22">
        <v>109587641</v>
      </c>
      <c r="G35" s="22">
        <v>7537632</v>
      </c>
      <c r="H35" s="22">
        <v>8068792</v>
      </c>
      <c r="I35" s="22">
        <v>8314893</v>
      </c>
      <c r="J35" s="22">
        <v>23921317</v>
      </c>
      <c r="K35" s="22">
        <v>9324984</v>
      </c>
      <c r="L35" s="22">
        <v>8519503</v>
      </c>
      <c r="M35" s="22">
        <v>9117482</v>
      </c>
      <c r="N35" s="22">
        <v>26961969</v>
      </c>
      <c r="O35" s="22">
        <v>8683206</v>
      </c>
      <c r="P35" s="22">
        <v>8773555</v>
      </c>
      <c r="Q35" s="22">
        <v>8161245</v>
      </c>
      <c r="R35" s="22">
        <v>25618006</v>
      </c>
      <c r="S35" s="22">
        <v>7840695</v>
      </c>
      <c r="T35" s="22">
        <v>8355949</v>
      </c>
      <c r="U35" s="22">
        <v>7157472</v>
      </c>
      <c r="V35" s="22">
        <v>23354116</v>
      </c>
      <c r="W35" s="22">
        <v>99855408</v>
      </c>
      <c r="X35" s="22">
        <v>109587641</v>
      </c>
      <c r="Y35" s="22">
        <v>-9732233</v>
      </c>
      <c r="Z35" s="23">
        <v>-8.8807760721850002</v>
      </c>
      <c r="AA35" s="20">
        <v>109587641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234306052</v>
      </c>
      <c r="D38" s="20"/>
      <c r="E38" s="21">
        <v>260184776</v>
      </c>
      <c r="F38" s="22">
        <v>234336676</v>
      </c>
      <c r="G38" s="22">
        <v>21689587</v>
      </c>
      <c r="H38" s="22">
        <v>25179752</v>
      </c>
      <c r="I38" s="22">
        <v>26268561</v>
      </c>
      <c r="J38" s="22">
        <v>73137900</v>
      </c>
      <c r="K38" s="22">
        <v>23695639</v>
      </c>
      <c r="L38" s="22">
        <v>9186904</v>
      </c>
      <c r="M38" s="22">
        <v>14631717</v>
      </c>
      <c r="N38" s="22">
        <v>47514260</v>
      </c>
      <c r="O38" s="22">
        <v>25682254</v>
      </c>
      <c r="P38" s="22">
        <v>39686978</v>
      </c>
      <c r="Q38" s="22">
        <v>40012938</v>
      </c>
      <c r="R38" s="22">
        <v>105382170</v>
      </c>
      <c r="S38" s="22">
        <v>37309036</v>
      </c>
      <c r="T38" s="22">
        <v>-18454127</v>
      </c>
      <c r="U38" s="22">
        <v>11570916</v>
      </c>
      <c r="V38" s="22">
        <v>30425825</v>
      </c>
      <c r="W38" s="22">
        <v>256460155</v>
      </c>
      <c r="X38" s="22">
        <v>234336676</v>
      </c>
      <c r="Y38" s="22">
        <v>22123479</v>
      </c>
      <c r="Z38" s="23">
        <v>9.4408947748324294</v>
      </c>
      <c r="AA38" s="20">
        <v>234336676</v>
      </c>
    </row>
    <row r="39" spans="1:27" x14ac:dyDescent="0.25">
      <c r="A39" s="19" t="s">
        <v>65</v>
      </c>
      <c r="B39" s="15" t="s">
        <v>32</v>
      </c>
      <c r="C39" s="20">
        <v>42833156</v>
      </c>
      <c r="D39" s="20"/>
      <c r="E39" s="21">
        <v>18486930</v>
      </c>
      <c r="F39" s="22">
        <v>22236759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22236759</v>
      </c>
      <c r="Y39" s="22">
        <v>-22236759</v>
      </c>
      <c r="Z39" s="23">
        <v>-100</v>
      </c>
      <c r="AA39" s="20">
        <v>22236759</v>
      </c>
    </row>
    <row r="40" spans="1:27" x14ac:dyDescent="0.25">
      <c r="A40" s="19" t="s">
        <v>66</v>
      </c>
      <c r="B40" s="15" t="s">
        <v>32</v>
      </c>
      <c r="C40" s="20">
        <v>236346612</v>
      </c>
      <c r="D40" s="20"/>
      <c r="E40" s="21">
        <v>58116913</v>
      </c>
      <c r="F40" s="22">
        <v>58116913</v>
      </c>
      <c r="G40" s="22"/>
      <c r="H40" s="22"/>
      <c r="I40" s="22">
        <v>60389105</v>
      </c>
      <c r="J40" s="22">
        <v>60389105</v>
      </c>
      <c r="K40" s="22">
        <v>20106672</v>
      </c>
      <c r="L40" s="22">
        <v>20062658</v>
      </c>
      <c r="M40" s="22">
        <v>19995382</v>
      </c>
      <c r="N40" s="22">
        <v>60164712</v>
      </c>
      <c r="O40" s="22">
        <v>19905218</v>
      </c>
      <c r="P40" s="22">
        <v>-72681482</v>
      </c>
      <c r="Q40" s="22">
        <v>50285938</v>
      </c>
      <c r="R40" s="22">
        <v>-2490326</v>
      </c>
      <c r="S40" s="22">
        <v>147476</v>
      </c>
      <c r="T40" s="22">
        <v>44078721</v>
      </c>
      <c r="U40" s="22">
        <v>14121200</v>
      </c>
      <c r="V40" s="22">
        <v>58347397</v>
      </c>
      <c r="W40" s="22">
        <v>176410888</v>
      </c>
      <c r="X40" s="22">
        <v>58116913</v>
      </c>
      <c r="Y40" s="22">
        <v>118293975</v>
      </c>
      <c r="Z40" s="23">
        <v>203.54483556275605</v>
      </c>
      <c r="AA40" s="20">
        <v>58116913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135496236</v>
      </c>
      <c r="D42" s="20"/>
      <c r="E42" s="21">
        <v>99150312</v>
      </c>
      <c r="F42" s="22">
        <v>138416482</v>
      </c>
      <c r="G42" s="22"/>
      <c r="H42" s="22">
        <v>21521275</v>
      </c>
      <c r="I42" s="22">
        <v>26339919</v>
      </c>
      <c r="J42" s="22">
        <v>47861194</v>
      </c>
      <c r="K42" s="22">
        <v>35398984</v>
      </c>
      <c r="L42" s="22">
        <v>11477920</v>
      </c>
      <c r="M42" s="22">
        <v>883047</v>
      </c>
      <c r="N42" s="22">
        <v>47759951</v>
      </c>
      <c r="O42" s="22">
        <v>13494</v>
      </c>
      <c r="P42" s="22">
        <v>10835308</v>
      </c>
      <c r="Q42" s="22">
        <v>27742015</v>
      </c>
      <c r="R42" s="22">
        <v>38590817</v>
      </c>
      <c r="S42" s="22">
        <v>2696804</v>
      </c>
      <c r="T42" s="22">
        <v>68822</v>
      </c>
      <c r="U42" s="22"/>
      <c r="V42" s="22">
        <v>2765626</v>
      </c>
      <c r="W42" s="22">
        <v>136977588</v>
      </c>
      <c r="X42" s="22">
        <v>138416482</v>
      </c>
      <c r="Y42" s="22">
        <v>-1438894</v>
      </c>
      <c r="Z42" s="23">
        <v>-1.0395394964596774</v>
      </c>
      <c r="AA42" s="20">
        <v>138416482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24894602</v>
      </c>
      <c r="F44" s="22">
        <v>2894602</v>
      </c>
      <c r="G44" s="22"/>
      <c r="H44" s="22"/>
      <c r="I44" s="22">
        <v>136367</v>
      </c>
      <c r="J44" s="22">
        <v>136367</v>
      </c>
      <c r="K44" s="22">
        <v>2885280</v>
      </c>
      <c r="L44" s="22">
        <v>1053282</v>
      </c>
      <c r="M44" s="22">
        <v>450631</v>
      </c>
      <c r="N44" s="22">
        <v>4389193</v>
      </c>
      <c r="O44" s="22">
        <v>1974633</v>
      </c>
      <c r="P44" s="22">
        <v>-6500195</v>
      </c>
      <c r="Q44" s="22"/>
      <c r="R44" s="22">
        <v>-4525562</v>
      </c>
      <c r="S44" s="22"/>
      <c r="T44" s="22"/>
      <c r="U44" s="22"/>
      <c r="V44" s="22"/>
      <c r="W44" s="22">
        <v>-2</v>
      </c>
      <c r="X44" s="22">
        <v>2894602</v>
      </c>
      <c r="Y44" s="22">
        <v>-2894604</v>
      </c>
      <c r="Z44" s="23">
        <v>-100.00006909412762</v>
      </c>
      <c r="AA44" s="20">
        <v>2894602</v>
      </c>
    </row>
    <row r="45" spans="1:27" x14ac:dyDescent="0.25">
      <c r="A45" s="19" t="s">
        <v>70</v>
      </c>
      <c r="B45" s="15" t="s">
        <v>32</v>
      </c>
      <c r="C45" s="20">
        <v>1575562</v>
      </c>
      <c r="D45" s="20"/>
      <c r="E45" s="21">
        <v>27262044</v>
      </c>
      <c r="F45" s="22">
        <v>25307031</v>
      </c>
      <c r="G45" s="22">
        <v>2457634</v>
      </c>
      <c r="H45" s="22">
        <v>2773345</v>
      </c>
      <c r="I45" s="22">
        <v>2382679</v>
      </c>
      <c r="J45" s="22">
        <v>7613658</v>
      </c>
      <c r="K45" s="22">
        <v>2403382</v>
      </c>
      <c r="L45" s="22">
        <v>1992980</v>
      </c>
      <c r="M45" s="22">
        <v>2250916</v>
      </c>
      <c r="N45" s="22">
        <v>6647278</v>
      </c>
      <c r="O45" s="22">
        <v>2111498</v>
      </c>
      <c r="P45" s="22">
        <v>2643952</v>
      </c>
      <c r="Q45" s="22">
        <v>2759668</v>
      </c>
      <c r="R45" s="22">
        <v>7515118</v>
      </c>
      <c r="S45" s="22">
        <v>2049331</v>
      </c>
      <c r="T45" s="22">
        <v>3701698</v>
      </c>
      <c r="U45" s="22">
        <v>3049012</v>
      </c>
      <c r="V45" s="22">
        <v>8800041</v>
      </c>
      <c r="W45" s="22">
        <v>30576095</v>
      </c>
      <c r="X45" s="22">
        <v>25307031</v>
      </c>
      <c r="Y45" s="22">
        <v>5269064</v>
      </c>
      <c r="Z45" s="23">
        <v>20.820553782069499</v>
      </c>
      <c r="AA45" s="20">
        <v>25307031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>
        <v>392311</v>
      </c>
      <c r="J47" s="22">
        <v>392311</v>
      </c>
      <c r="K47" s="22"/>
      <c r="L47" s="22"/>
      <c r="M47" s="22"/>
      <c r="N47" s="22"/>
      <c r="O47" s="22"/>
      <c r="P47" s="22"/>
      <c r="Q47" s="22"/>
      <c r="R47" s="22"/>
      <c r="S47" s="22"/>
      <c r="T47" s="22">
        <v>-392311</v>
      </c>
      <c r="U47" s="22"/>
      <c r="V47" s="22">
        <v>-392311</v>
      </c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794934093</v>
      </c>
      <c r="D48" s="29">
        <f t="shared" ref="D48:Y48" si="1">SUM(D35:D47)</f>
        <v>0</v>
      </c>
      <c r="E48" s="30">
        <f t="shared" si="1"/>
        <v>603102020</v>
      </c>
      <c r="F48" s="31">
        <f t="shared" si="1"/>
        <v>590896104</v>
      </c>
      <c r="G48" s="31">
        <f t="shared" si="1"/>
        <v>31684853</v>
      </c>
      <c r="H48" s="31">
        <f t="shared" si="1"/>
        <v>57543164</v>
      </c>
      <c r="I48" s="31">
        <f t="shared" si="1"/>
        <v>124223835</v>
      </c>
      <c r="J48" s="31">
        <f t="shared" si="1"/>
        <v>213451852</v>
      </c>
      <c r="K48" s="31">
        <f t="shared" si="1"/>
        <v>93814941</v>
      </c>
      <c r="L48" s="31">
        <f t="shared" si="1"/>
        <v>52293247</v>
      </c>
      <c r="M48" s="31">
        <f t="shared" si="1"/>
        <v>47329175</v>
      </c>
      <c r="N48" s="31">
        <f t="shared" si="1"/>
        <v>193437363</v>
      </c>
      <c r="O48" s="31">
        <f t="shared" si="1"/>
        <v>58370303</v>
      </c>
      <c r="P48" s="31">
        <f t="shared" si="1"/>
        <v>-17241884</v>
      </c>
      <c r="Q48" s="31">
        <f t="shared" si="1"/>
        <v>128961804</v>
      </c>
      <c r="R48" s="31">
        <f t="shared" si="1"/>
        <v>170090223</v>
      </c>
      <c r="S48" s="31">
        <f t="shared" si="1"/>
        <v>50043342</v>
      </c>
      <c r="T48" s="31">
        <f t="shared" si="1"/>
        <v>37358752</v>
      </c>
      <c r="U48" s="31">
        <f t="shared" si="1"/>
        <v>35898600</v>
      </c>
      <c r="V48" s="31">
        <f t="shared" si="1"/>
        <v>123300694</v>
      </c>
      <c r="W48" s="31">
        <f t="shared" si="1"/>
        <v>700280132</v>
      </c>
      <c r="X48" s="31">
        <f t="shared" si="1"/>
        <v>590896104</v>
      </c>
      <c r="Y48" s="31">
        <f t="shared" si="1"/>
        <v>109384028</v>
      </c>
      <c r="Z48" s="32">
        <f>+IF(X48&lt;&gt;0,+(Y48/X48)*100,0)</f>
        <v>18.511550043998938</v>
      </c>
      <c r="AA48" s="29">
        <f>SUM(AA35:AA47)</f>
        <v>590896104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-462754870</v>
      </c>
      <c r="D49" s="39">
        <f t="shared" si="2"/>
        <v>0</v>
      </c>
      <c r="E49" s="40">
        <f t="shared" si="2"/>
        <v>-175912816</v>
      </c>
      <c r="F49" s="41">
        <f t="shared" si="2"/>
        <v>-179932244</v>
      </c>
      <c r="G49" s="41">
        <f t="shared" si="2"/>
        <v>-420632</v>
      </c>
      <c r="H49" s="41">
        <f t="shared" si="2"/>
        <v>-38631156</v>
      </c>
      <c r="I49" s="41">
        <f t="shared" si="2"/>
        <v>-96843007</v>
      </c>
      <c r="J49" s="41">
        <f t="shared" si="2"/>
        <v>-135894795</v>
      </c>
      <c r="K49" s="41">
        <f t="shared" si="2"/>
        <v>-55243999</v>
      </c>
      <c r="L49" s="41">
        <f t="shared" si="2"/>
        <v>-49291342</v>
      </c>
      <c r="M49" s="41">
        <f t="shared" si="2"/>
        <v>-20097987</v>
      </c>
      <c r="N49" s="41">
        <f t="shared" si="2"/>
        <v>-124633328</v>
      </c>
      <c r="O49" s="41">
        <f t="shared" si="2"/>
        <v>-11664471</v>
      </c>
      <c r="P49" s="41">
        <f t="shared" si="2"/>
        <v>48757990</v>
      </c>
      <c r="Q49" s="41">
        <f t="shared" si="2"/>
        <v>-103951867</v>
      </c>
      <c r="R49" s="41">
        <f t="shared" si="2"/>
        <v>-66858348</v>
      </c>
      <c r="S49" s="41">
        <f t="shared" si="2"/>
        <v>-22473997</v>
      </c>
      <c r="T49" s="41">
        <f t="shared" si="2"/>
        <v>-38070345</v>
      </c>
      <c r="U49" s="41">
        <f t="shared" si="2"/>
        <v>-11095199</v>
      </c>
      <c r="V49" s="41">
        <f t="shared" si="2"/>
        <v>-71639541</v>
      </c>
      <c r="W49" s="41">
        <f t="shared" si="2"/>
        <v>-399026012</v>
      </c>
      <c r="X49" s="41">
        <f t="shared" si="2"/>
        <v>-179932244</v>
      </c>
      <c r="Y49" s="41">
        <f t="shared" si="2"/>
        <v>-219093768</v>
      </c>
      <c r="Z49" s="42">
        <f>+IF(X49&lt;&gt;0,+(Y49/X49)*100,0)</f>
        <v>121.76459489940001</v>
      </c>
      <c r="AA49" s="39">
        <f>+AA33-AA48</f>
        <v>-179932244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242273060</v>
      </c>
      <c r="F50" s="22">
        <v>241335845</v>
      </c>
      <c r="G50" s="22">
        <v>2515126</v>
      </c>
      <c r="H50" s="22">
        <v>12270091</v>
      </c>
      <c r="I50" s="22">
        <v>16942743</v>
      </c>
      <c r="J50" s="22">
        <v>31727960</v>
      </c>
      <c r="K50" s="22">
        <v>13400652</v>
      </c>
      <c r="L50" s="22">
        <v>17257687</v>
      </c>
      <c r="M50" s="22">
        <v>17013557</v>
      </c>
      <c r="N50" s="22">
        <v>47671896</v>
      </c>
      <c r="O50" s="22">
        <v>6260316</v>
      </c>
      <c r="P50" s="22">
        <v>14340268</v>
      </c>
      <c r="Q50" s="22">
        <v>11563284</v>
      </c>
      <c r="R50" s="22">
        <v>32163868</v>
      </c>
      <c r="S50" s="22">
        <v>24669225</v>
      </c>
      <c r="T50" s="22">
        <v>27055635</v>
      </c>
      <c r="U50" s="22">
        <v>45899486</v>
      </c>
      <c r="V50" s="22">
        <v>97624346</v>
      </c>
      <c r="W50" s="22">
        <v>209188070</v>
      </c>
      <c r="X50" s="22">
        <v>241335845</v>
      </c>
      <c r="Y50" s="22">
        <v>-32147775</v>
      </c>
      <c r="Z50" s="23">
        <v>-13.320762607809048</v>
      </c>
      <c r="AA50" s="20">
        <v>241335845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-462754870</v>
      </c>
      <c r="D52" s="48">
        <f t="shared" si="3"/>
        <v>0</v>
      </c>
      <c r="E52" s="49">
        <f t="shared" si="3"/>
        <v>66360244</v>
      </c>
      <c r="F52" s="50">
        <f t="shared" si="3"/>
        <v>61403601</v>
      </c>
      <c r="G52" s="50">
        <f t="shared" si="3"/>
        <v>2094494</v>
      </c>
      <c r="H52" s="50">
        <f t="shared" si="3"/>
        <v>-26361065</v>
      </c>
      <c r="I52" s="50">
        <f t="shared" si="3"/>
        <v>-79900264</v>
      </c>
      <c r="J52" s="50">
        <f t="shared" si="3"/>
        <v>-104166835</v>
      </c>
      <c r="K52" s="50">
        <f t="shared" si="3"/>
        <v>-41843347</v>
      </c>
      <c r="L52" s="50">
        <f t="shared" si="3"/>
        <v>-32033655</v>
      </c>
      <c r="M52" s="50">
        <f t="shared" si="3"/>
        <v>-3084430</v>
      </c>
      <c r="N52" s="50">
        <f t="shared" si="3"/>
        <v>-76961432</v>
      </c>
      <c r="O52" s="50">
        <f t="shared" si="3"/>
        <v>-5404155</v>
      </c>
      <c r="P52" s="50">
        <f t="shared" si="3"/>
        <v>63098258</v>
      </c>
      <c r="Q52" s="50">
        <f t="shared" si="3"/>
        <v>-92388583</v>
      </c>
      <c r="R52" s="50">
        <f t="shared" si="3"/>
        <v>-34694480</v>
      </c>
      <c r="S52" s="50">
        <f t="shared" si="3"/>
        <v>2195228</v>
      </c>
      <c r="T52" s="50">
        <f t="shared" si="3"/>
        <v>-11014710</v>
      </c>
      <c r="U52" s="50">
        <f t="shared" si="3"/>
        <v>34804287</v>
      </c>
      <c r="V52" s="50">
        <f t="shared" si="3"/>
        <v>25984805</v>
      </c>
      <c r="W52" s="50">
        <f t="shared" si="3"/>
        <v>-189837942</v>
      </c>
      <c r="X52" s="50">
        <f t="shared" si="3"/>
        <v>61403601</v>
      </c>
      <c r="Y52" s="50">
        <f t="shared" si="3"/>
        <v>-251241543</v>
      </c>
      <c r="Z52" s="51">
        <f>+IF(X52&lt;&gt;0,+(Y52/X52)*100,0)</f>
        <v>-409.16418403539552</v>
      </c>
      <c r="AA52" s="48">
        <f>SUM(AA49:AA51)</f>
        <v>61403601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-462754870</v>
      </c>
      <c r="D54" s="54">
        <f>+D52-D53</f>
        <v>0</v>
      </c>
      <c r="E54" s="55">
        <f t="shared" si="4"/>
        <v>66360244</v>
      </c>
      <c r="F54" s="56">
        <f t="shared" si="4"/>
        <v>61403601</v>
      </c>
      <c r="G54" s="56">
        <f t="shared" si="4"/>
        <v>2094494</v>
      </c>
      <c r="H54" s="56">
        <f t="shared" si="4"/>
        <v>-26361065</v>
      </c>
      <c r="I54" s="56">
        <f t="shared" si="4"/>
        <v>-79900264</v>
      </c>
      <c r="J54" s="56">
        <f t="shared" si="4"/>
        <v>-104166835</v>
      </c>
      <c r="K54" s="56">
        <f t="shared" si="4"/>
        <v>-41843347</v>
      </c>
      <c r="L54" s="56">
        <f t="shared" si="4"/>
        <v>-32033655</v>
      </c>
      <c r="M54" s="56">
        <f t="shared" si="4"/>
        <v>-3084430</v>
      </c>
      <c r="N54" s="56">
        <f t="shared" si="4"/>
        <v>-76961432</v>
      </c>
      <c r="O54" s="56">
        <f t="shared" si="4"/>
        <v>-5404155</v>
      </c>
      <c r="P54" s="56">
        <f t="shared" si="4"/>
        <v>63098258</v>
      </c>
      <c r="Q54" s="56">
        <f t="shared" si="4"/>
        <v>-92388583</v>
      </c>
      <c r="R54" s="56">
        <f t="shared" si="4"/>
        <v>-34694480</v>
      </c>
      <c r="S54" s="56">
        <f t="shared" si="4"/>
        <v>2195228</v>
      </c>
      <c r="T54" s="56">
        <f t="shared" si="4"/>
        <v>-11014710</v>
      </c>
      <c r="U54" s="56">
        <f t="shared" si="4"/>
        <v>34804287</v>
      </c>
      <c r="V54" s="56">
        <f t="shared" si="4"/>
        <v>25984805</v>
      </c>
      <c r="W54" s="56">
        <f t="shared" si="4"/>
        <v>-189837942</v>
      </c>
      <c r="X54" s="56">
        <f t="shared" si="4"/>
        <v>61403601</v>
      </c>
      <c r="Y54" s="56">
        <f t="shared" si="4"/>
        <v>-251241543</v>
      </c>
      <c r="Z54" s="57">
        <f>+IF(X54&lt;&gt;0,+(Y54/X54)*100,0)</f>
        <v>-409.16418403539552</v>
      </c>
      <c r="AA54" s="54">
        <f>+AA52-AA53</f>
        <v>61403601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-462754870</v>
      </c>
      <c r="D57" s="48">
        <f>SUM(D54:D56)</f>
        <v>0</v>
      </c>
      <c r="E57" s="49">
        <f t="shared" si="5"/>
        <v>66360244</v>
      </c>
      <c r="F57" s="50">
        <f t="shared" si="5"/>
        <v>61403601</v>
      </c>
      <c r="G57" s="50">
        <f t="shared" si="5"/>
        <v>2094494</v>
      </c>
      <c r="H57" s="50">
        <f t="shared" si="5"/>
        <v>-26361065</v>
      </c>
      <c r="I57" s="50">
        <f t="shared" si="5"/>
        <v>-79900264</v>
      </c>
      <c r="J57" s="50">
        <f t="shared" si="5"/>
        <v>-104166835</v>
      </c>
      <c r="K57" s="50">
        <f t="shared" si="5"/>
        <v>-41843347</v>
      </c>
      <c r="L57" s="50">
        <f t="shared" si="5"/>
        <v>-32033655</v>
      </c>
      <c r="M57" s="50">
        <f t="shared" si="5"/>
        <v>-3084430</v>
      </c>
      <c r="N57" s="50">
        <f t="shared" si="5"/>
        <v>-76961432</v>
      </c>
      <c r="O57" s="50">
        <f t="shared" si="5"/>
        <v>-5404155</v>
      </c>
      <c r="P57" s="50">
        <f t="shared" si="5"/>
        <v>63098258</v>
      </c>
      <c r="Q57" s="50">
        <f t="shared" si="5"/>
        <v>-92388583</v>
      </c>
      <c r="R57" s="50">
        <f t="shared" si="5"/>
        <v>-34694480</v>
      </c>
      <c r="S57" s="50">
        <f t="shared" si="5"/>
        <v>2195228</v>
      </c>
      <c r="T57" s="50">
        <f t="shared" si="5"/>
        <v>-11014710</v>
      </c>
      <c r="U57" s="50">
        <f t="shared" si="5"/>
        <v>34804287</v>
      </c>
      <c r="V57" s="50">
        <f t="shared" si="5"/>
        <v>25984805</v>
      </c>
      <c r="W57" s="50">
        <f t="shared" si="5"/>
        <v>-189837942</v>
      </c>
      <c r="X57" s="50">
        <f t="shared" si="5"/>
        <v>61403601</v>
      </c>
      <c r="Y57" s="50">
        <f t="shared" si="5"/>
        <v>-251241543</v>
      </c>
      <c r="Z57" s="51">
        <f>+IF(X57&lt;&gt;0,+(Y57/X57)*100,0)</f>
        <v>-409.16418403539552</v>
      </c>
      <c r="AA57" s="48">
        <f>SUM(AA54:AA56)</f>
        <v>61403601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-462754870</v>
      </c>
      <c r="D60" s="65">
        <f>SUM(D57:D59)</f>
        <v>0</v>
      </c>
      <c r="E60" s="66">
        <f t="shared" si="6"/>
        <v>66360244</v>
      </c>
      <c r="F60" s="67">
        <f t="shared" si="6"/>
        <v>61403601</v>
      </c>
      <c r="G60" s="67">
        <f t="shared" si="6"/>
        <v>2094494</v>
      </c>
      <c r="H60" s="67">
        <f t="shared" si="6"/>
        <v>-26361065</v>
      </c>
      <c r="I60" s="67">
        <f t="shared" si="6"/>
        <v>-79900264</v>
      </c>
      <c r="J60" s="67">
        <f t="shared" si="6"/>
        <v>-104166835</v>
      </c>
      <c r="K60" s="67">
        <f t="shared" si="6"/>
        <v>-41843347</v>
      </c>
      <c r="L60" s="67">
        <f t="shared" si="6"/>
        <v>-32033655</v>
      </c>
      <c r="M60" s="67">
        <f t="shared" si="6"/>
        <v>-3084430</v>
      </c>
      <c r="N60" s="67">
        <f t="shared" si="6"/>
        <v>-76961432</v>
      </c>
      <c r="O60" s="67">
        <f t="shared" si="6"/>
        <v>-5404155</v>
      </c>
      <c r="P60" s="67">
        <f t="shared" si="6"/>
        <v>63098258</v>
      </c>
      <c r="Q60" s="67">
        <f t="shared" si="6"/>
        <v>-92388583</v>
      </c>
      <c r="R60" s="67">
        <f t="shared" si="6"/>
        <v>-34694480</v>
      </c>
      <c r="S60" s="67">
        <f t="shared" si="6"/>
        <v>2195228</v>
      </c>
      <c r="T60" s="67">
        <f t="shared" si="6"/>
        <v>-11014710</v>
      </c>
      <c r="U60" s="67">
        <f t="shared" si="6"/>
        <v>34804287</v>
      </c>
      <c r="V60" s="67">
        <f t="shared" si="6"/>
        <v>25984805</v>
      </c>
      <c r="W60" s="67">
        <f t="shared" si="6"/>
        <v>-189837942</v>
      </c>
      <c r="X60" s="67">
        <f t="shared" si="6"/>
        <v>61403601</v>
      </c>
      <c r="Y60" s="67">
        <f t="shared" si="6"/>
        <v>-251241543</v>
      </c>
      <c r="Z60" s="68">
        <f>+IF(X60&lt;&gt;0,+(Y60/X60)*100,0)</f>
        <v>-409.16418403539552</v>
      </c>
      <c r="AA60" s="65">
        <f>SUM(AA57:AA59)</f>
        <v>61403601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253393801</v>
      </c>
      <c r="D26" s="20"/>
      <c r="E26" s="21">
        <v>289464000</v>
      </c>
      <c r="F26" s="22">
        <v>318828000</v>
      </c>
      <c r="G26" s="22">
        <v>112236365</v>
      </c>
      <c r="H26" s="22">
        <v>335514</v>
      </c>
      <c r="I26" s="22">
        <v>615385</v>
      </c>
      <c r="J26" s="22">
        <v>113187264</v>
      </c>
      <c r="K26" s="22">
        <v>263860</v>
      </c>
      <c r="L26" s="22">
        <v>273957</v>
      </c>
      <c r="M26" s="22">
        <v>91358278</v>
      </c>
      <c r="N26" s="22">
        <v>91896095</v>
      </c>
      <c r="O26" s="22">
        <v>1095969</v>
      </c>
      <c r="P26" s="22">
        <v>1107480</v>
      </c>
      <c r="Q26" s="22">
        <v>71911269</v>
      </c>
      <c r="R26" s="22">
        <v>74114718</v>
      </c>
      <c r="S26" s="22">
        <v>2641337</v>
      </c>
      <c r="T26" s="22">
        <v>300881</v>
      </c>
      <c r="U26" s="22">
        <v>3160474</v>
      </c>
      <c r="V26" s="22">
        <v>6102692</v>
      </c>
      <c r="W26" s="22">
        <v>285300769</v>
      </c>
      <c r="X26" s="22">
        <v>318828000</v>
      </c>
      <c r="Y26" s="22">
        <v>-33527231</v>
      </c>
      <c r="Z26" s="23">
        <v>-10.515773708708144</v>
      </c>
      <c r="AA26" s="20">
        <v>318828000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253393801</v>
      </c>
      <c r="D33" s="29">
        <f t="shared" ref="D33:Y33" si="0">SUM(D6:D32)</f>
        <v>0</v>
      </c>
      <c r="E33" s="30">
        <f t="shared" si="0"/>
        <v>289464000</v>
      </c>
      <c r="F33" s="31">
        <f t="shared" si="0"/>
        <v>318828000</v>
      </c>
      <c r="G33" s="31">
        <f t="shared" si="0"/>
        <v>112236365</v>
      </c>
      <c r="H33" s="31">
        <f t="shared" si="0"/>
        <v>335514</v>
      </c>
      <c r="I33" s="31">
        <f t="shared" si="0"/>
        <v>615385</v>
      </c>
      <c r="J33" s="31">
        <f t="shared" si="0"/>
        <v>113187264</v>
      </c>
      <c r="K33" s="31">
        <f t="shared" si="0"/>
        <v>263860</v>
      </c>
      <c r="L33" s="31">
        <f t="shared" si="0"/>
        <v>273957</v>
      </c>
      <c r="M33" s="31">
        <f t="shared" si="0"/>
        <v>91358278</v>
      </c>
      <c r="N33" s="31">
        <f t="shared" si="0"/>
        <v>91896095</v>
      </c>
      <c r="O33" s="31">
        <f t="shared" si="0"/>
        <v>1095969</v>
      </c>
      <c r="P33" s="31">
        <f t="shared" si="0"/>
        <v>1107480</v>
      </c>
      <c r="Q33" s="31">
        <f t="shared" si="0"/>
        <v>71911269</v>
      </c>
      <c r="R33" s="31">
        <f t="shared" si="0"/>
        <v>74114718</v>
      </c>
      <c r="S33" s="31">
        <f t="shared" si="0"/>
        <v>2641337</v>
      </c>
      <c r="T33" s="31">
        <f t="shared" si="0"/>
        <v>300881</v>
      </c>
      <c r="U33" s="31">
        <f t="shared" si="0"/>
        <v>3160474</v>
      </c>
      <c r="V33" s="31">
        <f t="shared" si="0"/>
        <v>6102692</v>
      </c>
      <c r="W33" s="31">
        <f t="shared" si="0"/>
        <v>285300769</v>
      </c>
      <c r="X33" s="31">
        <f t="shared" si="0"/>
        <v>318828000</v>
      </c>
      <c r="Y33" s="31">
        <f t="shared" si="0"/>
        <v>-33527231</v>
      </c>
      <c r="Z33" s="32">
        <f>+IF(X33&lt;&gt;0,+(Y33/X33)*100,0)</f>
        <v>-10.515773708708144</v>
      </c>
      <c r="AA33" s="29">
        <f>SUM(AA6:AA32)</f>
        <v>318828000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109092170</v>
      </c>
      <c r="D35" s="20"/>
      <c r="E35" s="21">
        <v>138185000</v>
      </c>
      <c r="F35" s="22">
        <v>135235000</v>
      </c>
      <c r="G35" s="22">
        <v>7888706</v>
      </c>
      <c r="H35" s="22">
        <v>8838983</v>
      </c>
      <c r="I35" s="22">
        <v>10180525</v>
      </c>
      <c r="J35" s="22">
        <v>26908214</v>
      </c>
      <c r="K35" s="22">
        <v>9604897</v>
      </c>
      <c r="L35" s="22">
        <v>8964356</v>
      </c>
      <c r="M35" s="22">
        <v>9227658</v>
      </c>
      <c r="N35" s="22">
        <v>27796911</v>
      </c>
      <c r="O35" s="22">
        <v>9308520</v>
      </c>
      <c r="P35" s="22">
        <v>10770773</v>
      </c>
      <c r="Q35" s="22">
        <v>9245352</v>
      </c>
      <c r="R35" s="22">
        <v>29324645</v>
      </c>
      <c r="S35" s="22">
        <v>9946184</v>
      </c>
      <c r="T35" s="22">
        <v>10034620</v>
      </c>
      <c r="U35" s="22">
        <v>9689606</v>
      </c>
      <c r="V35" s="22">
        <v>29670410</v>
      </c>
      <c r="W35" s="22">
        <v>113700180</v>
      </c>
      <c r="X35" s="22">
        <v>135235000</v>
      </c>
      <c r="Y35" s="22">
        <v>-21534820</v>
      </c>
      <c r="Z35" s="23">
        <v>-15.923998964765037</v>
      </c>
      <c r="AA35" s="20">
        <v>135235000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76511075</v>
      </c>
      <c r="D38" s="20"/>
      <c r="E38" s="21">
        <v>73767000</v>
      </c>
      <c r="F38" s="22">
        <v>69617000</v>
      </c>
      <c r="G38" s="22"/>
      <c r="H38" s="22"/>
      <c r="I38" s="22"/>
      <c r="J38" s="22"/>
      <c r="K38" s="22">
        <v>12156969</v>
      </c>
      <c r="L38" s="22">
        <v>167369</v>
      </c>
      <c r="M38" s="22">
        <v>3336523</v>
      </c>
      <c r="N38" s="22">
        <v>15660861</v>
      </c>
      <c r="O38" s="22">
        <v>2182267</v>
      </c>
      <c r="P38" s="22">
        <v>2350665</v>
      </c>
      <c r="Q38" s="22">
        <v>4614776</v>
      </c>
      <c r="R38" s="22">
        <v>9147708</v>
      </c>
      <c r="S38" s="22">
        <v>2457928</v>
      </c>
      <c r="T38" s="22">
        <v>6324743</v>
      </c>
      <c r="U38" s="22">
        <v>5750208</v>
      </c>
      <c r="V38" s="22">
        <v>14532879</v>
      </c>
      <c r="W38" s="22">
        <v>39341448</v>
      </c>
      <c r="X38" s="22">
        <v>69617000</v>
      </c>
      <c r="Y38" s="22">
        <v>-30275552</v>
      </c>
      <c r="Z38" s="23">
        <v>-43.48873407357398</v>
      </c>
      <c r="AA38" s="20">
        <v>69617000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79485134</v>
      </c>
      <c r="D40" s="20"/>
      <c r="E40" s="21">
        <v>91299000</v>
      </c>
      <c r="F40" s="22">
        <v>102299000</v>
      </c>
      <c r="G40" s="22">
        <v>5297654</v>
      </c>
      <c r="H40" s="22">
        <v>7083874</v>
      </c>
      <c r="I40" s="22">
        <v>4161667</v>
      </c>
      <c r="J40" s="22">
        <v>16543195</v>
      </c>
      <c r="K40" s="22">
        <v>5510198</v>
      </c>
      <c r="L40" s="22">
        <v>5378876</v>
      </c>
      <c r="M40" s="22">
        <v>5673986</v>
      </c>
      <c r="N40" s="22">
        <v>16563060</v>
      </c>
      <c r="O40" s="22">
        <v>5591586</v>
      </c>
      <c r="P40" s="22">
        <v>5050464</v>
      </c>
      <c r="Q40" s="22">
        <v>5598816</v>
      </c>
      <c r="R40" s="22">
        <v>16240866</v>
      </c>
      <c r="S40" s="22">
        <v>5414226</v>
      </c>
      <c r="T40" s="22">
        <v>5594701</v>
      </c>
      <c r="U40" s="22">
        <v>5583098</v>
      </c>
      <c r="V40" s="22">
        <v>16592025</v>
      </c>
      <c r="W40" s="22">
        <v>65939146</v>
      </c>
      <c r="X40" s="22">
        <v>102299000</v>
      </c>
      <c r="Y40" s="22">
        <v>-36359854</v>
      </c>
      <c r="Z40" s="23">
        <v>-35.542726712871094</v>
      </c>
      <c r="AA40" s="20">
        <v>102299000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27063021</v>
      </c>
      <c r="D42" s="20"/>
      <c r="E42" s="21">
        <v>39197000</v>
      </c>
      <c r="F42" s="22">
        <v>72452000</v>
      </c>
      <c r="G42" s="22">
        <v>401505</v>
      </c>
      <c r="H42" s="22">
        <v>4851516</v>
      </c>
      <c r="I42" s="22">
        <v>15774427</v>
      </c>
      <c r="J42" s="22">
        <v>21027448</v>
      </c>
      <c r="K42" s="22">
        <v>6685743</v>
      </c>
      <c r="L42" s="22">
        <v>4261139</v>
      </c>
      <c r="M42" s="22">
        <v>-15013048</v>
      </c>
      <c r="N42" s="22">
        <v>-4066166</v>
      </c>
      <c r="O42" s="22">
        <v>3192341</v>
      </c>
      <c r="P42" s="22">
        <v>3313555</v>
      </c>
      <c r="Q42" s="22">
        <v>5590652</v>
      </c>
      <c r="R42" s="22">
        <v>12096548</v>
      </c>
      <c r="S42" s="22">
        <v>12679460</v>
      </c>
      <c r="T42" s="22">
        <v>12768752</v>
      </c>
      <c r="U42" s="22">
        <v>-8907461</v>
      </c>
      <c r="V42" s="22">
        <v>16540751</v>
      </c>
      <c r="W42" s="22">
        <v>45598581</v>
      </c>
      <c r="X42" s="22">
        <v>72452000</v>
      </c>
      <c r="Y42" s="22">
        <v>-26853419</v>
      </c>
      <c r="Z42" s="23">
        <v>-37.063737370949042</v>
      </c>
      <c r="AA42" s="20">
        <v>72452000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7193861</v>
      </c>
      <c r="D45" s="20"/>
      <c r="E45" s="21">
        <v>7684000</v>
      </c>
      <c r="F45" s="22">
        <v>7684000</v>
      </c>
      <c r="G45" s="22">
        <v>86725</v>
      </c>
      <c r="H45" s="22">
        <v>537350</v>
      </c>
      <c r="I45" s="22">
        <v>631096</v>
      </c>
      <c r="J45" s="22">
        <v>1255171</v>
      </c>
      <c r="K45" s="22">
        <v>590202</v>
      </c>
      <c r="L45" s="22">
        <v>575547</v>
      </c>
      <c r="M45" s="22">
        <v>591872</v>
      </c>
      <c r="N45" s="22">
        <v>1757621</v>
      </c>
      <c r="O45" s="22">
        <v>498557</v>
      </c>
      <c r="P45" s="22">
        <v>550268</v>
      </c>
      <c r="Q45" s="22">
        <v>585236</v>
      </c>
      <c r="R45" s="22">
        <v>1634061</v>
      </c>
      <c r="S45" s="22">
        <v>573903</v>
      </c>
      <c r="T45" s="22">
        <v>598662</v>
      </c>
      <c r="U45" s="22">
        <v>590305</v>
      </c>
      <c r="V45" s="22">
        <v>1762870</v>
      </c>
      <c r="W45" s="22">
        <v>6409723</v>
      </c>
      <c r="X45" s="22">
        <v>7684000</v>
      </c>
      <c r="Y45" s="22">
        <v>-1274277</v>
      </c>
      <c r="Z45" s="23">
        <v>-16.583511192087457</v>
      </c>
      <c r="AA45" s="20">
        <v>7684000</v>
      </c>
    </row>
    <row r="46" spans="1:27" x14ac:dyDescent="0.25">
      <c r="A46" s="19" t="s">
        <v>71</v>
      </c>
      <c r="B46" s="15" t="s">
        <v>32</v>
      </c>
      <c r="C46" s="20">
        <v>18212440</v>
      </c>
      <c r="D46" s="20"/>
      <c r="E46" s="21">
        <v>8851000</v>
      </c>
      <c r="F46" s="22">
        <v>8851000</v>
      </c>
      <c r="G46" s="22"/>
      <c r="H46" s="22">
        <v>178064</v>
      </c>
      <c r="I46" s="22">
        <v>-178064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8851000</v>
      </c>
      <c r="Y46" s="22">
        <v>-8851000</v>
      </c>
      <c r="Z46" s="23">
        <v>-100</v>
      </c>
      <c r="AA46" s="20">
        <v>8851000</v>
      </c>
    </row>
    <row r="47" spans="1:27" x14ac:dyDescent="0.25">
      <c r="A47" s="19" t="s">
        <v>72</v>
      </c>
      <c r="B47" s="15" t="s">
        <v>32</v>
      </c>
      <c r="C47" s="20">
        <v>25056682</v>
      </c>
      <c r="D47" s="20"/>
      <c r="E47" s="21">
        <v>28890000</v>
      </c>
      <c r="F47" s="22">
        <v>28890000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28890000</v>
      </c>
      <c r="Y47" s="22">
        <v>-28890000</v>
      </c>
      <c r="Z47" s="23">
        <v>-100</v>
      </c>
      <c r="AA47" s="20">
        <v>28890000</v>
      </c>
    </row>
    <row r="48" spans="1:27" x14ac:dyDescent="0.25">
      <c r="A48" s="37" t="s">
        <v>73</v>
      </c>
      <c r="B48" s="28" t="s">
        <v>32</v>
      </c>
      <c r="C48" s="29">
        <f>SUM(C35:C47)</f>
        <v>342614383</v>
      </c>
      <c r="D48" s="29">
        <f t="shared" ref="D48:Y48" si="1">SUM(D35:D47)</f>
        <v>0</v>
      </c>
      <c r="E48" s="30">
        <f t="shared" si="1"/>
        <v>387873000</v>
      </c>
      <c r="F48" s="31">
        <f t="shared" si="1"/>
        <v>425028000</v>
      </c>
      <c r="G48" s="31">
        <f t="shared" si="1"/>
        <v>13674590</v>
      </c>
      <c r="H48" s="31">
        <f t="shared" si="1"/>
        <v>21489787</v>
      </c>
      <c r="I48" s="31">
        <f t="shared" si="1"/>
        <v>30569651</v>
      </c>
      <c r="J48" s="31">
        <f t="shared" si="1"/>
        <v>65734028</v>
      </c>
      <c r="K48" s="31">
        <f t="shared" si="1"/>
        <v>34548009</v>
      </c>
      <c r="L48" s="31">
        <f t="shared" si="1"/>
        <v>19347287</v>
      </c>
      <c r="M48" s="31">
        <f t="shared" si="1"/>
        <v>3816991</v>
      </c>
      <c r="N48" s="31">
        <f t="shared" si="1"/>
        <v>57712287</v>
      </c>
      <c r="O48" s="31">
        <f t="shared" si="1"/>
        <v>20773271</v>
      </c>
      <c r="P48" s="31">
        <f t="shared" si="1"/>
        <v>22035725</v>
      </c>
      <c r="Q48" s="31">
        <f t="shared" si="1"/>
        <v>25634832</v>
      </c>
      <c r="R48" s="31">
        <f t="shared" si="1"/>
        <v>68443828</v>
      </c>
      <c r="S48" s="31">
        <f t="shared" si="1"/>
        <v>31071701</v>
      </c>
      <c r="T48" s="31">
        <f t="shared" si="1"/>
        <v>35321478</v>
      </c>
      <c r="U48" s="31">
        <f t="shared" si="1"/>
        <v>12705756</v>
      </c>
      <c r="V48" s="31">
        <f t="shared" si="1"/>
        <v>79098935</v>
      </c>
      <c r="W48" s="31">
        <f t="shared" si="1"/>
        <v>270989078</v>
      </c>
      <c r="X48" s="31">
        <f t="shared" si="1"/>
        <v>425028000</v>
      </c>
      <c r="Y48" s="31">
        <f t="shared" si="1"/>
        <v>-154038922</v>
      </c>
      <c r="Z48" s="32">
        <f>+IF(X48&lt;&gt;0,+(Y48/X48)*100,0)</f>
        <v>-36.242064522807908</v>
      </c>
      <c r="AA48" s="29">
        <f>SUM(AA35:AA47)</f>
        <v>425028000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-89220582</v>
      </c>
      <c r="D49" s="39">
        <f t="shared" si="2"/>
        <v>0</v>
      </c>
      <c r="E49" s="40">
        <f t="shared" si="2"/>
        <v>-98409000</v>
      </c>
      <c r="F49" s="41">
        <f t="shared" si="2"/>
        <v>-106200000</v>
      </c>
      <c r="G49" s="41">
        <f t="shared" si="2"/>
        <v>98561775</v>
      </c>
      <c r="H49" s="41">
        <f t="shared" si="2"/>
        <v>-21154273</v>
      </c>
      <c r="I49" s="41">
        <f t="shared" si="2"/>
        <v>-29954266</v>
      </c>
      <c r="J49" s="41">
        <f t="shared" si="2"/>
        <v>47453236</v>
      </c>
      <c r="K49" s="41">
        <f t="shared" si="2"/>
        <v>-34284149</v>
      </c>
      <c r="L49" s="41">
        <f t="shared" si="2"/>
        <v>-19073330</v>
      </c>
      <c r="M49" s="41">
        <f t="shared" si="2"/>
        <v>87541287</v>
      </c>
      <c r="N49" s="41">
        <f t="shared" si="2"/>
        <v>34183808</v>
      </c>
      <c r="O49" s="41">
        <f t="shared" si="2"/>
        <v>-19677302</v>
      </c>
      <c r="P49" s="41">
        <f t="shared" si="2"/>
        <v>-20928245</v>
      </c>
      <c r="Q49" s="41">
        <f t="shared" si="2"/>
        <v>46276437</v>
      </c>
      <c r="R49" s="41">
        <f t="shared" si="2"/>
        <v>5670890</v>
      </c>
      <c r="S49" s="41">
        <f t="shared" si="2"/>
        <v>-28430364</v>
      </c>
      <c r="T49" s="41">
        <f t="shared" si="2"/>
        <v>-35020597</v>
      </c>
      <c r="U49" s="41">
        <f t="shared" si="2"/>
        <v>-9545282</v>
      </c>
      <c r="V49" s="41">
        <f t="shared" si="2"/>
        <v>-72996243</v>
      </c>
      <c r="W49" s="41">
        <f t="shared" si="2"/>
        <v>14311691</v>
      </c>
      <c r="X49" s="41">
        <f t="shared" si="2"/>
        <v>-106200000</v>
      </c>
      <c r="Y49" s="41">
        <f t="shared" si="2"/>
        <v>120511691</v>
      </c>
      <c r="Z49" s="42">
        <f>+IF(X49&lt;&gt;0,+(Y49/X49)*100,0)</f>
        <v>-113.47616854990584</v>
      </c>
      <c r="AA49" s="39">
        <f>+AA33-AA48</f>
        <v>-106200000</v>
      </c>
    </row>
    <row r="50" spans="1:27" x14ac:dyDescent="0.25">
      <c r="A50" s="43" t="s">
        <v>75</v>
      </c>
      <c r="B50" s="15" t="s">
        <v>32</v>
      </c>
      <c r="C50" s="20">
        <v>441263199</v>
      </c>
      <c r="D50" s="20"/>
      <c r="E50" s="21">
        <v>351262000</v>
      </c>
      <c r="F50" s="22">
        <v>421830000</v>
      </c>
      <c r="G50" s="22">
        <v>17526652</v>
      </c>
      <c r="H50" s="22">
        <v>15131551</v>
      </c>
      <c r="I50" s="22">
        <v>43678819</v>
      </c>
      <c r="J50" s="22">
        <v>76337022</v>
      </c>
      <c r="K50" s="22">
        <v>23367908</v>
      </c>
      <c r="L50" s="22">
        <v>66709313</v>
      </c>
      <c r="M50" s="22">
        <v>47602462</v>
      </c>
      <c r="N50" s="22">
        <v>137679683</v>
      </c>
      <c r="O50" s="22">
        <v>21767388</v>
      </c>
      <c r="P50" s="22">
        <v>32802825</v>
      </c>
      <c r="Q50" s="22">
        <v>56671110</v>
      </c>
      <c r="R50" s="22">
        <v>111241323</v>
      </c>
      <c r="S50" s="22">
        <v>24891380</v>
      </c>
      <c r="T50" s="22">
        <v>26442702</v>
      </c>
      <c r="U50" s="22">
        <v>19450034</v>
      </c>
      <c r="V50" s="22">
        <v>70784116</v>
      </c>
      <c r="W50" s="22">
        <v>396042144</v>
      </c>
      <c r="X50" s="22">
        <v>421830000</v>
      </c>
      <c r="Y50" s="22">
        <v>-25787856</v>
      </c>
      <c r="Z50" s="23">
        <v>-6.1133290662115067</v>
      </c>
      <c r="AA50" s="20">
        <v>421830000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352042617</v>
      </c>
      <c r="D52" s="48">
        <f t="shared" si="3"/>
        <v>0</v>
      </c>
      <c r="E52" s="49">
        <f t="shared" si="3"/>
        <v>252853000</v>
      </c>
      <c r="F52" s="50">
        <f t="shared" si="3"/>
        <v>315630000</v>
      </c>
      <c r="G52" s="50">
        <f t="shared" si="3"/>
        <v>116088427</v>
      </c>
      <c r="H52" s="50">
        <f t="shared" si="3"/>
        <v>-6022722</v>
      </c>
      <c r="I52" s="50">
        <f t="shared" si="3"/>
        <v>13724553</v>
      </c>
      <c r="J52" s="50">
        <f t="shared" si="3"/>
        <v>123790258</v>
      </c>
      <c r="K52" s="50">
        <f t="shared" si="3"/>
        <v>-10916241</v>
      </c>
      <c r="L52" s="50">
        <f t="shared" si="3"/>
        <v>47635983</v>
      </c>
      <c r="M52" s="50">
        <f t="shared" si="3"/>
        <v>135143749</v>
      </c>
      <c r="N52" s="50">
        <f t="shared" si="3"/>
        <v>171863491</v>
      </c>
      <c r="O52" s="50">
        <f t="shared" si="3"/>
        <v>2090086</v>
      </c>
      <c r="P52" s="50">
        <f t="shared" si="3"/>
        <v>11874580</v>
      </c>
      <c r="Q52" s="50">
        <f t="shared" si="3"/>
        <v>102947547</v>
      </c>
      <c r="R52" s="50">
        <f t="shared" si="3"/>
        <v>116912213</v>
      </c>
      <c r="S52" s="50">
        <f t="shared" si="3"/>
        <v>-3538984</v>
      </c>
      <c r="T52" s="50">
        <f t="shared" si="3"/>
        <v>-8577895</v>
      </c>
      <c r="U52" s="50">
        <f t="shared" si="3"/>
        <v>9904752</v>
      </c>
      <c r="V52" s="50">
        <f t="shared" si="3"/>
        <v>-2212127</v>
      </c>
      <c r="W52" s="50">
        <f t="shared" si="3"/>
        <v>410353835</v>
      </c>
      <c r="X52" s="50">
        <f t="shared" si="3"/>
        <v>315630000</v>
      </c>
      <c r="Y52" s="50">
        <f t="shared" si="3"/>
        <v>94723835</v>
      </c>
      <c r="Z52" s="51">
        <f>+IF(X52&lt;&gt;0,+(Y52/X52)*100,0)</f>
        <v>30.011036656845043</v>
      </c>
      <c r="AA52" s="48">
        <f>SUM(AA49:AA51)</f>
        <v>315630000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352042617</v>
      </c>
      <c r="D54" s="54">
        <f>+D52-D53</f>
        <v>0</v>
      </c>
      <c r="E54" s="55">
        <f t="shared" si="4"/>
        <v>252853000</v>
      </c>
      <c r="F54" s="56">
        <f t="shared" si="4"/>
        <v>315630000</v>
      </c>
      <c r="G54" s="56">
        <f t="shared" si="4"/>
        <v>116088427</v>
      </c>
      <c r="H54" s="56">
        <f t="shared" si="4"/>
        <v>-6022722</v>
      </c>
      <c r="I54" s="56">
        <f t="shared" si="4"/>
        <v>13724553</v>
      </c>
      <c r="J54" s="56">
        <f t="shared" si="4"/>
        <v>123790258</v>
      </c>
      <c r="K54" s="56">
        <f t="shared" si="4"/>
        <v>-10916241</v>
      </c>
      <c r="L54" s="56">
        <f t="shared" si="4"/>
        <v>47635983</v>
      </c>
      <c r="M54" s="56">
        <f t="shared" si="4"/>
        <v>135143749</v>
      </c>
      <c r="N54" s="56">
        <f t="shared" si="4"/>
        <v>171863491</v>
      </c>
      <c r="O54" s="56">
        <f t="shared" si="4"/>
        <v>2090086</v>
      </c>
      <c r="P54" s="56">
        <f t="shared" si="4"/>
        <v>11874580</v>
      </c>
      <c r="Q54" s="56">
        <f t="shared" si="4"/>
        <v>102947547</v>
      </c>
      <c r="R54" s="56">
        <f t="shared" si="4"/>
        <v>116912213</v>
      </c>
      <c r="S54" s="56">
        <f t="shared" si="4"/>
        <v>-3538984</v>
      </c>
      <c r="T54" s="56">
        <f t="shared" si="4"/>
        <v>-8577895</v>
      </c>
      <c r="U54" s="56">
        <f t="shared" si="4"/>
        <v>9904752</v>
      </c>
      <c r="V54" s="56">
        <f t="shared" si="4"/>
        <v>-2212127</v>
      </c>
      <c r="W54" s="56">
        <f t="shared" si="4"/>
        <v>410353835</v>
      </c>
      <c r="X54" s="56">
        <f t="shared" si="4"/>
        <v>315630000</v>
      </c>
      <c r="Y54" s="56">
        <f t="shared" si="4"/>
        <v>94723835</v>
      </c>
      <c r="Z54" s="57">
        <f>+IF(X54&lt;&gt;0,+(Y54/X54)*100,0)</f>
        <v>30.011036656845043</v>
      </c>
      <c r="AA54" s="54">
        <f>+AA52-AA53</f>
        <v>315630000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352042617</v>
      </c>
      <c r="D57" s="48">
        <f>SUM(D54:D56)</f>
        <v>0</v>
      </c>
      <c r="E57" s="49">
        <f t="shared" si="5"/>
        <v>252853000</v>
      </c>
      <c r="F57" s="50">
        <f t="shared" si="5"/>
        <v>315630000</v>
      </c>
      <c r="G57" s="50">
        <f t="shared" si="5"/>
        <v>116088427</v>
      </c>
      <c r="H57" s="50">
        <f t="shared" si="5"/>
        <v>-6022722</v>
      </c>
      <c r="I57" s="50">
        <f t="shared" si="5"/>
        <v>13724553</v>
      </c>
      <c r="J57" s="50">
        <f t="shared" si="5"/>
        <v>123790258</v>
      </c>
      <c r="K57" s="50">
        <f t="shared" si="5"/>
        <v>-10916241</v>
      </c>
      <c r="L57" s="50">
        <f t="shared" si="5"/>
        <v>47635983</v>
      </c>
      <c r="M57" s="50">
        <f t="shared" si="5"/>
        <v>135143749</v>
      </c>
      <c r="N57" s="50">
        <f t="shared" si="5"/>
        <v>171863491</v>
      </c>
      <c r="O57" s="50">
        <f t="shared" si="5"/>
        <v>2090086</v>
      </c>
      <c r="P57" s="50">
        <f t="shared" si="5"/>
        <v>11874580</v>
      </c>
      <c r="Q57" s="50">
        <f t="shared" si="5"/>
        <v>102947547</v>
      </c>
      <c r="R57" s="50">
        <f t="shared" si="5"/>
        <v>116912213</v>
      </c>
      <c r="S57" s="50">
        <f t="shared" si="5"/>
        <v>-3538984</v>
      </c>
      <c r="T57" s="50">
        <f t="shared" si="5"/>
        <v>-8577895</v>
      </c>
      <c r="U57" s="50">
        <f t="shared" si="5"/>
        <v>9904752</v>
      </c>
      <c r="V57" s="50">
        <f t="shared" si="5"/>
        <v>-2212127</v>
      </c>
      <c r="W57" s="50">
        <f t="shared" si="5"/>
        <v>410353835</v>
      </c>
      <c r="X57" s="50">
        <f t="shared" si="5"/>
        <v>315630000</v>
      </c>
      <c r="Y57" s="50">
        <f t="shared" si="5"/>
        <v>94723835</v>
      </c>
      <c r="Z57" s="51">
        <f>+IF(X57&lt;&gt;0,+(Y57/X57)*100,0)</f>
        <v>30.011036656845043</v>
      </c>
      <c r="AA57" s="48">
        <f>SUM(AA54:AA56)</f>
        <v>315630000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352042617</v>
      </c>
      <c r="D60" s="65">
        <f>SUM(D57:D59)</f>
        <v>0</v>
      </c>
      <c r="E60" s="66">
        <f t="shared" si="6"/>
        <v>252853000</v>
      </c>
      <c r="F60" s="67">
        <f t="shared" si="6"/>
        <v>315630000</v>
      </c>
      <c r="G60" s="67">
        <f t="shared" si="6"/>
        <v>116088427</v>
      </c>
      <c r="H60" s="67">
        <f t="shared" si="6"/>
        <v>-6022722</v>
      </c>
      <c r="I60" s="67">
        <f t="shared" si="6"/>
        <v>13724553</v>
      </c>
      <c r="J60" s="67">
        <f t="shared" si="6"/>
        <v>123790258</v>
      </c>
      <c r="K60" s="67">
        <f t="shared" si="6"/>
        <v>-10916241</v>
      </c>
      <c r="L60" s="67">
        <f t="shared" si="6"/>
        <v>47635983</v>
      </c>
      <c r="M60" s="67">
        <f t="shared" si="6"/>
        <v>135143749</v>
      </c>
      <c r="N60" s="67">
        <f t="shared" si="6"/>
        <v>171863491</v>
      </c>
      <c r="O60" s="67">
        <f t="shared" si="6"/>
        <v>2090086</v>
      </c>
      <c r="P60" s="67">
        <f t="shared" si="6"/>
        <v>11874580</v>
      </c>
      <c r="Q60" s="67">
        <f t="shared" si="6"/>
        <v>102947547</v>
      </c>
      <c r="R60" s="67">
        <f t="shared" si="6"/>
        <v>116912213</v>
      </c>
      <c r="S60" s="67">
        <f t="shared" si="6"/>
        <v>-3538984</v>
      </c>
      <c r="T60" s="67">
        <f t="shared" si="6"/>
        <v>-8577895</v>
      </c>
      <c r="U60" s="67">
        <f t="shared" si="6"/>
        <v>9904752</v>
      </c>
      <c r="V60" s="67">
        <f t="shared" si="6"/>
        <v>-2212127</v>
      </c>
      <c r="W60" s="67">
        <f t="shared" si="6"/>
        <v>410353835</v>
      </c>
      <c r="X60" s="67">
        <f t="shared" si="6"/>
        <v>315630000</v>
      </c>
      <c r="Y60" s="67">
        <f t="shared" si="6"/>
        <v>94723835</v>
      </c>
      <c r="Z60" s="68">
        <f>+IF(X60&lt;&gt;0,+(Y60/X60)*100,0)</f>
        <v>30.011036656845043</v>
      </c>
      <c r="AA60" s="65">
        <f>SUM(AA57:AA59)</f>
        <v>315630000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34735665</v>
      </c>
      <c r="D7" s="20"/>
      <c r="E7" s="21">
        <v>89338944</v>
      </c>
      <c r="F7" s="22">
        <v>89338944</v>
      </c>
      <c r="G7" s="22">
        <v>3773326</v>
      </c>
      <c r="H7" s="22">
        <v>2447816</v>
      </c>
      <c r="I7" s="22">
        <v>18140229</v>
      </c>
      <c r="J7" s="22">
        <v>24361371</v>
      </c>
      <c r="K7" s="22">
        <v>-1737282</v>
      </c>
      <c r="L7" s="22">
        <v>3160296</v>
      </c>
      <c r="M7" s="22">
        <v>1979226</v>
      </c>
      <c r="N7" s="22">
        <v>3402240</v>
      </c>
      <c r="O7" s="22">
        <v>2450255</v>
      </c>
      <c r="P7" s="22">
        <v>2704031</v>
      </c>
      <c r="Q7" s="22">
        <v>3244113</v>
      </c>
      <c r="R7" s="22">
        <v>8398399</v>
      </c>
      <c r="S7" s="22">
        <v>3109327</v>
      </c>
      <c r="T7" s="22">
        <v>5950721</v>
      </c>
      <c r="U7" s="22">
        <v>1420754</v>
      </c>
      <c r="V7" s="22">
        <v>10480802</v>
      </c>
      <c r="W7" s="22">
        <v>46642812</v>
      </c>
      <c r="X7" s="22">
        <v>89338944</v>
      </c>
      <c r="Y7" s="22">
        <v>-42696132</v>
      </c>
      <c r="Z7" s="23">
        <v>-47.791176040764483</v>
      </c>
      <c r="AA7" s="20">
        <v>89338944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34735665</v>
      </c>
      <c r="D33" s="29">
        <f t="shared" ref="D33:Y33" si="0">SUM(D6:D32)</f>
        <v>0</v>
      </c>
      <c r="E33" s="30">
        <f t="shared" si="0"/>
        <v>89338944</v>
      </c>
      <c r="F33" s="31">
        <f t="shared" si="0"/>
        <v>89338944</v>
      </c>
      <c r="G33" s="31">
        <f t="shared" si="0"/>
        <v>3773326</v>
      </c>
      <c r="H33" s="31">
        <f t="shared" si="0"/>
        <v>2447816</v>
      </c>
      <c r="I33" s="31">
        <f t="shared" si="0"/>
        <v>18140229</v>
      </c>
      <c r="J33" s="31">
        <f t="shared" si="0"/>
        <v>24361371</v>
      </c>
      <c r="K33" s="31">
        <f t="shared" si="0"/>
        <v>-1737282</v>
      </c>
      <c r="L33" s="31">
        <f t="shared" si="0"/>
        <v>3160296</v>
      </c>
      <c r="M33" s="31">
        <f t="shared" si="0"/>
        <v>1979226</v>
      </c>
      <c r="N33" s="31">
        <f t="shared" si="0"/>
        <v>3402240</v>
      </c>
      <c r="O33" s="31">
        <f t="shared" si="0"/>
        <v>2450255</v>
      </c>
      <c r="P33" s="31">
        <f t="shared" si="0"/>
        <v>2704031</v>
      </c>
      <c r="Q33" s="31">
        <f t="shared" si="0"/>
        <v>3244113</v>
      </c>
      <c r="R33" s="31">
        <f t="shared" si="0"/>
        <v>8398399</v>
      </c>
      <c r="S33" s="31">
        <f t="shared" si="0"/>
        <v>3109327</v>
      </c>
      <c r="T33" s="31">
        <f t="shared" si="0"/>
        <v>5950721</v>
      </c>
      <c r="U33" s="31">
        <f t="shared" si="0"/>
        <v>1420754</v>
      </c>
      <c r="V33" s="31">
        <f t="shared" si="0"/>
        <v>10480802</v>
      </c>
      <c r="W33" s="31">
        <f t="shared" si="0"/>
        <v>46642812</v>
      </c>
      <c r="X33" s="31">
        <f t="shared" si="0"/>
        <v>89338944</v>
      </c>
      <c r="Y33" s="31">
        <f t="shared" si="0"/>
        <v>-42696132</v>
      </c>
      <c r="Z33" s="32">
        <f>+IF(X33&lt;&gt;0,+(Y33/X33)*100,0)</f>
        <v>-47.791176040764483</v>
      </c>
      <c r="AA33" s="29">
        <f>SUM(AA6:AA32)</f>
        <v>89338944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8884950</v>
      </c>
      <c r="D35" s="20"/>
      <c r="E35" s="21">
        <v>5771292</v>
      </c>
      <c r="F35" s="22">
        <v>5771292</v>
      </c>
      <c r="G35" s="22">
        <v>1034151</v>
      </c>
      <c r="H35" s="22">
        <v>520330</v>
      </c>
      <c r="I35" s="22">
        <v>778366</v>
      </c>
      <c r="J35" s="22">
        <v>2332847</v>
      </c>
      <c r="K35" s="22">
        <v>519079</v>
      </c>
      <c r="L35" s="22">
        <v>575554</v>
      </c>
      <c r="M35" s="22">
        <v>679749</v>
      </c>
      <c r="N35" s="22">
        <v>1774382</v>
      </c>
      <c r="O35" s="22">
        <v>956540</v>
      </c>
      <c r="P35" s="22">
        <v>665924</v>
      </c>
      <c r="Q35" s="22">
        <v>846133</v>
      </c>
      <c r="R35" s="22">
        <v>2468597</v>
      </c>
      <c r="S35" s="22">
        <v>797133</v>
      </c>
      <c r="T35" s="22">
        <v>762128</v>
      </c>
      <c r="U35" s="22">
        <v>655641</v>
      </c>
      <c r="V35" s="22">
        <v>2214902</v>
      </c>
      <c r="W35" s="22">
        <v>8790728</v>
      </c>
      <c r="X35" s="22">
        <v>5771292</v>
      </c>
      <c r="Y35" s="22">
        <v>3019436</v>
      </c>
      <c r="Z35" s="23">
        <v>52.318198420734909</v>
      </c>
      <c r="AA35" s="20">
        <v>5771292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48234688</v>
      </c>
      <c r="D38" s="20"/>
      <c r="E38" s="21">
        <v>50018820</v>
      </c>
      <c r="F38" s="22">
        <v>50018820</v>
      </c>
      <c r="G38" s="22">
        <v>1341449</v>
      </c>
      <c r="H38" s="22">
        <v>16424</v>
      </c>
      <c r="I38" s="22">
        <v>255094</v>
      </c>
      <c r="J38" s="22">
        <v>1612967</v>
      </c>
      <c r="K38" s="22">
        <v>10324234</v>
      </c>
      <c r="L38" s="22">
        <v>9518459</v>
      </c>
      <c r="M38" s="22">
        <v>575025</v>
      </c>
      <c r="N38" s="22">
        <v>20417718</v>
      </c>
      <c r="O38" s="22">
        <v>5174995</v>
      </c>
      <c r="P38" s="22">
        <v>4541322</v>
      </c>
      <c r="Q38" s="22">
        <v>3053276</v>
      </c>
      <c r="R38" s="22">
        <v>12769593</v>
      </c>
      <c r="S38" s="22">
        <v>4444642</v>
      </c>
      <c r="T38" s="22">
        <v>9568590</v>
      </c>
      <c r="U38" s="22">
        <v>11213724</v>
      </c>
      <c r="V38" s="22">
        <v>25226956</v>
      </c>
      <c r="W38" s="22">
        <v>60027234</v>
      </c>
      <c r="X38" s="22">
        <v>50018820</v>
      </c>
      <c r="Y38" s="22">
        <v>10008414</v>
      </c>
      <c r="Z38" s="23">
        <v>20.009296500797099</v>
      </c>
      <c r="AA38" s="20">
        <v>50018820</v>
      </c>
    </row>
    <row r="39" spans="1:27" x14ac:dyDescent="0.25">
      <c r="A39" s="19" t="s">
        <v>65</v>
      </c>
      <c r="B39" s="15" t="s">
        <v>32</v>
      </c>
      <c r="C39" s="20">
        <v>13846004</v>
      </c>
      <c r="D39" s="20"/>
      <c r="E39" s="21">
        <v>8349528</v>
      </c>
      <c r="F39" s="22">
        <v>8349528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8349528</v>
      </c>
      <c r="Y39" s="22">
        <v>-8349528</v>
      </c>
      <c r="Z39" s="23">
        <v>-100</v>
      </c>
      <c r="AA39" s="20">
        <v>8349528</v>
      </c>
    </row>
    <row r="40" spans="1:27" x14ac:dyDescent="0.25">
      <c r="A40" s="19" t="s">
        <v>66</v>
      </c>
      <c r="B40" s="15" t="s">
        <v>32</v>
      </c>
      <c r="C40" s="20">
        <v>6026541</v>
      </c>
      <c r="D40" s="20"/>
      <c r="E40" s="21">
        <v>15988440</v>
      </c>
      <c r="F40" s="22">
        <v>15988440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15988440</v>
      </c>
      <c r="Y40" s="22">
        <v>-15988440</v>
      </c>
      <c r="Z40" s="23">
        <v>-100</v>
      </c>
      <c r="AA40" s="20">
        <v>15988440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2298890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78285</v>
      </c>
      <c r="D45" s="20"/>
      <c r="E45" s="21">
        <v>59076</v>
      </c>
      <c r="F45" s="22">
        <v>59076</v>
      </c>
      <c r="G45" s="22">
        <v>9888</v>
      </c>
      <c r="H45" s="22">
        <v>4934</v>
      </c>
      <c r="I45" s="22">
        <v>7411</v>
      </c>
      <c r="J45" s="22">
        <v>22233</v>
      </c>
      <c r="K45" s="22">
        <v>4793</v>
      </c>
      <c r="L45" s="22">
        <v>5099</v>
      </c>
      <c r="M45" s="22">
        <v>6083</v>
      </c>
      <c r="N45" s="22">
        <v>15975</v>
      </c>
      <c r="O45" s="22">
        <v>8923</v>
      </c>
      <c r="P45" s="22">
        <v>6044</v>
      </c>
      <c r="Q45" s="22">
        <v>13202</v>
      </c>
      <c r="R45" s="22">
        <v>28169</v>
      </c>
      <c r="S45" s="22">
        <v>7180</v>
      </c>
      <c r="T45" s="22">
        <v>7012</v>
      </c>
      <c r="U45" s="22">
        <v>5957</v>
      </c>
      <c r="V45" s="22">
        <v>20149</v>
      </c>
      <c r="W45" s="22">
        <v>86526</v>
      </c>
      <c r="X45" s="22">
        <v>59076</v>
      </c>
      <c r="Y45" s="22">
        <v>27450</v>
      </c>
      <c r="Z45" s="23">
        <v>46.465569774527729</v>
      </c>
      <c r="AA45" s="20">
        <v>59076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79369358</v>
      </c>
      <c r="D48" s="29">
        <f t="shared" ref="D48:Y48" si="1">SUM(D35:D47)</f>
        <v>0</v>
      </c>
      <c r="E48" s="30">
        <f t="shared" si="1"/>
        <v>80187156</v>
      </c>
      <c r="F48" s="31">
        <f t="shared" si="1"/>
        <v>80187156</v>
      </c>
      <c r="G48" s="31">
        <f t="shared" si="1"/>
        <v>2385488</v>
      </c>
      <c r="H48" s="31">
        <f t="shared" si="1"/>
        <v>541688</v>
      </c>
      <c r="I48" s="31">
        <f t="shared" si="1"/>
        <v>1040871</v>
      </c>
      <c r="J48" s="31">
        <f t="shared" si="1"/>
        <v>3968047</v>
      </c>
      <c r="K48" s="31">
        <f t="shared" si="1"/>
        <v>10848106</v>
      </c>
      <c r="L48" s="31">
        <f t="shared" si="1"/>
        <v>10099112</v>
      </c>
      <c r="M48" s="31">
        <f t="shared" si="1"/>
        <v>1260857</v>
      </c>
      <c r="N48" s="31">
        <f t="shared" si="1"/>
        <v>22208075</v>
      </c>
      <c r="O48" s="31">
        <f t="shared" si="1"/>
        <v>6140458</v>
      </c>
      <c r="P48" s="31">
        <f t="shared" si="1"/>
        <v>5213290</v>
      </c>
      <c r="Q48" s="31">
        <f t="shared" si="1"/>
        <v>3912611</v>
      </c>
      <c r="R48" s="31">
        <f t="shared" si="1"/>
        <v>15266359</v>
      </c>
      <c r="S48" s="31">
        <f t="shared" si="1"/>
        <v>5248955</v>
      </c>
      <c r="T48" s="31">
        <f t="shared" si="1"/>
        <v>10337730</v>
      </c>
      <c r="U48" s="31">
        <f t="shared" si="1"/>
        <v>11875322</v>
      </c>
      <c r="V48" s="31">
        <f t="shared" si="1"/>
        <v>27462007</v>
      </c>
      <c r="W48" s="31">
        <f t="shared" si="1"/>
        <v>68904488</v>
      </c>
      <c r="X48" s="31">
        <f t="shared" si="1"/>
        <v>80187156</v>
      </c>
      <c r="Y48" s="31">
        <f t="shared" si="1"/>
        <v>-11282668</v>
      </c>
      <c r="Z48" s="32">
        <f>+IF(X48&lt;&gt;0,+(Y48/X48)*100,0)</f>
        <v>-14.070417960701837</v>
      </c>
      <c r="AA48" s="29">
        <f>SUM(AA35:AA47)</f>
        <v>80187156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-44633693</v>
      </c>
      <c r="D49" s="39">
        <f t="shared" si="2"/>
        <v>0</v>
      </c>
      <c r="E49" s="40">
        <f t="shared" si="2"/>
        <v>9151788</v>
      </c>
      <c r="F49" s="41">
        <f t="shared" si="2"/>
        <v>9151788</v>
      </c>
      <c r="G49" s="41">
        <f t="shared" si="2"/>
        <v>1387838</v>
      </c>
      <c r="H49" s="41">
        <f t="shared" si="2"/>
        <v>1906128</v>
      </c>
      <c r="I49" s="41">
        <f t="shared" si="2"/>
        <v>17099358</v>
      </c>
      <c r="J49" s="41">
        <f t="shared" si="2"/>
        <v>20393324</v>
      </c>
      <c r="K49" s="41">
        <f t="shared" si="2"/>
        <v>-12585388</v>
      </c>
      <c r="L49" s="41">
        <f t="shared" si="2"/>
        <v>-6938816</v>
      </c>
      <c r="M49" s="41">
        <f t="shared" si="2"/>
        <v>718369</v>
      </c>
      <c r="N49" s="41">
        <f t="shared" si="2"/>
        <v>-18805835</v>
      </c>
      <c r="O49" s="41">
        <f t="shared" si="2"/>
        <v>-3690203</v>
      </c>
      <c r="P49" s="41">
        <f t="shared" si="2"/>
        <v>-2509259</v>
      </c>
      <c r="Q49" s="41">
        <f t="shared" si="2"/>
        <v>-668498</v>
      </c>
      <c r="R49" s="41">
        <f t="shared" si="2"/>
        <v>-6867960</v>
      </c>
      <c r="S49" s="41">
        <f t="shared" si="2"/>
        <v>-2139628</v>
      </c>
      <c r="T49" s="41">
        <f t="shared" si="2"/>
        <v>-4387009</v>
      </c>
      <c r="U49" s="41">
        <f t="shared" si="2"/>
        <v>-10454568</v>
      </c>
      <c r="V49" s="41">
        <f t="shared" si="2"/>
        <v>-16981205</v>
      </c>
      <c r="W49" s="41">
        <f t="shared" si="2"/>
        <v>-22261676</v>
      </c>
      <c r="X49" s="41">
        <f t="shared" si="2"/>
        <v>9151788</v>
      </c>
      <c r="Y49" s="41">
        <f t="shared" si="2"/>
        <v>-31413464</v>
      </c>
      <c r="Z49" s="42">
        <f>+IF(X49&lt;&gt;0,+(Y49/X49)*100,0)</f>
        <v>-343.2494721250099</v>
      </c>
      <c r="AA49" s="39">
        <f>+AA33-AA48</f>
        <v>9151788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-44633693</v>
      </c>
      <c r="D52" s="48">
        <f t="shared" si="3"/>
        <v>0</v>
      </c>
      <c r="E52" s="49">
        <f t="shared" si="3"/>
        <v>9151788</v>
      </c>
      <c r="F52" s="50">
        <f t="shared" si="3"/>
        <v>9151788</v>
      </c>
      <c r="G52" s="50">
        <f t="shared" si="3"/>
        <v>1387838</v>
      </c>
      <c r="H52" s="50">
        <f t="shared" si="3"/>
        <v>1906128</v>
      </c>
      <c r="I52" s="50">
        <f t="shared" si="3"/>
        <v>17099358</v>
      </c>
      <c r="J52" s="50">
        <f t="shared" si="3"/>
        <v>20393324</v>
      </c>
      <c r="K52" s="50">
        <f t="shared" si="3"/>
        <v>-12585388</v>
      </c>
      <c r="L52" s="50">
        <f t="shared" si="3"/>
        <v>-6938816</v>
      </c>
      <c r="M52" s="50">
        <f t="shared" si="3"/>
        <v>718369</v>
      </c>
      <c r="N52" s="50">
        <f t="shared" si="3"/>
        <v>-18805835</v>
      </c>
      <c r="O52" s="50">
        <f t="shared" si="3"/>
        <v>-3690203</v>
      </c>
      <c r="P52" s="50">
        <f t="shared" si="3"/>
        <v>-2509259</v>
      </c>
      <c r="Q52" s="50">
        <f t="shared" si="3"/>
        <v>-668498</v>
      </c>
      <c r="R52" s="50">
        <f t="shared" si="3"/>
        <v>-6867960</v>
      </c>
      <c r="S52" s="50">
        <f t="shared" si="3"/>
        <v>-2139628</v>
      </c>
      <c r="T52" s="50">
        <f t="shared" si="3"/>
        <v>-4387009</v>
      </c>
      <c r="U52" s="50">
        <f t="shared" si="3"/>
        <v>-10454568</v>
      </c>
      <c r="V52" s="50">
        <f t="shared" si="3"/>
        <v>-16981205</v>
      </c>
      <c r="W52" s="50">
        <f t="shared" si="3"/>
        <v>-22261676</v>
      </c>
      <c r="X52" s="50">
        <f t="shared" si="3"/>
        <v>9151788</v>
      </c>
      <c r="Y52" s="50">
        <f t="shared" si="3"/>
        <v>-31413464</v>
      </c>
      <c r="Z52" s="51">
        <f>+IF(X52&lt;&gt;0,+(Y52/X52)*100,0)</f>
        <v>-343.2494721250099</v>
      </c>
      <c r="AA52" s="48">
        <f>SUM(AA49:AA51)</f>
        <v>9151788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-44633693</v>
      </c>
      <c r="D54" s="54">
        <f>+D52-D53</f>
        <v>0</v>
      </c>
      <c r="E54" s="55">
        <f t="shared" si="4"/>
        <v>9151788</v>
      </c>
      <c r="F54" s="56">
        <f t="shared" si="4"/>
        <v>9151788</v>
      </c>
      <c r="G54" s="56">
        <f t="shared" si="4"/>
        <v>1387838</v>
      </c>
      <c r="H54" s="56">
        <f t="shared" si="4"/>
        <v>1906128</v>
      </c>
      <c r="I54" s="56">
        <f t="shared" si="4"/>
        <v>17099358</v>
      </c>
      <c r="J54" s="56">
        <f t="shared" si="4"/>
        <v>20393324</v>
      </c>
      <c r="K54" s="56">
        <f t="shared" si="4"/>
        <v>-12585388</v>
      </c>
      <c r="L54" s="56">
        <f t="shared" si="4"/>
        <v>-6938816</v>
      </c>
      <c r="M54" s="56">
        <f t="shared" si="4"/>
        <v>718369</v>
      </c>
      <c r="N54" s="56">
        <f t="shared" si="4"/>
        <v>-18805835</v>
      </c>
      <c r="O54" s="56">
        <f t="shared" si="4"/>
        <v>-3690203</v>
      </c>
      <c r="P54" s="56">
        <f t="shared" si="4"/>
        <v>-2509259</v>
      </c>
      <c r="Q54" s="56">
        <f t="shared" si="4"/>
        <v>-668498</v>
      </c>
      <c r="R54" s="56">
        <f t="shared" si="4"/>
        <v>-6867960</v>
      </c>
      <c r="S54" s="56">
        <f t="shared" si="4"/>
        <v>-2139628</v>
      </c>
      <c r="T54" s="56">
        <f t="shared" si="4"/>
        <v>-4387009</v>
      </c>
      <c r="U54" s="56">
        <f t="shared" si="4"/>
        <v>-10454568</v>
      </c>
      <c r="V54" s="56">
        <f t="shared" si="4"/>
        <v>-16981205</v>
      </c>
      <c r="W54" s="56">
        <f t="shared" si="4"/>
        <v>-22261676</v>
      </c>
      <c r="X54" s="56">
        <f t="shared" si="4"/>
        <v>9151788</v>
      </c>
      <c r="Y54" s="56">
        <f t="shared" si="4"/>
        <v>-31413464</v>
      </c>
      <c r="Z54" s="57">
        <f>+IF(X54&lt;&gt;0,+(Y54/X54)*100,0)</f>
        <v>-343.2494721250099</v>
      </c>
      <c r="AA54" s="54">
        <f>+AA52-AA53</f>
        <v>9151788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-44633693</v>
      </c>
      <c r="D57" s="48">
        <f>SUM(D54:D56)</f>
        <v>0</v>
      </c>
      <c r="E57" s="49">
        <f t="shared" si="5"/>
        <v>9151788</v>
      </c>
      <c r="F57" s="50">
        <f t="shared" si="5"/>
        <v>9151788</v>
      </c>
      <c r="G57" s="50">
        <f t="shared" si="5"/>
        <v>1387838</v>
      </c>
      <c r="H57" s="50">
        <f t="shared" si="5"/>
        <v>1906128</v>
      </c>
      <c r="I57" s="50">
        <f t="shared" si="5"/>
        <v>17099358</v>
      </c>
      <c r="J57" s="50">
        <f t="shared" si="5"/>
        <v>20393324</v>
      </c>
      <c r="K57" s="50">
        <f t="shared" si="5"/>
        <v>-12585388</v>
      </c>
      <c r="L57" s="50">
        <f t="shared" si="5"/>
        <v>-6938816</v>
      </c>
      <c r="M57" s="50">
        <f t="shared" si="5"/>
        <v>718369</v>
      </c>
      <c r="N57" s="50">
        <f t="shared" si="5"/>
        <v>-18805835</v>
      </c>
      <c r="O57" s="50">
        <f t="shared" si="5"/>
        <v>-3690203</v>
      </c>
      <c r="P57" s="50">
        <f t="shared" si="5"/>
        <v>-2509259</v>
      </c>
      <c r="Q57" s="50">
        <f t="shared" si="5"/>
        <v>-668498</v>
      </c>
      <c r="R57" s="50">
        <f t="shared" si="5"/>
        <v>-6867960</v>
      </c>
      <c r="S57" s="50">
        <f t="shared" si="5"/>
        <v>-2139628</v>
      </c>
      <c r="T57" s="50">
        <f t="shared" si="5"/>
        <v>-4387009</v>
      </c>
      <c r="U57" s="50">
        <f t="shared" si="5"/>
        <v>-10454568</v>
      </c>
      <c r="V57" s="50">
        <f t="shared" si="5"/>
        <v>-16981205</v>
      </c>
      <c r="W57" s="50">
        <f t="shared" si="5"/>
        <v>-22261676</v>
      </c>
      <c r="X57" s="50">
        <f t="shared" si="5"/>
        <v>9151788</v>
      </c>
      <c r="Y57" s="50">
        <f t="shared" si="5"/>
        <v>-31413464</v>
      </c>
      <c r="Z57" s="51">
        <f>+IF(X57&lt;&gt;0,+(Y57/X57)*100,0)</f>
        <v>-343.2494721250099</v>
      </c>
      <c r="AA57" s="48">
        <f>SUM(AA54:AA56)</f>
        <v>9151788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-44633693</v>
      </c>
      <c r="D60" s="65">
        <f>SUM(D57:D59)</f>
        <v>0</v>
      </c>
      <c r="E60" s="66">
        <f t="shared" si="6"/>
        <v>9151788</v>
      </c>
      <c r="F60" s="67">
        <f t="shared" si="6"/>
        <v>9151788</v>
      </c>
      <c r="G60" s="67">
        <f t="shared" si="6"/>
        <v>1387838</v>
      </c>
      <c r="H60" s="67">
        <f t="shared" si="6"/>
        <v>1906128</v>
      </c>
      <c r="I60" s="67">
        <f t="shared" si="6"/>
        <v>17099358</v>
      </c>
      <c r="J60" s="67">
        <f t="shared" si="6"/>
        <v>20393324</v>
      </c>
      <c r="K60" s="67">
        <f t="shared" si="6"/>
        <v>-12585388</v>
      </c>
      <c r="L60" s="67">
        <f t="shared" si="6"/>
        <v>-6938816</v>
      </c>
      <c r="M60" s="67">
        <f t="shared" si="6"/>
        <v>718369</v>
      </c>
      <c r="N60" s="67">
        <f t="shared" si="6"/>
        <v>-18805835</v>
      </c>
      <c r="O60" s="67">
        <f t="shared" si="6"/>
        <v>-3690203</v>
      </c>
      <c r="P60" s="67">
        <f t="shared" si="6"/>
        <v>-2509259</v>
      </c>
      <c r="Q60" s="67">
        <f t="shared" si="6"/>
        <v>-668498</v>
      </c>
      <c r="R60" s="67">
        <f t="shared" si="6"/>
        <v>-6867960</v>
      </c>
      <c r="S60" s="67">
        <f t="shared" si="6"/>
        <v>-2139628</v>
      </c>
      <c r="T60" s="67">
        <f t="shared" si="6"/>
        <v>-4387009</v>
      </c>
      <c r="U60" s="67">
        <f t="shared" si="6"/>
        <v>-10454568</v>
      </c>
      <c r="V60" s="67">
        <f t="shared" si="6"/>
        <v>-16981205</v>
      </c>
      <c r="W60" s="67">
        <f t="shared" si="6"/>
        <v>-22261676</v>
      </c>
      <c r="X60" s="67">
        <f t="shared" si="6"/>
        <v>9151788</v>
      </c>
      <c r="Y60" s="67">
        <f t="shared" si="6"/>
        <v>-31413464</v>
      </c>
      <c r="Z60" s="68">
        <f>+IF(X60&lt;&gt;0,+(Y60/X60)*100,0)</f>
        <v>-343.2494721250099</v>
      </c>
      <c r="AA60" s="65">
        <f>SUM(AA57:AA59)</f>
        <v>9151788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64880991</v>
      </c>
      <c r="D7" s="20"/>
      <c r="E7" s="21">
        <v>71769989</v>
      </c>
      <c r="F7" s="22">
        <v>69769989</v>
      </c>
      <c r="G7" s="22">
        <v>6337830</v>
      </c>
      <c r="H7" s="22">
        <v>6904105</v>
      </c>
      <c r="I7" s="22">
        <v>2815552</v>
      </c>
      <c r="J7" s="22">
        <v>16057487</v>
      </c>
      <c r="K7" s="22">
        <v>7093315</v>
      </c>
      <c r="L7" s="22">
        <v>5723591</v>
      </c>
      <c r="M7" s="22">
        <v>5025406</v>
      </c>
      <c r="N7" s="22">
        <v>17842312</v>
      </c>
      <c r="O7" s="22">
        <v>5407774</v>
      </c>
      <c r="P7" s="22">
        <v>4055874</v>
      </c>
      <c r="Q7" s="22">
        <v>5311331</v>
      </c>
      <c r="R7" s="22">
        <v>14774979</v>
      </c>
      <c r="S7" s="22">
        <v>5961839</v>
      </c>
      <c r="T7" s="22">
        <v>5284346</v>
      </c>
      <c r="U7" s="22">
        <v>4622582</v>
      </c>
      <c r="V7" s="22">
        <v>15868767</v>
      </c>
      <c r="W7" s="22">
        <v>64543545</v>
      </c>
      <c r="X7" s="22">
        <v>69769989</v>
      </c>
      <c r="Y7" s="22">
        <v>-5226444</v>
      </c>
      <c r="Z7" s="23">
        <v>-7.4909629124350303</v>
      </c>
      <c r="AA7" s="20">
        <v>69769989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16872175</v>
      </c>
      <c r="D13" s="20"/>
      <c r="E13" s="21">
        <v>1684572</v>
      </c>
      <c r="F13" s="22">
        <v>1684572</v>
      </c>
      <c r="G13" s="22">
        <v>1605332</v>
      </c>
      <c r="H13" s="22">
        <v>1655755</v>
      </c>
      <c r="I13" s="22">
        <v>1648706</v>
      </c>
      <c r="J13" s="22">
        <v>4909793</v>
      </c>
      <c r="K13" s="22">
        <v>1497922</v>
      </c>
      <c r="L13" s="22">
        <v>1521940</v>
      </c>
      <c r="M13" s="22">
        <v>1647318</v>
      </c>
      <c r="N13" s="22">
        <v>4667180</v>
      </c>
      <c r="O13" s="22">
        <v>1637434</v>
      </c>
      <c r="P13" s="22">
        <v>1652610</v>
      </c>
      <c r="Q13" s="22">
        <v>1667087</v>
      </c>
      <c r="R13" s="22">
        <v>4957131</v>
      </c>
      <c r="S13" s="22">
        <v>1698215</v>
      </c>
      <c r="T13" s="22">
        <v>1762033</v>
      </c>
      <c r="U13" s="22">
        <v>1778931</v>
      </c>
      <c r="V13" s="22">
        <v>5239179</v>
      </c>
      <c r="W13" s="22">
        <v>19773283</v>
      </c>
      <c r="X13" s="22">
        <v>1684572</v>
      </c>
      <c r="Y13" s="22">
        <v>18088711</v>
      </c>
      <c r="Z13" s="23">
        <v>1073.7867541428921</v>
      </c>
      <c r="AA13" s="20">
        <v>1684572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20362</v>
      </c>
      <c r="F20" s="22">
        <v>20362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20362</v>
      </c>
      <c r="Y20" s="22">
        <v>-20362</v>
      </c>
      <c r="Z20" s="18">
        <v>-100</v>
      </c>
      <c r="AA20" s="20">
        <v>20362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81753166</v>
      </c>
      <c r="D33" s="29">
        <f t="shared" ref="D33:Y33" si="0">SUM(D6:D32)</f>
        <v>0</v>
      </c>
      <c r="E33" s="30">
        <f t="shared" si="0"/>
        <v>73474923</v>
      </c>
      <c r="F33" s="31">
        <f t="shared" si="0"/>
        <v>71474923</v>
      </c>
      <c r="G33" s="31">
        <f t="shared" si="0"/>
        <v>7943162</v>
      </c>
      <c r="H33" s="31">
        <f t="shared" si="0"/>
        <v>8559860</v>
      </c>
      <c r="I33" s="31">
        <f t="shared" si="0"/>
        <v>4464258</v>
      </c>
      <c r="J33" s="31">
        <f t="shared" si="0"/>
        <v>20967280</v>
      </c>
      <c r="K33" s="31">
        <f t="shared" si="0"/>
        <v>8591237</v>
      </c>
      <c r="L33" s="31">
        <f t="shared" si="0"/>
        <v>7245531</v>
      </c>
      <c r="M33" s="31">
        <f t="shared" si="0"/>
        <v>6672724</v>
      </c>
      <c r="N33" s="31">
        <f t="shared" si="0"/>
        <v>22509492</v>
      </c>
      <c r="O33" s="31">
        <f t="shared" si="0"/>
        <v>7045208</v>
      </c>
      <c r="P33" s="31">
        <f t="shared" si="0"/>
        <v>5708484</v>
      </c>
      <c r="Q33" s="31">
        <f t="shared" si="0"/>
        <v>6978418</v>
      </c>
      <c r="R33" s="31">
        <f t="shared" si="0"/>
        <v>19732110</v>
      </c>
      <c r="S33" s="31">
        <f t="shared" si="0"/>
        <v>7660054</v>
      </c>
      <c r="T33" s="31">
        <f t="shared" si="0"/>
        <v>7046379</v>
      </c>
      <c r="U33" s="31">
        <f t="shared" si="0"/>
        <v>6401513</v>
      </c>
      <c r="V33" s="31">
        <f t="shared" si="0"/>
        <v>21107946</v>
      </c>
      <c r="W33" s="31">
        <f t="shared" si="0"/>
        <v>84316828</v>
      </c>
      <c r="X33" s="31">
        <f t="shared" si="0"/>
        <v>71474923</v>
      </c>
      <c r="Y33" s="31">
        <f t="shared" si="0"/>
        <v>12841905</v>
      </c>
      <c r="Z33" s="32">
        <f>+IF(X33&lt;&gt;0,+(Y33/X33)*100,0)</f>
        <v>17.967007813355742</v>
      </c>
      <c r="AA33" s="29">
        <f>SUM(AA6:AA32)</f>
        <v>71474923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23633456</v>
      </c>
      <c r="D35" s="20"/>
      <c r="E35" s="21">
        <v>24962960</v>
      </c>
      <c r="F35" s="22">
        <v>19352960</v>
      </c>
      <c r="G35" s="22">
        <v>1930911</v>
      </c>
      <c r="H35" s="22">
        <v>1919808</v>
      </c>
      <c r="I35" s="22">
        <v>1906001</v>
      </c>
      <c r="J35" s="22">
        <v>5756720</v>
      </c>
      <c r="K35" s="22">
        <v>2182350</v>
      </c>
      <c r="L35" s="22">
        <v>1900638</v>
      </c>
      <c r="M35" s="22">
        <v>2239502</v>
      </c>
      <c r="N35" s="22">
        <v>6322490</v>
      </c>
      <c r="O35" s="22">
        <v>2019659</v>
      </c>
      <c r="P35" s="22">
        <v>2188647</v>
      </c>
      <c r="Q35" s="22">
        <v>2059895</v>
      </c>
      <c r="R35" s="22">
        <v>6268201</v>
      </c>
      <c r="S35" s="22">
        <v>2030382</v>
      </c>
      <c r="T35" s="22">
        <v>2082879</v>
      </c>
      <c r="U35" s="22">
        <v>2223156</v>
      </c>
      <c r="V35" s="22">
        <v>6336417</v>
      </c>
      <c r="W35" s="22">
        <v>24683828</v>
      </c>
      <c r="X35" s="22">
        <v>19352960</v>
      </c>
      <c r="Y35" s="22">
        <v>5330868</v>
      </c>
      <c r="Z35" s="23">
        <v>27.545491749065775</v>
      </c>
      <c r="AA35" s="20">
        <v>19352960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36900903</v>
      </c>
      <c r="D38" s="20"/>
      <c r="E38" s="21">
        <v>38774930</v>
      </c>
      <c r="F38" s="22">
        <v>38774930</v>
      </c>
      <c r="G38" s="22">
        <v>1917589</v>
      </c>
      <c r="H38" s="22">
        <v>3824251</v>
      </c>
      <c r="I38" s="22">
        <v>3446374</v>
      </c>
      <c r="J38" s="22">
        <v>9188214</v>
      </c>
      <c r="K38" s="22">
        <v>3758572</v>
      </c>
      <c r="L38" s="22">
        <v>4320350</v>
      </c>
      <c r="M38" s="22">
        <v>3291497</v>
      </c>
      <c r="N38" s="22">
        <v>11370419</v>
      </c>
      <c r="O38" s="22">
        <v>3654064</v>
      </c>
      <c r="P38" s="22">
        <v>1600631</v>
      </c>
      <c r="Q38" s="22">
        <v>1522424</v>
      </c>
      <c r="R38" s="22">
        <v>6777119</v>
      </c>
      <c r="S38" s="22">
        <v>3349153</v>
      </c>
      <c r="T38" s="22">
        <v>3106612</v>
      </c>
      <c r="U38" s="22">
        <v>4145015</v>
      </c>
      <c r="V38" s="22">
        <v>10600780</v>
      </c>
      <c r="W38" s="22">
        <v>37936532</v>
      </c>
      <c r="X38" s="22">
        <v>38774930</v>
      </c>
      <c r="Y38" s="22">
        <v>-838398</v>
      </c>
      <c r="Z38" s="23">
        <v>-2.1622166693789002</v>
      </c>
      <c r="AA38" s="20">
        <v>38774930</v>
      </c>
    </row>
    <row r="39" spans="1:27" x14ac:dyDescent="0.25">
      <c r="A39" s="19" t="s">
        <v>65</v>
      </c>
      <c r="B39" s="15" t="s">
        <v>32</v>
      </c>
      <c r="C39" s="20">
        <v>95127990</v>
      </c>
      <c r="D39" s="20"/>
      <c r="E39" s="21">
        <v>33725773</v>
      </c>
      <c r="F39" s="22">
        <v>9939571</v>
      </c>
      <c r="G39" s="22">
        <v>3245667</v>
      </c>
      <c r="H39" s="22">
        <v>2810481</v>
      </c>
      <c r="I39" s="22">
        <v>2810481</v>
      </c>
      <c r="J39" s="22">
        <v>8866629</v>
      </c>
      <c r="K39" s="22">
        <v>2810481</v>
      </c>
      <c r="L39" s="22">
        <v>2810481</v>
      </c>
      <c r="M39" s="22">
        <v>2810481</v>
      </c>
      <c r="N39" s="22">
        <v>8431443</v>
      </c>
      <c r="O39" s="22">
        <v>2737950</v>
      </c>
      <c r="P39" s="22"/>
      <c r="Q39" s="22"/>
      <c r="R39" s="22">
        <v>2737950</v>
      </c>
      <c r="S39" s="22"/>
      <c r="T39" s="22">
        <v>2737950</v>
      </c>
      <c r="U39" s="22">
        <v>7742949</v>
      </c>
      <c r="V39" s="22">
        <v>10480899</v>
      </c>
      <c r="W39" s="22">
        <v>30516921</v>
      </c>
      <c r="X39" s="22">
        <v>9939571</v>
      </c>
      <c r="Y39" s="22">
        <v>20577350</v>
      </c>
      <c r="Z39" s="23">
        <v>207.02452852341415</v>
      </c>
      <c r="AA39" s="20">
        <v>9939571</v>
      </c>
    </row>
    <row r="40" spans="1:27" x14ac:dyDescent="0.25">
      <c r="A40" s="19" t="s">
        <v>66</v>
      </c>
      <c r="B40" s="15" t="s">
        <v>32</v>
      </c>
      <c r="C40" s="20">
        <v>25286428</v>
      </c>
      <c r="D40" s="20"/>
      <c r="E40" s="21">
        <v>29124246</v>
      </c>
      <c r="F40" s="22">
        <v>26124246</v>
      </c>
      <c r="G40" s="22">
        <v>6835143</v>
      </c>
      <c r="H40" s="22">
        <v>7893859</v>
      </c>
      <c r="I40" s="22">
        <v>-8412744</v>
      </c>
      <c r="J40" s="22">
        <v>6316258</v>
      </c>
      <c r="K40" s="22">
        <v>2102753</v>
      </c>
      <c r="L40" s="22">
        <v>2024756</v>
      </c>
      <c r="M40" s="22">
        <v>2085217</v>
      </c>
      <c r="N40" s="22">
        <v>6212726</v>
      </c>
      <c r="O40" s="22">
        <v>2108888</v>
      </c>
      <c r="P40" s="22">
        <v>1892365</v>
      </c>
      <c r="Q40" s="22">
        <v>3618777</v>
      </c>
      <c r="R40" s="22">
        <v>7620030</v>
      </c>
      <c r="S40" s="22">
        <v>2101314</v>
      </c>
      <c r="T40" s="22">
        <v>2078345</v>
      </c>
      <c r="U40" s="22">
        <v>2731280</v>
      </c>
      <c r="V40" s="22">
        <v>6910939</v>
      </c>
      <c r="W40" s="22">
        <v>27059953</v>
      </c>
      <c r="X40" s="22">
        <v>26124246</v>
      </c>
      <c r="Y40" s="22">
        <v>935707</v>
      </c>
      <c r="Z40" s="23">
        <v>3.5817569624784578</v>
      </c>
      <c r="AA40" s="20">
        <v>26124246</v>
      </c>
    </row>
    <row r="41" spans="1:27" x14ac:dyDescent="0.25">
      <c r="A41" s="19" t="s">
        <v>40</v>
      </c>
      <c r="B41" s="15" t="s">
        <v>32</v>
      </c>
      <c r="C41" s="20">
        <v>19715682</v>
      </c>
      <c r="D41" s="20"/>
      <c r="E41" s="21">
        <v>13162667</v>
      </c>
      <c r="F41" s="22">
        <v>13162667</v>
      </c>
      <c r="G41" s="22">
        <v>435749</v>
      </c>
      <c r="H41" s="22">
        <v>435749</v>
      </c>
      <c r="I41" s="22">
        <v>425644</v>
      </c>
      <c r="J41" s="22">
        <v>1297142</v>
      </c>
      <c r="K41" s="22">
        <v>415419</v>
      </c>
      <c r="L41" s="22">
        <v>405071</v>
      </c>
      <c r="M41" s="22">
        <v>394600</v>
      </c>
      <c r="N41" s="22">
        <v>1215090</v>
      </c>
      <c r="O41" s="22">
        <v>384005</v>
      </c>
      <c r="P41" s="22">
        <v>373282</v>
      </c>
      <c r="Q41" s="22">
        <v>362432</v>
      </c>
      <c r="R41" s="22">
        <v>1119719</v>
      </c>
      <c r="S41" s="22">
        <v>351453</v>
      </c>
      <c r="T41" s="22">
        <v>340343</v>
      </c>
      <c r="U41" s="22">
        <v>329100</v>
      </c>
      <c r="V41" s="22">
        <v>1020896</v>
      </c>
      <c r="W41" s="22">
        <v>4652847</v>
      </c>
      <c r="X41" s="22">
        <v>13162667</v>
      </c>
      <c r="Y41" s="22">
        <v>-8509820</v>
      </c>
      <c r="Z41" s="23">
        <v>-64.651183532942071</v>
      </c>
      <c r="AA41" s="20">
        <v>13162667</v>
      </c>
    </row>
    <row r="42" spans="1:27" x14ac:dyDescent="0.25">
      <c r="A42" s="19" t="s">
        <v>67</v>
      </c>
      <c r="B42" s="15" t="s">
        <v>32</v>
      </c>
      <c r="C42" s="20">
        <v>1297989</v>
      </c>
      <c r="D42" s="20"/>
      <c r="E42" s="21">
        <v>3038957</v>
      </c>
      <c r="F42" s="22">
        <v>3038957</v>
      </c>
      <c r="G42" s="22"/>
      <c r="H42" s="22"/>
      <c r="I42" s="22">
        <v>104736</v>
      </c>
      <c r="J42" s="22">
        <v>104736</v>
      </c>
      <c r="K42" s="22">
        <v>132753</v>
      </c>
      <c r="L42" s="22">
        <v>115073</v>
      </c>
      <c r="M42" s="22">
        <v>145073</v>
      </c>
      <c r="N42" s="22">
        <v>392899</v>
      </c>
      <c r="O42" s="22">
        <v>72071</v>
      </c>
      <c r="P42" s="22">
        <v>71605</v>
      </c>
      <c r="Q42" s="22"/>
      <c r="R42" s="22">
        <v>143676</v>
      </c>
      <c r="S42" s="22">
        <v>471249</v>
      </c>
      <c r="T42" s="22">
        <v>143609</v>
      </c>
      <c r="U42" s="22">
        <v>249259</v>
      </c>
      <c r="V42" s="22">
        <v>864117</v>
      </c>
      <c r="W42" s="22">
        <v>1505428</v>
      </c>
      <c r="X42" s="22">
        <v>3038957</v>
      </c>
      <c r="Y42" s="22">
        <v>-1533529</v>
      </c>
      <c r="Z42" s="23">
        <v>-50.462346127306176</v>
      </c>
      <c r="AA42" s="20">
        <v>3038957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4940471</v>
      </c>
      <c r="D45" s="20"/>
      <c r="E45" s="21">
        <v>5165977</v>
      </c>
      <c r="F45" s="22">
        <v>5165977</v>
      </c>
      <c r="G45" s="22">
        <v>315318</v>
      </c>
      <c r="H45" s="22">
        <v>687139</v>
      </c>
      <c r="I45" s="22">
        <v>674905</v>
      </c>
      <c r="J45" s="22">
        <v>1677362</v>
      </c>
      <c r="K45" s="22">
        <v>729733</v>
      </c>
      <c r="L45" s="22">
        <v>454149</v>
      </c>
      <c r="M45" s="22">
        <v>835032</v>
      </c>
      <c r="N45" s="22">
        <v>2018914</v>
      </c>
      <c r="O45" s="22">
        <v>557104</v>
      </c>
      <c r="P45" s="22">
        <v>576938</v>
      </c>
      <c r="Q45" s="22">
        <v>132872</v>
      </c>
      <c r="R45" s="22">
        <v>1266914</v>
      </c>
      <c r="S45" s="22">
        <v>40233</v>
      </c>
      <c r="T45" s="22">
        <v>42250</v>
      </c>
      <c r="U45" s="22">
        <v>42387</v>
      </c>
      <c r="V45" s="22">
        <v>124870</v>
      </c>
      <c r="W45" s="22">
        <v>5088060</v>
      </c>
      <c r="X45" s="22">
        <v>5165977</v>
      </c>
      <c r="Y45" s="22">
        <v>-77917</v>
      </c>
      <c r="Z45" s="23">
        <v>-1.5082722977667149</v>
      </c>
      <c r="AA45" s="20">
        <v>5165977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206902919</v>
      </c>
      <c r="D48" s="29">
        <f t="shared" ref="D48:Y48" si="1">SUM(D35:D47)</f>
        <v>0</v>
      </c>
      <c r="E48" s="30">
        <f t="shared" si="1"/>
        <v>147955510</v>
      </c>
      <c r="F48" s="31">
        <f t="shared" si="1"/>
        <v>115559308</v>
      </c>
      <c r="G48" s="31">
        <f t="shared" si="1"/>
        <v>14680377</v>
      </c>
      <c r="H48" s="31">
        <f t="shared" si="1"/>
        <v>17571287</v>
      </c>
      <c r="I48" s="31">
        <f t="shared" si="1"/>
        <v>955397</v>
      </c>
      <c r="J48" s="31">
        <f t="shared" si="1"/>
        <v>33207061</v>
      </c>
      <c r="K48" s="31">
        <f t="shared" si="1"/>
        <v>12132061</v>
      </c>
      <c r="L48" s="31">
        <f t="shared" si="1"/>
        <v>12030518</v>
      </c>
      <c r="M48" s="31">
        <f t="shared" si="1"/>
        <v>11801402</v>
      </c>
      <c r="N48" s="31">
        <f t="shared" si="1"/>
        <v>35963981</v>
      </c>
      <c r="O48" s="31">
        <f t="shared" si="1"/>
        <v>11533741</v>
      </c>
      <c r="P48" s="31">
        <f t="shared" si="1"/>
        <v>6703468</v>
      </c>
      <c r="Q48" s="31">
        <f t="shared" si="1"/>
        <v>7696400</v>
      </c>
      <c r="R48" s="31">
        <f t="shared" si="1"/>
        <v>25933609</v>
      </c>
      <c r="S48" s="31">
        <f t="shared" si="1"/>
        <v>8343784</v>
      </c>
      <c r="T48" s="31">
        <f t="shared" si="1"/>
        <v>10531988</v>
      </c>
      <c r="U48" s="31">
        <f t="shared" si="1"/>
        <v>17463146</v>
      </c>
      <c r="V48" s="31">
        <f t="shared" si="1"/>
        <v>36338918</v>
      </c>
      <c r="W48" s="31">
        <f t="shared" si="1"/>
        <v>131443569</v>
      </c>
      <c r="X48" s="31">
        <f t="shared" si="1"/>
        <v>115559308</v>
      </c>
      <c r="Y48" s="31">
        <f t="shared" si="1"/>
        <v>15884261</v>
      </c>
      <c r="Z48" s="32">
        <f>+IF(X48&lt;&gt;0,+(Y48/X48)*100,0)</f>
        <v>13.745548735892395</v>
      </c>
      <c r="AA48" s="29">
        <f>SUM(AA35:AA47)</f>
        <v>115559308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-125149753</v>
      </c>
      <c r="D49" s="39">
        <f t="shared" si="2"/>
        <v>0</v>
      </c>
      <c r="E49" s="40">
        <f t="shared" si="2"/>
        <v>-74480587</v>
      </c>
      <c r="F49" s="41">
        <f t="shared" si="2"/>
        <v>-44084385</v>
      </c>
      <c r="G49" s="41">
        <f t="shared" si="2"/>
        <v>-6737215</v>
      </c>
      <c r="H49" s="41">
        <f t="shared" si="2"/>
        <v>-9011427</v>
      </c>
      <c r="I49" s="41">
        <f t="shared" si="2"/>
        <v>3508861</v>
      </c>
      <c r="J49" s="41">
        <f t="shared" si="2"/>
        <v>-12239781</v>
      </c>
      <c r="K49" s="41">
        <f t="shared" si="2"/>
        <v>-3540824</v>
      </c>
      <c r="L49" s="41">
        <f t="shared" si="2"/>
        <v>-4784987</v>
      </c>
      <c r="M49" s="41">
        <f t="shared" si="2"/>
        <v>-5128678</v>
      </c>
      <c r="N49" s="41">
        <f t="shared" si="2"/>
        <v>-13454489</v>
      </c>
      <c r="O49" s="41">
        <f t="shared" si="2"/>
        <v>-4488533</v>
      </c>
      <c r="P49" s="41">
        <f t="shared" si="2"/>
        <v>-994984</v>
      </c>
      <c r="Q49" s="41">
        <f t="shared" si="2"/>
        <v>-717982</v>
      </c>
      <c r="R49" s="41">
        <f t="shared" si="2"/>
        <v>-6201499</v>
      </c>
      <c r="S49" s="41">
        <f t="shared" si="2"/>
        <v>-683730</v>
      </c>
      <c r="T49" s="41">
        <f t="shared" si="2"/>
        <v>-3485609</v>
      </c>
      <c r="U49" s="41">
        <f t="shared" si="2"/>
        <v>-11061633</v>
      </c>
      <c r="V49" s="41">
        <f t="shared" si="2"/>
        <v>-15230972</v>
      </c>
      <c r="W49" s="41">
        <f t="shared" si="2"/>
        <v>-47126741</v>
      </c>
      <c r="X49" s="41">
        <f t="shared" si="2"/>
        <v>-44084385</v>
      </c>
      <c r="Y49" s="41">
        <f t="shared" si="2"/>
        <v>-3042356</v>
      </c>
      <c r="Z49" s="42">
        <f>+IF(X49&lt;&gt;0,+(Y49/X49)*100,0)</f>
        <v>6.9012100316245757</v>
      </c>
      <c r="AA49" s="39">
        <f>+AA33-AA48</f>
        <v>-44084385</v>
      </c>
    </row>
    <row r="50" spans="1:27" x14ac:dyDescent="0.25">
      <c r="A50" s="43" t="s">
        <v>75</v>
      </c>
      <c r="B50" s="15" t="s">
        <v>32</v>
      </c>
      <c r="C50" s="20">
        <v>53397628</v>
      </c>
      <c r="D50" s="20"/>
      <c r="E50" s="21">
        <v>142101000</v>
      </c>
      <c r="F50" s="22">
        <v>142101000</v>
      </c>
      <c r="G50" s="22"/>
      <c r="H50" s="22">
        <v>8484929</v>
      </c>
      <c r="I50" s="22">
        <v>22462285</v>
      </c>
      <c r="J50" s="22">
        <v>30947214</v>
      </c>
      <c r="K50" s="22"/>
      <c r="L50" s="22">
        <v>26296024</v>
      </c>
      <c r="M50" s="22"/>
      <c r="N50" s="22">
        <v>26296024</v>
      </c>
      <c r="O50" s="22"/>
      <c r="P50" s="22"/>
      <c r="Q50" s="22"/>
      <c r="R50" s="22"/>
      <c r="S50" s="22"/>
      <c r="T50" s="22">
        <v>4000391</v>
      </c>
      <c r="U50" s="22">
        <v>3363128</v>
      </c>
      <c r="V50" s="22">
        <v>7363519</v>
      </c>
      <c r="W50" s="22">
        <v>64606757</v>
      </c>
      <c r="X50" s="22">
        <v>142101000</v>
      </c>
      <c r="Y50" s="22">
        <v>-77494243</v>
      </c>
      <c r="Z50" s="23">
        <v>-54.534621853470419</v>
      </c>
      <c r="AA50" s="20">
        <v>142101000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-71752125</v>
      </c>
      <c r="D52" s="48">
        <f t="shared" si="3"/>
        <v>0</v>
      </c>
      <c r="E52" s="49">
        <f t="shared" si="3"/>
        <v>67620413</v>
      </c>
      <c r="F52" s="50">
        <f t="shared" si="3"/>
        <v>98016615</v>
      </c>
      <c r="G52" s="50">
        <f t="shared" si="3"/>
        <v>-6737215</v>
      </c>
      <c r="H52" s="50">
        <f t="shared" si="3"/>
        <v>-526498</v>
      </c>
      <c r="I52" s="50">
        <f t="shared" si="3"/>
        <v>25971146</v>
      </c>
      <c r="J52" s="50">
        <f t="shared" si="3"/>
        <v>18707433</v>
      </c>
      <c r="K52" s="50">
        <f t="shared" si="3"/>
        <v>-3540824</v>
      </c>
      <c r="L52" s="50">
        <f t="shared" si="3"/>
        <v>21511037</v>
      </c>
      <c r="M52" s="50">
        <f t="shared" si="3"/>
        <v>-5128678</v>
      </c>
      <c r="N52" s="50">
        <f t="shared" si="3"/>
        <v>12841535</v>
      </c>
      <c r="O52" s="50">
        <f t="shared" si="3"/>
        <v>-4488533</v>
      </c>
      <c r="P52" s="50">
        <f t="shared" si="3"/>
        <v>-994984</v>
      </c>
      <c r="Q52" s="50">
        <f t="shared" si="3"/>
        <v>-717982</v>
      </c>
      <c r="R52" s="50">
        <f t="shared" si="3"/>
        <v>-6201499</v>
      </c>
      <c r="S52" s="50">
        <f t="shared" si="3"/>
        <v>-683730</v>
      </c>
      <c r="T52" s="50">
        <f t="shared" si="3"/>
        <v>514782</v>
      </c>
      <c r="U52" s="50">
        <f t="shared" si="3"/>
        <v>-7698505</v>
      </c>
      <c r="V52" s="50">
        <f t="shared" si="3"/>
        <v>-7867453</v>
      </c>
      <c r="W52" s="50">
        <f t="shared" si="3"/>
        <v>17480016</v>
      </c>
      <c r="X52" s="50">
        <f t="shared" si="3"/>
        <v>98016615</v>
      </c>
      <c r="Y52" s="50">
        <f t="shared" si="3"/>
        <v>-80536599</v>
      </c>
      <c r="Z52" s="51">
        <f>+IF(X52&lt;&gt;0,+(Y52/X52)*100,0)</f>
        <v>-82.166272524306208</v>
      </c>
      <c r="AA52" s="48">
        <f>SUM(AA49:AA51)</f>
        <v>98016615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-71752125</v>
      </c>
      <c r="D54" s="54">
        <f>+D52-D53</f>
        <v>0</v>
      </c>
      <c r="E54" s="55">
        <f t="shared" si="4"/>
        <v>67620413</v>
      </c>
      <c r="F54" s="56">
        <f t="shared" si="4"/>
        <v>98016615</v>
      </c>
      <c r="G54" s="56">
        <f t="shared" si="4"/>
        <v>-6737215</v>
      </c>
      <c r="H54" s="56">
        <f t="shared" si="4"/>
        <v>-526498</v>
      </c>
      <c r="I54" s="56">
        <f t="shared" si="4"/>
        <v>25971146</v>
      </c>
      <c r="J54" s="56">
        <f t="shared" si="4"/>
        <v>18707433</v>
      </c>
      <c r="K54" s="56">
        <f t="shared" si="4"/>
        <v>-3540824</v>
      </c>
      <c r="L54" s="56">
        <f t="shared" si="4"/>
        <v>21511037</v>
      </c>
      <c r="M54" s="56">
        <f t="shared" si="4"/>
        <v>-5128678</v>
      </c>
      <c r="N54" s="56">
        <f t="shared" si="4"/>
        <v>12841535</v>
      </c>
      <c r="O54" s="56">
        <f t="shared" si="4"/>
        <v>-4488533</v>
      </c>
      <c r="P54" s="56">
        <f t="shared" si="4"/>
        <v>-994984</v>
      </c>
      <c r="Q54" s="56">
        <f t="shared" si="4"/>
        <v>-717982</v>
      </c>
      <c r="R54" s="56">
        <f t="shared" si="4"/>
        <v>-6201499</v>
      </c>
      <c r="S54" s="56">
        <f t="shared" si="4"/>
        <v>-683730</v>
      </c>
      <c r="T54" s="56">
        <f t="shared" si="4"/>
        <v>514782</v>
      </c>
      <c r="U54" s="56">
        <f t="shared" si="4"/>
        <v>-7698505</v>
      </c>
      <c r="V54" s="56">
        <f t="shared" si="4"/>
        <v>-7867453</v>
      </c>
      <c r="W54" s="56">
        <f t="shared" si="4"/>
        <v>17480016</v>
      </c>
      <c r="X54" s="56">
        <f t="shared" si="4"/>
        <v>98016615</v>
      </c>
      <c r="Y54" s="56">
        <f t="shared" si="4"/>
        <v>-80536599</v>
      </c>
      <c r="Z54" s="57">
        <f>+IF(X54&lt;&gt;0,+(Y54/X54)*100,0)</f>
        <v>-82.166272524306208</v>
      </c>
      <c r="AA54" s="54">
        <f>+AA52-AA53</f>
        <v>98016615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-71752125</v>
      </c>
      <c r="D57" s="48">
        <f>SUM(D54:D56)</f>
        <v>0</v>
      </c>
      <c r="E57" s="49">
        <f t="shared" si="5"/>
        <v>67620413</v>
      </c>
      <c r="F57" s="50">
        <f t="shared" si="5"/>
        <v>98016615</v>
      </c>
      <c r="G57" s="50">
        <f t="shared" si="5"/>
        <v>-6737215</v>
      </c>
      <c r="H57" s="50">
        <f t="shared" si="5"/>
        <v>-526498</v>
      </c>
      <c r="I57" s="50">
        <f t="shared" si="5"/>
        <v>25971146</v>
      </c>
      <c r="J57" s="50">
        <f t="shared" si="5"/>
        <v>18707433</v>
      </c>
      <c r="K57" s="50">
        <f t="shared" si="5"/>
        <v>-3540824</v>
      </c>
      <c r="L57" s="50">
        <f t="shared" si="5"/>
        <v>21511037</v>
      </c>
      <c r="M57" s="50">
        <f t="shared" si="5"/>
        <v>-5128678</v>
      </c>
      <c r="N57" s="50">
        <f t="shared" si="5"/>
        <v>12841535</v>
      </c>
      <c r="O57" s="50">
        <f t="shared" si="5"/>
        <v>-4488533</v>
      </c>
      <c r="P57" s="50">
        <f t="shared" si="5"/>
        <v>-994984</v>
      </c>
      <c r="Q57" s="50">
        <f t="shared" si="5"/>
        <v>-717982</v>
      </c>
      <c r="R57" s="50">
        <f t="shared" si="5"/>
        <v>-6201499</v>
      </c>
      <c r="S57" s="50">
        <f t="shared" si="5"/>
        <v>-683730</v>
      </c>
      <c r="T57" s="50">
        <f t="shared" si="5"/>
        <v>514782</v>
      </c>
      <c r="U57" s="50">
        <f t="shared" si="5"/>
        <v>-7698505</v>
      </c>
      <c r="V57" s="50">
        <f t="shared" si="5"/>
        <v>-7867453</v>
      </c>
      <c r="W57" s="50">
        <f t="shared" si="5"/>
        <v>17480016</v>
      </c>
      <c r="X57" s="50">
        <f t="shared" si="5"/>
        <v>98016615</v>
      </c>
      <c r="Y57" s="50">
        <f t="shared" si="5"/>
        <v>-80536599</v>
      </c>
      <c r="Z57" s="51">
        <f>+IF(X57&lt;&gt;0,+(Y57/X57)*100,0)</f>
        <v>-82.166272524306208</v>
      </c>
      <c r="AA57" s="48">
        <f>SUM(AA54:AA56)</f>
        <v>98016615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-71752125</v>
      </c>
      <c r="D60" s="65">
        <f>SUM(D57:D59)</f>
        <v>0</v>
      </c>
      <c r="E60" s="66">
        <f t="shared" si="6"/>
        <v>67620413</v>
      </c>
      <c r="F60" s="67">
        <f t="shared" si="6"/>
        <v>98016615</v>
      </c>
      <c r="G60" s="67">
        <f t="shared" si="6"/>
        <v>-6737215</v>
      </c>
      <c r="H60" s="67">
        <f t="shared" si="6"/>
        <v>-526498</v>
      </c>
      <c r="I60" s="67">
        <f t="shared" si="6"/>
        <v>25971146</v>
      </c>
      <c r="J60" s="67">
        <f t="shared" si="6"/>
        <v>18707433</v>
      </c>
      <c r="K60" s="67">
        <f t="shared" si="6"/>
        <v>-3540824</v>
      </c>
      <c r="L60" s="67">
        <f t="shared" si="6"/>
        <v>21511037</v>
      </c>
      <c r="M60" s="67">
        <f t="shared" si="6"/>
        <v>-5128678</v>
      </c>
      <c r="N60" s="67">
        <f t="shared" si="6"/>
        <v>12841535</v>
      </c>
      <c r="O60" s="67">
        <f t="shared" si="6"/>
        <v>-4488533</v>
      </c>
      <c r="P60" s="67">
        <f t="shared" si="6"/>
        <v>-994984</v>
      </c>
      <c r="Q60" s="67">
        <f t="shared" si="6"/>
        <v>-717982</v>
      </c>
      <c r="R60" s="67">
        <f t="shared" si="6"/>
        <v>-6201499</v>
      </c>
      <c r="S60" s="67">
        <f t="shared" si="6"/>
        <v>-683730</v>
      </c>
      <c r="T60" s="67">
        <f t="shared" si="6"/>
        <v>514782</v>
      </c>
      <c r="U60" s="67">
        <f t="shared" si="6"/>
        <v>-7698505</v>
      </c>
      <c r="V60" s="67">
        <f t="shared" si="6"/>
        <v>-7867453</v>
      </c>
      <c r="W60" s="67">
        <f t="shared" si="6"/>
        <v>17480016</v>
      </c>
      <c r="X60" s="67">
        <f t="shared" si="6"/>
        <v>98016615</v>
      </c>
      <c r="Y60" s="67">
        <f t="shared" si="6"/>
        <v>-80536599</v>
      </c>
      <c r="Z60" s="68">
        <f>+IF(X60&lt;&gt;0,+(Y60/X60)*100,0)</f>
        <v>-82.166272524306208</v>
      </c>
      <c r="AA60" s="65">
        <f>SUM(AA57:AA59)</f>
        <v>98016615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39528934</v>
      </c>
      <c r="D7" s="20"/>
      <c r="E7" s="21">
        <v>60665452</v>
      </c>
      <c r="F7" s="22">
        <v>51473408</v>
      </c>
      <c r="G7" s="22">
        <v>3453343</v>
      </c>
      <c r="H7" s="22">
        <v>4829784</v>
      </c>
      <c r="I7" s="22">
        <v>2352194</v>
      </c>
      <c r="J7" s="22">
        <v>10635321</v>
      </c>
      <c r="K7" s="22">
        <v>3226176</v>
      </c>
      <c r="L7" s="22">
        <v>3080296</v>
      </c>
      <c r="M7" s="22">
        <v>4253400</v>
      </c>
      <c r="N7" s="22">
        <v>10559872</v>
      </c>
      <c r="O7" s="22">
        <v>3467474</v>
      </c>
      <c r="P7" s="22">
        <v>2959763</v>
      </c>
      <c r="Q7" s="22">
        <v>2805338</v>
      </c>
      <c r="R7" s="22">
        <v>9232575</v>
      </c>
      <c r="S7" s="22">
        <v>2963149</v>
      </c>
      <c r="T7" s="22">
        <v>3769326</v>
      </c>
      <c r="U7" s="22">
        <v>2675558</v>
      </c>
      <c r="V7" s="22">
        <v>9408033</v>
      </c>
      <c r="W7" s="22">
        <v>39835801</v>
      </c>
      <c r="X7" s="22">
        <v>51473408</v>
      </c>
      <c r="Y7" s="22">
        <v>-11637607</v>
      </c>
      <c r="Z7" s="23">
        <v>-22.608969275941472</v>
      </c>
      <c r="AA7" s="20">
        <v>51473408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6839422</v>
      </c>
      <c r="D13" s="20"/>
      <c r="E13" s="21">
        <v>5623018</v>
      </c>
      <c r="F13" s="22">
        <v>7906867</v>
      </c>
      <c r="G13" s="22">
        <v>569529</v>
      </c>
      <c r="H13" s="22">
        <v>600971</v>
      </c>
      <c r="I13" s="22">
        <v>598902</v>
      </c>
      <c r="J13" s="22">
        <v>1769402</v>
      </c>
      <c r="K13" s="22">
        <v>641972</v>
      </c>
      <c r="L13" s="22">
        <v>629514</v>
      </c>
      <c r="M13" s="22">
        <v>774215</v>
      </c>
      <c r="N13" s="22">
        <v>2045701</v>
      </c>
      <c r="O13" s="22">
        <v>765564</v>
      </c>
      <c r="P13" s="22">
        <v>583817</v>
      </c>
      <c r="Q13" s="22">
        <v>680170</v>
      </c>
      <c r="R13" s="22">
        <v>2029551</v>
      </c>
      <c r="S13" s="22">
        <v>739586</v>
      </c>
      <c r="T13" s="22">
        <v>559926</v>
      </c>
      <c r="U13" s="22">
        <v>629542</v>
      </c>
      <c r="V13" s="22">
        <v>1929054</v>
      </c>
      <c r="W13" s="22">
        <v>7773708</v>
      </c>
      <c r="X13" s="22">
        <v>7906867</v>
      </c>
      <c r="Y13" s="22">
        <v>-133159</v>
      </c>
      <c r="Z13" s="23">
        <v>-1.684093080103662</v>
      </c>
      <c r="AA13" s="20">
        <v>7906867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653433</v>
      </c>
      <c r="D29" s="20"/>
      <c r="E29" s="21"/>
      <c r="F29" s="22">
        <v>699068</v>
      </c>
      <c r="G29" s="22">
        <v>13416</v>
      </c>
      <c r="H29" s="22">
        <v>13416</v>
      </c>
      <c r="I29" s="22">
        <v>15312</v>
      </c>
      <c r="J29" s="22">
        <v>42144</v>
      </c>
      <c r="K29" s="22">
        <v>11249</v>
      </c>
      <c r="L29" s="22">
        <v>13620</v>
      </c>
      <c r="M29" s="22">
        <v>13527</v>
      </c>
      <c r="N29" s="22">
        <v>38396</v>
      </c>
      <c r="O29" s="22">
        <v>13416</v>
      </c>
      <c r="P29" s="22">
        <v>15089</v>
      </c>
      <c r="Q29" s="22">
        <v>14532</v>
      </c>
      <c r="R29" s="22">
        <v>43037</v>
      </c>
      <c r="S29" s="22">
        <v>448782</v>
      </c>
      <c r="T29" s="22">
        <v>56585</v>
      </c>
      <c r="U29" s="22">
        <v>48321</v>
      </c>
      <c r="V29" s="22">
        <v>553688</v>
      </c>
      <c r="W29" s="22">
        <v>677265</v>
      </c>
      <c r="X29" s="22">
        <v>699068</v>
      </c>
      <c r="Y29" s="22">
        <v>-21803</v>
      </c>
      <c r="Z29" s="23">
        <v>-3.1188668341277244</v>
      </c>
      <c r="AA29" s="20">
        <v>699068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47021789</v>
      </c>
      <c r="D33" s="29">
        <f t="shared" ref="D33:Y33" si="0">SUM(D6:D32)</f>
        <v>0</v>
      </c>
      <c r="E33" s="30">
        <f t="shared" si="0"/>
        <v>66288470</v>
      </c>
      <c r="F33" s="31">
        <f t="shared" si="0"/>
        <v>60079343</v>
      </c>
      <c r="G33" s="31">
        <f t="shared" si="0"/>
        <v>4036288</v>
      </c>
      <c r="H33" s="31">
        <f t="shared" si="0"/>
        <v>5444171</v>
      </c>
      <c r="I33" s="31">
        <f t="shared" si="0"/>
        <v>2966408</v>
      </c>
      <c r="J33" s="31">
        <f t="shared" si="0"/>
        <v>12446867</v>
      </c>
      <c r="K33" s="31">
        <f t="shared" si="0"/>
        <v>3879397</v>
      </c>
      <c r="L33" s="31">
        <f t="shared" si="0"/>
        <v>3723430</v>
      </c>
      <c r="M33" s="31">
        <f t="shared" si="0"/>
        <v>5041142</v>
      </c>
      <c r="N33" s="31">
        <f t="shared" si="0"/>
        <v>12643969</v>
      </c>
      <c r="O33" s="31">
        <f t="shared" si="0"/>
        <v>4246454</v>
      </c>
      <c r="P33" s="31">
        <f t="shared" si="0"/>
        <v>3558669</v>
      </c>
      <c r="Q33" s="31">
        <f t="shared" si="0"/>
        <v>3500040</v>
      </c>
      <c r="R33" s="31">
        <f t="shared" si="0"/>
        <v>11305163</v>
      </c>
      <c r="S33" s="31">
        <f t="shared" si="0"/>
        <v>4151517</v>
      </c>
      <c r="T33" s="31">
        <f t="shared" si="0"/>
        <v>4385837</v>
      </c>
      <c r="U33" s="31">
        <f t="shared" si="0"/>
        <v>3353421</v>
      </c>
      <c r="V33" s="31">
        <f t="shared" si="0"/>
        <v>11890775</v>
      </c>
      <c r="W33" s="31">
        <f t="shared" si="0"/>
        <v>48286774</v>
      </c>
      <c r="X33" s="31">
        <f t="shared" si="0"/>
        <v>60079343</v>
      </c>
      <c r="Y33" s="31">
        <f t="shared" si="0"/>
        <v>-11792569</v>
      </c>
      <c r="Z33" s="32">
        <f>+IF(X33&lt;&gt;0,+(Y33/X33)*100,0)</f>
        <v>-19.628325496169293</v>
      </c>
      <c r="AA33" s="29">
        <f>SUM(AA6:AA32)</f>
        <v>60079343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1024796</v>
      </c>
      <c r="D35" s="20"/>
      <c r="E35" s="21">
        <v>23414002</v>
      </c>
      <c r="F35" s="22">
        <v>21078811</v>
      </c>
      <c r="G35" s="22">
        <v>1403292</v>
      </c>
      <c r="H35" s="22">
        <v>1381667</v>
      </c>
      <c r="I35" s="22">
        <v>1617473</v>
      </c>
      <c r="J35" s="22">
        <v>4402432</v>
      </c>
      <c r="K35" s="22">
        <v>1566370</v>
      </c>
      <c r="L35" s="22">
        <v>1534701</v>
      </c>
      <c r="M35" s="22">
        <v>1725962</v>
      </c>
      <c r="N35" s="22">
        <v>4827033</v>
      </c>
      <c r="O35" s="22">
        <v>1780127</v>
      </c>
      <c r="P35" s="22">
        <v>2936241</v>
      </c>
      <c r="Q35" s="22">
        <v>1683139</v>
      </c>
      <c r="R35" s="22">
        <v>6399507</v>
      </c>
      <c r="S35" s="22">
        <v>1647103</v>
      </c>
      <c r="T35" s="22">
        <v>1717736</v>
      </c>
      <c r="U35" s="22">
        <v>1704255</v>
      </c>
      <c r="V35" s="22">
        <v>5069094</v>
      </c>
      <c r="W35" s="22">
        <v>20698066</v>
      </c>
      <c r="X35" s="22">
        <v>21078811</v>
      </c>
      <c r="Y35" s="22">
        <v>-380745</v>
      </c>
      <c r="Z35" s="23">
        <v>-1.8062925845295543</v>
      </c>
      <c r="AA35" s="20">
        <v>21078811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21183029</v>
      </c>
      <c r="D38" s="20"/>
      <c r="E38" s="21">
        <v>22184313</v>
      </c>
      <c r="F38" s="22">
        <v>23674198</v>
      </c>
      <c r="G38" s="22">
        <v>414066</v>
      </c>
      <c r="H38" s="22">
        <v>2301932</v>
      </c>
      <c r="I38" s="22">
        <v>1828007</v>
      </c>
      <c r="J38" s="22">
        <v>4544005</v>
      </c>
      <c r="K38" s="22">
        <v>2488813</v>
      </c>
      <c r="L38" s="22">
        <v>1689411</v>
      </c>
      <c r="M38" s="22">
        <v>1468118</v>
      </c>
      <c r="N38" s="22">
        <v>5646342</v>
      </c>
      <c r="O38" s="22">
        <v>2171663</v>
      </c>
      <c r="P38" s="22">
        <v>1286716</v>
      </c>
      <c r="Q38" s="22">
        <v>2184812</v>
      </c>
      <c r="R38" s="22">
        <v>5643191</v>
      </c>
      <c r="S38" s="22">
        <v>4900</v>
      </c>
      <c r="T38" s="22">
        <v>3636744</v>
      </c>
      <c r="U38" s="22">
        <v>232310</v>
      </c>
      <c r="V38" s="22">
        <v>3873954</v>
      </c>
      <c r="W38" s="22">
        <v>19707492</v>
      </c>
      <c r="X38" s="22">
        <v>23674198</v>
      </c>
      <c r="Y38" s="22">
        <v>-3966706</v>
      </c>
      <c r="Z38" s="23">
        <v>-16.75539758516846</v>
      </c>
      <c r="AA38" s="20">
        <v>23674198</v>
      </c>
    </row>
    <row r="39" spans="1:27" x14ac:dyDescent="0.25">
      <c r="A39" s="19" t="s">
        <v>65</v>
      </c>
      <c r="B39" s="15" t="s">
        <v>32</v>
      </c>
      <c r="C39" s="20">
        <v>13127426</v>
      </c>
      <c r="D39" s="20"/>
      <c r="E39" s="21">
        <v>2098000</v>
      </c>
      <c r="F39" s="22">
        <v>3982300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3982154</v>
      </c>
      <c r="Q39" s="22"/>
      <c r="R39" s="22">
        <v>3982154</v>
      </c>
      <c r="S39" s="22"/>
      <c r="T39" s="22"/>
      <c r="U39" s="22">
        <v>-3982154</v>
      </c>
      <c r="V39" s="22">
        <v>-3982154</v>
      </c>
      <c r="W39" s="22"/>
      <c r="X39" s="22">
        <v>3982300</v>
      </c>
      <c r="Y39" s="22">
        <v>-3982300</v>
      </c>
      <c r="Z39" s="23">
        <v>-100</v>
      </c>
      <c r="AA39" s="20">
        <v>3982300</v>
      </c>
    </row>
    <row r="40" spans="1:27" x14ac:dyDescent="0.25">
      <c r="A40" s="19" t="s">
        <v>66</v>
      </c>
      <c r="B40" s="15" t="s">
        <v>32</v>
      </c>
      <c r="C40" s="20">
        <v>6698807</v>
      </c>
      <c r="D40" s="20"/>
      <c r="E40" s="21">
        <v>4181568</v>
      </c>
      <c r="F40" s="22">
        <v>5810879</v>
      </c>
      <c r="G40" s="22"/>
      <c r="H40" s="22"/>
      <c r="I40" s="22"/>
      <c r="J40" s="22"/>
      <c r="K40" s="22"/>
      <c r="L40" s="22"/>
      <c r="M40" s="22">
        <v>3146867</v>
      </c>
      <c r="N40" s="22">
        <v>3146867</v>
      </c>
      <c r="O40" s="22"/>
      <c r="P40" s="22">
        <v>1033067</v>
      </c>
      <c r="Q40" s="22"/>
      <c r="R40" s="22">
        <v>1033067</v>
      </c>
      <c r="S40" s="22"/>
      <c r="T40" s="22"/>
      <c r="U40" s="22"/>
      <c r="V40" s="22"/>
      <c r="W40" s="22">
        <v>4179934</v>
      </c>
      <c r="X40" s="22">
        <v>5810879</v>
      </c>
      <c r="Y40" s="22">
        <v>-1630945</v>
      </c>
      <c r="Z40" s="23">
        <v>-28.067096217284853</v>
      </c>
      <c r="AA40" s="20">
        <v>5810879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651758</v>
      </c>
      <c r="D42" s="20"/>
      <c r="E42" s="21">
        <v>3840000</v>
      </c>
      <c r="F42" s="22">
        <v>2474000</v>
      </c>
      <c r="G42" s="22"/>
      <c r="H42" s="22"/>
      <c r="I42" s="22"/>
      <c r="J42" s="22"/>
      <c r="K42" s="22"/>
      <c r="L42" s="22"/>
      <c r="M42" s="22">
        <v>316276</v>
      </c>
      <c r="N42" s="22">
        <v>316276</v>
      </c>
      <c r="O42" s="22">
        <v>25739</v>
      </c>
      <c r="P42" s="22">
        <v>19625</v>
      </c>
      <c r="Q42" s="22">
        <v>253134</v>
      </c>
      <c r="R42" s="22">
        <v>298498</v>
      </c>
      <c r="S42" s="22">
        <v>29400</v>
      </c>
      <c r="T42" s="22">
        <v>-134194</v>
      </c>
      <c r="U42" s="22">
        <v>477227</v>
      </c>
      <c r="V42" s="22">
        <v>372433</v>
      </c>
      <c r="W42" s="22">
        <v>987207</v>
      </c>
      <c r="X42" s="22">
        <v>2474000</v>
      </c>
      <c r="Y42" s="22">
        <v>-1486793</v>
      </c>
      <c r="Z42" s="23">
        <v>-60.096725949878739</v>
      </c>
      <c r="AA42" s="20">
        <v>2474000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517670</v>
      </c>
      <c r="D45" s="20"/>
      <c r="E45" s="21">
        <v>550000</v>
      </c>
      <c r="F45" s="22">
        <v>253001</v>
      </c>
      <c r="G45" s="22"/>
      <c r="H45" s="22"/>
      <c r="I45" s="22"/>
      <c r="J45" s="22"/>
      <c r="K45" s="22">
        <v>76400</v>
      </c>
      <c r="L45" s="22"/>
      <c r="M45" s="22"/>
      <c r="N45" s="22">
        <v>76400</v>
      </c>
      <c r="O45" s="22"/>
      <c r="P45" s="22">
        <v>25800</v>
      </c>
      <c r="Q45" s="22"/>
      <c r="R45" s="22">
        <v>25800</v>
      </c>
      <c r="S45" s="22">
        <v>6555</v>
      </c>
      <c r="T45" s="22">
        <v>11768</v>
      </c>
      <c r="U45" s="22">
        <v>16600</v>
      </c>
      <c r="V45" s="22">
        <v>34923</v>
      </c>
      <c r="W45" s="22">
        <v>137123</v>
      </c>
      <c r="X45" s="22">
        <v>253001</v>
      </c>
      <c r="Y45" s="22">
        <v>-115878</v>
      </c>
      <c r="Z45" s="23">
        <v>-45.801399994466422</v>
      </c>
      <c r="AA45" s="20">
        <v>253001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2000000</v>
      </c>
      <c r="F47" s="22">
        <v>2000000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2000000</v>
      </c>
      <c r="Y47" s="22">
        <v>-2000000</v>
      </c>
      <c r="Z47" s="23">
        <v>-100</v>
      </c>
      <c r="AA47" s="20">
        <v>2000000</v>
      </c>
    </row>
    <row r="48" spans="1:27" x14ac:dyDescent="0.25">
      <c r="A48" s="37" t="s">
        <v>73</v>
      </c>
      <c r="B48" s="28" t="s">
        <v>32</v>
      </c>
      <c r="C48" s="29">
        <f>SUM(C35:C47)</f>
        <v>43203486</v>
      </c>
      <c r="D48" s="29">
        <f t="shared" ref="D48:Y48" si="1">SUM(D35:D47)</f>
        <v>0</v>
      </c>
      <c r="E48" s="30">
        <f t="shared" si="1"/>
        <v>58267883</v>
      </c>
      <c r="F48" s="31">
        <f t="shared" si="1"/>
        <v>59273189</v>
      </c>
      <c r="G48" s="31">
        <f t="shared" si="1"/>
        <v>1817358</v>
      </c>
      <c r="H48" s="31">
        <f t="shared" si="1"/>
        <v>3683599</v>
      </c>
      <c r="I48" s="31">
        <f t="shared" si="1"/>
        <v>3445480</v>
      </c>
      <c r="J48" s="31">
        <f t="shared" si="1"/>
        <v>8946437</v>
      </c>
      <c r="K48" s="31">
        <f t="shared" si="1"/>
        <v>4131583</v>
      </c>
      <c r="L48" s="31">
        <f t="shared" si="1"/>
        <v>3224112</v>
      </c>
      <c r="M48" s="31">
        <f t="shared" si="1"/>
        <v>6657223</v>
      </c>
      <c r="N48" s="31">
        <f t="shared" si="1"/>
        <v>14012918</v>
      </c>
      <c r="O48" s="31">
        <f t="shared" si="1"/>
        <v>3977529</v>
      </c>
      <c r="P48" s="31">
        <f t="shared" si="1"/>
        <v>9283603</v>
      </c>
      <c r="Q48" s="31">
        <f t="shared" si="1"/>
        <v>4121085</v>
      </c>
      <c r="R48" s="31">
        <f t="shared" si="1"/>
        <v>17382217</v>
      </c>
      <c r="S48" s="31">
        <f t="shared" si="1"/>
        <v>1687958</v>
      </c>
      <c r="T48" s="31">
        <f t="shared" si="1"/>
        <v>5232054</v>
      </c>
      <c r="U48" s="31">
        <f t="shared" si="1"/>
        <v>-1551762</v>
      </c>
      <c r="V48" s="31">
        <f t="shared" si="1"/>
        <v>5368250</v>
      </c>
      <c r="W48" s="31">
        <f t="shared" si="1"/>
        <v>45709822</v>
      </c>
      <c r="X48" s="31">
        <f t="shared" si="1"/>
        <v>59273189</v>
      </c>
      <c r="Y48" s="31">
        <f t="shared" si="1"/>
        <v>-13563367</v>
      </c>
      <c r="Z48" s="32">
        <f>+IF(X48&lt;&gt;0,+(Y48/X48)*100,0)</f>
        <v>-22.882802880742588</v>
      </c>
      <c r="AA48" s="29">
        <f>SUM(AA35:AA47)</f>
        <v>59273189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3818303</v>
      </c>
      <c r="D49" s="39">
        <f t="shared" si="2"/>
        <v>0</v>
      </c>
      <c r="E49" s="40">
        <f t="shared" si="2"/>
        <v>8020587</v>
      </c>
      <c r="F49" s="41">
        <f t="shared" si="2"/>
        <v>806154</v>
      </c>
      <c r="G49" s="41">
        <f t="shared" si="2"/>
        <v>2218930</v>
      </c>
      <c r="H49" s="41">
        <f t="shared" si="2"/>
        <v>1760572</v>
      </c>
      <c r="I49" s="41">
        <f t="shared" si="2"/>
        <v>-479072</v>
      </c>
      <c r="J49" s="41">
        <f t="shared" si="2"/>
        <v>3500430</v>
      </c>
      <c r="K49" s="41">
        <f t="shared" si="2"/>
        <v>-252186</v>
      </c>
      <c r="L49" s="41">
        <f t="shared" si="2"/>
        <v>499318</v>
      </c>
      <c r="M49" s="41">
        <f t="shared" si="2"/>
        <v>-1616081</v>
      </c>
      <c r="N49" s="41">
        <f t="shared" si="2"/>
        <v>-1368949</v>
      </c>
      <c r="O49" s="41">
        <f t="shared" si="2"/>
        <v>268925</v>
      </c>
      <c r="P49" s="41">
        <f t="shared" si="2"/>
        <v>-5724934</v>
      </c>
      <c r="Q49" s="41">
        <f t="shared" si="2"/>
        <v>-621045</v>
      </c>
      <c r="R49" s="41">
        <f t="shared" si="2"/>
        <v>-6077054</v>
      </c>
      <c r="S49" s="41">
        <f t="shared" si="2"/>
        <v>2463559</v>
      </c>
      <c r="T49" s="41">
        <f t="shared" si="2"/>
        <v>-846217</v>
      </c>
      <c r="U49" s="41">
        <f t="shared" si="2"/>
        <v>4905183</v>
      </c>
      <c r="V49" s="41">
        <f t="shared" si="2"/>
        <v>6522525</v>
      </c>
      <c r="W49" s="41">
        <f t="shared" si="2"/>
        <v>2576952</v>
      </c>
      <c r="X49" s="41">
        <f t="shared" si="2"/>
        <v>806154</v>
      </c>
      <c r="Y49" s="41">
        <f t="shared" si="2"/>
        <v>1770798</v>
      </c>
      <c r="Z49" s="42">
        <f>+IF(X49&lt;&gt;0,+(Y49/X49)*100,0)</f>
        <v>219.66001533205812</v>
      </c>
      <c r="AA49" s="39">
        <f>+AA33-AA48</f>
        <v>806154</v>
      </c>
    </row>
    <row r="50" spans="1:27" x14ac:dyDescent="0.25">
      <c r="A50" s="43" t="s">
        <v>75</v>
      </c>
      <c r="B50" s="15" t="s">
        <v>32</v>
      </c>
      <c r="C50" s="20">
        <v>62988036</v>
      </c>
      <c r="D50" s="20"/>
      <c r="E50" s="21">
        <v>45000000</v>
      </c>
      <c r="F50" s="22">
        <v>74147000</v>
      </c>
      <c r="G50" s="22">
        <v>274760</v>
      </c>
      <c r="H50" s="22">
        <v>3455333</v>
      </c>
      <c r="I50" s="22">
        <v>5517676</v>
      </c>
      <c r="J50" s="22">
        <v>9247769</v>
      </c>
      <c r="K50" s="22">
        <v>3163028</v>
      </c>
      <c r="L50" s="22">
        <v>4324845</v>
      </c>
      <c r="M50" s="22">
        <v>1522201</v>
      </c>
      <c r="N50" s="22">
        <v>9010074</v>
      </c>
      <c r="O50" s="22">
        <v>2575122</v>
      </c>
      <c r="P50" s="22">
        <v>3275880</v>
      </c>
      <c r="Q50" s="22">
        <v>4742917</v>
      </c>
      <c r="R50" s="22">
        <v>10593919</v>
      </c>
      <c r="S50" s="22">
        <v>3895691</v>
      </c>
      <c r="T50" s="22">
        <v>4174185</v>
      </c>
      <c r="U50" s="22">
        <v>37225360</v>
      </c>
      <c r="V50" s="22">
        <v>45295236</v>
      </c>
      <c r="W50" s="22">
        <v>74146998</v>
      </c>
      <c r="X50" s="22">
        <v>74147000</v>
      </c>
      <c r="Y50" s="22">
        <v>-2</v>
      </c>
      <c r="Z50" s="23"/>
      <c r="AA50" s="20">
        <v>74147000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66806339</v>
      </c>
      <c r="D52" s="48">
        <f t="shared" si="3"/>
        <v>0</v>
      </c>
      <c r="E52" s="49">
        <f t="shared" si="3"/>
        <v>53020587</v>
      </c>
      <c r="F52" s="50">
        <f t="shared" si="3"/>
        <v>74953154</v>
      </c>
      <c r="G52" s="50">
        <f t="shared" si="3"/>
        <v>2493690</v>
      </c>
      <c r="H52" s="50">
        <f t="shared" si="3"/>
        <v>5215905</v>
      </c>
      <c r="I52" s="50">
        <f t="shared" si="3"/>
        <v>5038604</v>
      </c>
      <c r="J52" s="50">
        <f t="shared" si="3"/>
        <v>12748199</v>
      </c>
      <c r="K52" s="50">
        <f t="shared" si="3"/>
        <v>2910842</v>
      </c>
      <c r="L52" s="50">
        <f t="shared" si="3"/>
        <v>4824163</v>
      </c>
      <c r="M52" s="50">
        <f t="shared" si="3"/>
        <v>-93880</v>
      </c>
      <c r="N52" s="50">
        <f t="shared" si="3"/>
        <v>7641125</v>
      </c>
      <c r="O52" s="50">
        <f t="shared" si="3"/>
        <v>2844047</v>
      </c>
      <c r="P52" s="50">
        <f t="shared" si="3"/>
        <v>-2449054</v>
      </c>
      <c r="Q52" s="50">
        <f t="shared" si="3"/>
        <v>4121872</v>
      </c>
      <c r="R52" s="50">
        <f t="shared" si="3"/>
        <v>4516865</v>
      </c>
      <c r="S52" s="50">
        <f t="shared" si="3"/>
        <v>6359250</v>
      </c>
      <c r="T52" s="50">
        <f t="shared" si="3"/>
        <v>3327968</v>
      </c>
      <c r="U52" s="50">
        <f t="shared" si="3"/>
        <v>42130543</v>
      </c>
      <c r="V52" s="50">
        <f t="shared" si="3"/>
        <v>51817761</v>
      </c>
      <c r="W52" s="50">
        <f t="shared" si="3"/>
        <v>76723950</v>
      </c>
      <c r="X52" s="50">
        <f t="shared" si="3"/>
        <v>74953154</v>
      </c>
      <c r="Y52" s="50">
        <f t="shared" si="3"/>
        <v>1770796</v>
      </c>
      <c r="Z52" s="51">
        <f>+IF(X52&lt;&gt;0,+(Y52/X52)*100,0)</f>
        <v>2.3625370054474293</v>
      </c>
      <c r="AA52" s="48">
        <f>SUM(AA49:AA51)</f>
        <v>74953154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66806339</v>
      </c>
      <c r="D54" s="54">
        <f>+D52-D53</f>
        <v>0</v>
      </c>
      <c r="E54" s="55">
        <f t="shared" si="4"/>
        <v>53020587</v>
      </c>
      <c r="F54" s="56">
        <f t="shared" si="4"/>
        <v>74953154</v>
      </c>
      <c r="G54" s="56">
        <f t="shared" si="4"/>
        <v>2493690</v>
      </c>
      <c r="H54" s="56">
        <f t="shared" si="4"/>
        <v>5215905</v>
      </c>
      <c r="I54" s="56">
        <f t="shared" si="4"/>
        <v>5038604</v>
      </c>
      <c r="J54" s="56">
        <f t="shared" si="4"/>
        <v>12748199</v>
      </c>
      <c r="K54" s="56">
        <f t="shared" si="4"/>
        <v>2910842</v>
      </c>
      <c r="L54" s="56">
        <f t="shared" si="4"/>
        <v>4824163</v>
      </c>
      <c r="M54" s="56">
        <f t="shared" si="4"/>
        <v>-93880</v>
      </c>
      <c r="N54" s="56">
        <f t="shared" si="4"/>
        <v>7641125</v>
      </c>
      <c r="O54" s="56">
        <f t="shared" si="4"/>
        <v>2844047</v>
      </c>
      <c r="P54" s="56">
        <f t="shared" si="4"/>
        <v>-2449054</v>
      </c>
      <c r="Q54" s="56">
        <f t="shared" si="4"/>
        <v>4121872</v>
      </c>
      <c r="R54" s="56">
        <f t="shared" si="4"/>
        <v>4516865</v>
      </c>
      <c r="S54" s="56">
        <f t="shared" si="4"/>
        <v>6359250</v>
      </c>
      <c r="T54" s="56">
        <f t="shared" si="4"/>
        <v>3327968</v>
      </c>
      <c r="U54" s="56">
        <f t="shared" si="4"/>
        <v>42130543</v>
      </c>
      <c r="V54" s="56">
        <f t="shared" si="4"/>
        <v>51817761</v>
      </c>
      <c r="W54" s="56">
        <f t="shared" si="4"/>
        <v>76723950</v>
      </c>
      <c r="X54" s="56">
        <f t="shared" si="4"/>
        <v>74953154</v>
      </c>
      <c r="Y54" s="56">
        <f t="shared" si="4"/>
        <v>1770796</v>
      </c>
      <c r="Z54" s="57">
        <f>+IF(X54&lt;&gt;0,+(Y54/X54)*100,0)</f>
        <v>2.3625370054474293</v>
      </c>
      <c r="AA54" s="54">
        <f>+AA52-AA53</f>
        <v>74953154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66806339</v>
      </c>
      <c r="D57" s="48">
        <f>SUM(D54:D56)</f>
        <v>0</v>
      </c>
      <c r="E57" s="49">
        <f t="shared" si="5"/>
        <v>53020587</v>
      </c>
      <c r="F57" s="50">
        <f t="shared" si="5"/>
        <v>74953154</v>
      </c>
      <c r="G57" s="50">
        <f t="shared" si="5"/>
        <v>2493690</v>
      </c>
      <c r="H57" s="50">
        <f t="shared" si="5"/>
        <v>5215905</v>
      </c>
      <c r="I57" s="50">
        <f t="shared" si="5"/>
        <v>5038604</v>
      </c>
      <c r="J57" s="50">
        <f t="shared" si="5"/>
        <v>12748199</v>
      </c>
      <c r="K57" s="50">
        <f t="shared" si="5"/>
        <v>2910842</v>
      </c>
      <c r="L57" s="50">
        <f t="shared" si="5"/>
        <v>4824163</v>
      </c>
      <c r="M57" s="50">
        <f t="shared" si="5"/>
        <v>-93880</v>
      </c>
      <c r="N57" s="50">
        <f t="shared" si="5"/>
        <v>7641125</v>
      </c>
      <c r="O57" s="50">
        <f t="shared" si="5"/>
        <v>2844047</v>
      </c>
      <c r="P57" s="50">
        <f t="shared" si="5"/>
        <v>-2449054</v>
      </c>
      <c r="Q57" s="50">
        <f t="shared" si="5"/>
        <v>4121872</v>
      </c>
      <c r="R57" s="50">
        <f t="shared" si="5"/>
        <v>4516865</v>
      </c>
      <c r="S57" s="50">
        <f t="shared" si="5"/>
        <v>6359250</v>
      </c>
      <c r="T57" s="50">
        <f t="shared" si="5"/>
        <v>3327968</v>
      </c>
      <c r="U57" s="50">
        <f t="shared" si="5"/>
        <v>42130543</v>
      </c>
      <c r="V57" s="50">
        <f t="shared" si="5"/>
        <v>51817761</v>
      </c>
      <c r="W57" s="50">
        <f t="shared" si="5"/>
        <v>76723950</v>
      </c>
      <c r="X57" s="50">
        <f t="shared" si="5"/>
        <v>74953154</v>
      </c>
      <c r="Y57" s="50">
        <f t="shared" si="5"/>
        <v>1770796</v>
      </c>
      <c r="Z57" s="51">
        <f>+IF(X57&lt;&gt;0,+(Y57/X57)*100,0)</f>
        <v>2.3625370054474293</v>
      </c>
      <c r="AA57" s="48">
        <f>SUM(AA54:AA56)</f>
        <v>74953154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66806339</v>
      </c>
      <c r="D60" s="65">
        <f>SUM(D57:D59)</f>
        <v>0</v>
      </c>
      <c r="E60" s="66">
        <f t="shared" si="6"/>
        <v>53020587</v>
      </c>
      <c r="F60" s="67">
        <f t="shared" si="6"/>
        <v>74953154</v>
      </c>
      <c r="G60" s="67">
        <f t="shared" si="6"/>
        <v>2493690</v>
      </c>
      <c r="H60" s="67">
        <f t="shared" si="6"/>
        <v>5215905</v>
      </c>
      <c r="I60" s="67">
        <f t="shared" si="6"/>
        <v>5038604</v>
      </c>
      <c r="J60" s="67">
        <f t="shared" si="6"/>
        <v>12748199</v>
      </c>
      <c r="K60" s="67">
        <f t="shared" si="6"/>
        <v>2910842</v>
      </c>
      <c r="L60" s="67">
        <f t="shared" si="6"/>
        <v>4824163</v>
      </c>
      <c r="M60" s="67">
        <f t="shared" si="6"/>
        <v>-93880</v>
      </c>
      <c r="N60" s="67">
        <f t="shared" si="6"/>
        <v>7641125</v>
      </c>
      <c r="O60" s="67">
        <f t="shared" si="6"/>
        <v>2844047</v>
      </c>
      <c r="P60" s="67">
        <f t="shared" si="6"/>
        <v>-2449054</v>
      </c>
      <c r="Q60" s="67">
        <f t="shared" si="6"/>
        <v>4121872</v>
      </c>
      <c r="R60" s="67">
        <f t="shared" si="6"/>
        <v>4516865</v>
      </c>
      <c r="S60" s="67">
        <f t="shared" si="6"/>
        <v>6359250</v>
      </c>
      <c r="T60" s="67">
        <f t="shared" si="6"/>
        <v>3327968</v>
      </c>
      <c r="U60" s="67">
        <f t="shared" si="6"/>
        <v>42130543</v>
      </c>
      <c r="V60" s="67">
        <f t="shared" si="6"/>
        <v>51817761</v>
      </c>
      <c r="W60" s="67">
        <f t="shared" si="6"/>
        <v>76723950</v>
      </c>
      <c r="X60" s="67">
        <f t="shared" si="6"/>
        <v>74953154</v>
      </c>
      <c r="Y60" s="67">
        <f t="shared" si="6"/>
        <v>1770796</v>
      </c>
      <c r="Z60" s="68">
        <f>+IF(X60&lt;&gt;0,+(Y60/X60)*100,0)</f>
        <v>2.3625370054474293</v>
      </c>
      <c r="AA60" s="65">
        <f>SUM(AA57:AA59)</f>
        <v>74953154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28073403</v>
      </c>
      <c r="D7" s="20"/>
      <c r="E7" s="21">
        <v>214881446</v>
      </c>
      <c r="F7" s="22">
        <v>214881446</v>
      </c>
      <c r="G7" s="22">
        <v>12077073</v>
      </c>
      <c r="H7" s="22">
        <v>18434654</v>
      </c>
      <c r="I7" s="22">
        <v>23776608</v>
      </c>
      <c r="J7" s="22">
        <v>54288335</v>
      </c>
      <c r="K7" s="22">
        <v>14858264</v>
      </c>
      <c r="L7" s="22">
        <v>29640447</v>
      </c>
      <c r="M7" s="22">
        <v>4893629</v>
      </c>
      <c r="N7" s="22">
        <v>49392340</v>
      </c>
      <c r="O7" s="22">
        <v>14295759</v>
      </c>
      <c r="P7" s="22">
        <v>11622896</v>
      </c>
      <c r="Q7" s="22">
        <v>14619052</v>
      </c>
      <c r="R7" s="22">
        <v>40537707</v>
      </c>
      <c r="S7" s="22">
        <v>13052197</v>
      </c>
      <c r="T7" s="22">
        <v>6192102</v>
      </c>
      <c r="U7" s="22">
        <v>34299254</v>
      </c>
      <c r="V7" s="22">
        <v>53543553</v>
      </c>
      <c r="W7" s="22">
        <v>197761935</v>
      </c>
      <c r="X7" s="22">
        <v>214881446</v>
      </c>
      <c r="Y7" s="22">
        <v>-17119511</v>
      </c>
      <c r="Z7" s="23">
        <v>-7.9669563467103615</v>
      </c>
      <c r="AA7" s="20">
        <v>214881446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36716356</v>
      </c>
      <c r="D13" s="20"/>
      <c r="E13" s="21">
        <v>29283701</v>
      </c>
      <c r="F13" s="22">
        <v>42136060</v>
      </c>
      <c r="G13" s="22">
        <v>3333537</v>
      </c>
      <c r="H13" s="22">
        <v>3352772</v>
      </c>
      <c r="I13" s="22">
        <v>3455449</v>
      </c>
      <c r="J13" s="22">
        <v>10141758</v>
      </c>
      <c r="K13" s="22">
        <v>3618563</v>
      </c>
      <c r="L13" s="22">
        <v>3754536</v>
      </c>
      <c r="M13" s="22">
        <v>3509615</v>
      </c>
      <c r="N13" s="22">
        <v>10882714</v>
      </c>
      <c r="O13" s="22">
        <v>3557865</v>
      </c>
      <c r="P13" s="22">
        <v>3475986</v>
      </c>
      <c r="Q13" s="22">
        <v>3635138</v>
      </c>
      <c r="R13" s="22">
        <v>10668989</v>
      </c>
      <c r="S13" s="22">
        <v>3817169</v>
      </c>
      <c r="T13" s="22">
        <v>3268969</v>
      </c>
      <c r="U13" s="22">
        <v>3808927</v>
      </c>
      <c r="V13" s="22">
        <v>10895065</v>
      </c>
      <c r="W13" s="22">
        <v>42588526</v>
      </c>
      <c r="X13" s="22">
        <v>42136060</v>
      </c>
      <c r="Y13" s="22">
        <v>452466</v>
      </c>
      <c r="Z13" s="23">
        <v>1.073821330233534</v>
      </c>
      <c r="AA13" s="20">
        <v>42136060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18000</v>
      </c>
      <c r="G20" s="22">
        <v>3969</v>
      </c>
      <c r="H20" s="22">
        <v>4365</v>
      </c>
      <c r="I20" s="22">
        <v>4365</v>
      </c>
      <c r="J20" s="22">
        <v>12699</v>
      </c>
      <c r="K20" s="22"/>
      <c r="L20" s="22"/>
      <c r="M20" s="22"/>
      <c r="N20" s="22"/>
      <c r="O20" s="22"/>
      <c r="P20" s="22"/>
      <c r="Q20" s="22">
        <v>1293</v>
      </c>
      <c r="R20" s="22">
        <v>1293</v>
      </c>
      <c r="S20" s="22"/>
      <c r="T20" s="22"/>
      <c r="U20" s="22"/>
      <c r="V20" s="22"/>
      <c r="W20" s="22">
        <v>13992</v>
      </c>
      <c r="X20" s="22">
        <v>18000</v>
      </c>
      <c r="Y20" s="22">
        <v>-4008</v>
      </c>
      <c r="Z20" s="18">
        <v>-22.266666666666669</v>
      </c>
      <c r="AA20" s="20">
        <v>18000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64801874</v>
      </c>
      <c r="D33" s="29">
        <f t="shared" ref="D33:Y33" si="0">SUM(D6:D32)</f>
        <v>0</v>
      </c>
      <c r="E33" s="30">
        <f t="shared" si="0"/>
        <v>244253839</v>
      </c>
      <c r="F33" s="31">
        <f t="shared" si="0"/>
        <v>257035506</v>
      </c>
      <c r="G33" s="31">
        <f t="shared" si="0"/>
        <v>15414579</v>
      </c>
      <c r="H33" s="31">
        <f t="shared" si="0"/>
        <v>21791791</v>
      </c>
      <c r="I33" s="31">
        <f t="shared" si="0"/>
        <v>27236422</v>
      </c>
      <c r="J33" s="31">
        <f t="shared" si="0"/>
        <v>64442792</v>
      </c>
      <c r="K33" s="31">
        <f t="shared" si="0"/>
        <v>18476827</v>
      </c>
      <c r="L33" s="31">
        <f t="shared" si="0"/>
        <v>33394983</v>
      </c>
      <c r="M33" s="31">
        <f t="shared" si="0"/>
        <v>8403244</v>
      </c>
      <c r="N33" s="31">
        <f t="shared" si="0"/>
        <v>60275054</v>
      </c>
      <c r="O33" s="31">
        <f t="shared" si="0"/>
        <v>17853624</v>
      </c>
      <c r="P33" s="31">
        <f t="shared" si="0"/>
        <v>15098882</v>
      </c>
      <c r="Q33" s="31">
        <f t="shared" si="0"/>
        <v>18255483</v>
      </c>
      <c r="R33" s="31">
        <f t="shared" si="0"/>
        <v>51207989</v>
      </c>
      <c r="S33" s="31">
        <f t="shared" si="0"/>
        <v>16869366</v>
      </c>
      <c r="T33" s="31">
        <f t="shared" si="0"/>
        <v>9461071</v>
      </c>
      <c r="U33" s="31">
        <f t="shared" si="0"/>
        <v>38108181</v>
      </c>
      <c r="V33" s="31">
        <f t="shared" si="0"/>
        <v>64438618</v>
      </c>
      <c r="W33" s="31">
        <f t="shared" si="0"/>
        <v>240364453</v>
      </c>
      <c r="X33" s="31">
        <f t="shared" si="0"/>
        <v>257035506</v>
      </c>
      <c r="Y33" s="31">
        <f t="shared" si="0"/>
        <v>-16671053</v>
      </c>
      <c r="Z33" s="32">
        <f>+IF(X33&lt;&gt;0,+(Y33/X33)*100,0)</f>
        <v>-6.4858949875975496</v>
      </c>
      <c r="AA33" s="29">
        <f>SUM(AA6:AA32)</f>
        <v>257035506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50691250</v>
      </c>
      <c r="D35" s="20"/>
      <c r="E35" s="21">
        <v>55547212</v>
      </c>
      <c r="F35" s="22">
        <v>50301999</v>
      </c>
      <c r="G35" s="22">
        <v>2123</v>
      </c>
      <c r="H35" s="22">
        <v>8011805</v>
      </c>
      <c r="I35" s="22">
        <v>3889513</v>
      </c>
      <c r="J35" s="22">
        <v>11903441</v>
      </c>
      <c r="K35" s="22">
        <v>3882577</v>
      </c>
      <c r="L35" s="22">
        <v>5101245</v>
      </c>
      <c r="M35" s="22">
        <v>3757450</v>
      </c>
      <c r="N35" s="22">
        <v>12741272</v>
      </c>
      <c r="O35" s="22">
        <v>4292294</v>
      </c>
      <c r="P35" s="22">
        <v>3872976</v>
      </c>
      <c r="Q35" s="22">
        <v>3903430</v>
      </c>
      <c r="R35" s="22">
        <v>12068700</v>
      </c>
      <c r="S35" s="22">
        <v>3922179</v>
      </c>
      <c r="T35" s="22">
        <v>3661393</v>
      </c>
      <c r="U35" s="22">
        <v>3641686</v>
      </c>
      <c r="V35" s="22">
        <v>11225258</v>
      </c>
      <c r="W35" s="22">
        <v>47938671</v>
      </c>
      <c r="X35" s="22">
        <v>50301999</v>
      </c>
      <c r="Y35" s="22">
        <v>-2363328</v>
      </c>
      <c r="Z35" s="23">
        <v>-4.698278491874647</v>
      </c>
      <c r="AA35" s="20">
        <v>50301999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47149687</v>
      </c>
      <c r="D38" s="20"/>
      <c r="E38" s="21">
        <v>59863568</v>
      </c>
      <c r="F38" s="22">
        <v>63663568</v>
      </c>
      <c r="G38" s="22">
        <v>3532411</v>
      </c>
      <c r="H38" s="22">
        <v>1887637</v>
      </c>
      <c r="I38" s="22">
        <v>4736382</v>
      </c>
      <c r="J38" s="22">
        <v>10156430</v>
      </c>
      <c r="K38" s="22">
        <v>5426069</v>
      </c>
      <c r="L38" s="22">
        <v>925745</v>
      </c>
      <c r="M38" s="22">
        <v>8298273</v>
      </c>
      <c r="N38" s="22">
        <v>14650087</v>
      </c>
      <c r="O38" s="22">
        <v>4542527</v>
      </c>
      <c r="P38" s="22">
        <v>898942</v>
      </c>
      <c r="Q38" s="22">
        <v>8127011</v>
      </c>
      <c r="R38" s="22">
        <v>13568480</v>
      </c>
      <c r="S38" s="22">
        <v>676270</v>
      </c>
      <c r="T38" s="22">
        <v>2738128</v>
      </c>
      <c r="U38" s="22">
        <v>7088317</v>
      </c>
      <c r="V38" s="22">
        <v>10502715</v>
      </c>
      <c r="W38" s="22">
        <v>48877712</v>
      </c>
      <c r="X38" s="22">
        <v>63663568</v>
      </c>
      <c r="Y38" s="22">
        <v>-14785856</v>
      </c>
      <c r="Z38" s="23">
        <v>-23.224987955434731</v>
      </c>
      <c r="AA38" s="20">
        <v>63663568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52626196</v>
      </c>
      <c r="D40" s="20"/>
      <c r="E40" s="21">
        <v>53463192</v>
      </c>
      <c r="F40" s="22">
        <v>53463192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53463192</v>
      </c>
      <c r="Y40" s="22">
        <v>-53463192</v>
      </c>
      <c r="Z40" s="23">
        <v>-100</v>
      </c>
      <c r="AA40" s="20">
        <v>53463192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17243559</v>
      </c>
      <c r="D42" s="20"/>
      <c r="E42" s="21">
        <v>14575122</v>
      </c>
      <c r="F42" s="22">
        <v>11736150</v>
      </c>
      <c r="G42" s="22">
        <v>514081</v>
      </c>
      <c r="H42" s="22">
        <v>70084</v>
      </c>
      <c r="I42" s="22"/>
      <c r="J42" s="22">
        <v>584165</v>
      </c>
      <c r="K42" s="22">
        <v>1457208</v>
      </c>
      <c r="L42" s="22"/>
      <c r="M42" s="22">
        <v>445086</v>
      </c>
      <c r="N42" s="22">
        <v>1902294</v>
      </c>
      <c r="O42" s="22">
        <v>2212402</v>
      </c>
      <c r="P42" s="22">
        <v>2966561</v>
      </c>
      <c r="Q42" s="22">
        <v>259812</v>
      </c>
      <c r="R42" s="22">
        <v>5438775</v>
      </c>
      <c r="S42" s="22">
        <v>490616</v>
      </c>
      <c r="T42" s="22">
        <v>2952104</v>
      </c>
      <c r="U42" s="22">
        <v>2156120</v>
      </c>
      <c r="V42" s="22">
        <v>5598840</v>
      </c>
      <c r="W42" s="22">
        <v>13524074</v>
      </c>
      <c r="X42" s="22">
        <v>11736150</v>
      </c>
      <c r="Y42" s="22">
        <v>1787924</v>
      </c>
      <c r="Z42" s="23">
        <v>15.234331531209127</v>
      </c>
      <c r="AA42" s="20">
        <v>11736150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50145162</v>
      </c>
      <c r="G44" s="22"/>
      <c r="H44" s="22"/>
      <c r="I44" s="22"/>
      <c r="J44" s="22"/>
      <c r="K44" s="22"/>
      <c r="L44" s="22">
        <v>48615625</v>
      </c>
      <c r="M44" s="22">
        <v>1529535</v>
      </c>
      <c r="N44" s="22">
        <v>50145160</v>
      </c>
      <c r="O44" s="22"/>
      <c r="P44" s="22"/>
      <c r="Q44" s="22">
        <v>96</v>
      </c>
      <c r="R44" s="22">
        <v>96</v>
      </c>
      <c r="S44" s="22">
        <v>2655</v>
      </c>
      <c r="T44" s="22">
        <v>9688</v>
      </c>
      <c r="U44" s="22">
        <v>30396</v>
      </c>
      <c r="V44" s="22">
        <v>42739</v>
      </c>
      <c r="W44" s="22">
        <v>50187995</v>
      </c>
      <c r="X44" s="22">
        <v>50145162</v>
      </c>
      <c r="Y44" s="22">
        <v>42833</v>
      </c>
      <c r="Z44" s="23">
        <v>8.5418011013704567E-2</v>
      </c>
      <c r="AA44" s="20">
        <v>50145162</v>
      </c>
    </row>
    <row r="45" spans="1:27" x14ac:dyDescent="0.25">
      <c r="A45" s="19" t="s">
        <v>70</v>
      </c>
      <c r="B45" s="15" t="s">
        <v>32</v>
      </c>
      <c r="C45" s="20">
        <v>18537734</v>
      </c>
      <c r="D45" s="20"/>
      <c r="E45" s="21">
        <v>24830738</v>
      </c>
      <c r="F45" s="22">
        <v>24444806</v>
      </c>
      <c r="G45" s="22">
        <v>314050</v>
      </c>
      <c r="H45" s="22">
        <v>3696030</v>
      </c>
      <c r="I45" s="22">
        <v>1180640</v>
      </c>
      <c r="J45" s="22">
        <v>5190720</v>
      </c>
      <c r="K45" s="22">
        <v>1450715</v>
      </c>
      <c r="L45" s="22">
        <v>1497802</v>
      </c>
      <c r="M45" s="22">
        <v>587317</v>
      </c>
      <c r="N45" s="22">
        <v>3535834</v>
      </c>
      <c r="O45" s="22">
        <v>1286461</v>
      </c>
      <c r="P45" s="22">
        <v>1453352</v>
      </c>
      <c r="Q45" s="22">
        <v>473129</v>
      </c>
      <c r="R45" s="22">
        <v>3212942</v>
      </c>
      <c r="S45" s="22">
        <v>2727863</v>
      </c>
      <c r="T45" s="22">
        <v>2636706</v>
      </c>
      <c r="U45" s="22">
        <v>4459927</v>
      </c>
      <c r="V45" s="22">
        <v>9824496</v>
      </c>
      <c r="W45" s="22">
        <v>21763992</v>
      </c>
      <c r="X45" s="22">
        <v>24444806</v>
      </c>
      <c r="Y45" s="22">
        <v>-2680814</v>
      </c>
      <c r="Z45" s="23">
        <v>-10.966804154633095</v>
      </c>
      <c r="AA45" s="20">
        <v>24444806</v>
      </c>
    </row>
    <row r="46" spans="1:27" x14ac:dyDescent="0.25">
      <c r="A46" s="19" t="s">
        <v>71</v>
      </c>
      <c r="B46" s="15" t="s">
        <v>32</v>
      </c>
      <c r="C46" s="20">
        <v>1926212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188174638</v>
      </c>
      <c r="D48" s="29">
        <f t="shared" ref="D48:Y48" si="1">SUM(D35:D47)</f>
        <v>0</v>
      </c>
      <c r="E48" s="30">
        <f t="shared" si="1"/>
        <v>208279832</v>
      </c>
      <c r="F48" s="31">
        <f t="shared" si="1"/>
        <v>253754877</v>
      </c>
      <c r="G48" s="31">
        <f t="shared" si="1"/>
        <v>4362665</v>
      </c>
      <c r="H48" s="31">
        <f t="shared" si="1"/>
        <v>13665556</v>
      </c>
      <c r="I48" s="31">
        <f t="shared" si="1"/>
        <v>9806535</v>
      </c>
      <c r="J48" s="31">
        <f t="shared" si="1"/>
        <v>27834756</v>
      </c>
      <c r="K48" s="31">
        <f t="shared" si="1"/>
        <v>12216569</v>
      </c>
      <c r="L48" s="31">
        <f t="shared" si="1"/>
        <v>56140417</v>
      </c>
      <c r="M48" s="31">
        <f t="shared" si="1"/>
        <v>14617661</v>
      </c>
      <c r="N48" s="31">
        <f t="shared" si="1"/>
        <v>82974647</v>
      </c>
      <c r="O48" s="31">
        <f t="shared" si="1"/>
        <v>12333684</v>
      </c>
      <c r="P48" s="31">
        <f t="shared" si="1"/>
        <v>9191831</v>
      </c>
      <c r="Q48" s="31">
        <f t="shared" si="1"/>
        <v>12763478</v>
      </c>
      <c r="R48" s="31">
        <f t="shared" si="1"/>
        <v>34288993</v>
      </c>
      <c r="S48" s="31">
        <f t="shared" si="1"/>
        <v>7819583</v>
      </c>
      <c r="T48" s="31">
        <f t="shared" si="1"/>
        <v>11998019</v>
      </c>
      <c r="U48" s="31">
        <f t="shared" si="1"/>
        <v>17376446</v>
      </c>
      <c r="V48" s="31">
        <f t="shared" si="1"/>
        <v>37194048</v>
      </c>
      <c r="W48" s="31">
        <f t="shared" si="1"/>
        <v>182292444</v>
      </c>
      <c r="X48" s="31">
        <f t="shared" si="1"/>
        <v>253754877</v>
      </c>
      <c r="Y48" s="31">
        <f t="shared" si="1"/>
        <v>-71462433</v>
      </c>
      <c r="Z48" s="32">
        <f>+IF(X48&lt;&gt;0,+(Y48/X48)*100,0)</f>
        <v>-28.16199390721464</v>
      </c>
      <c r="AA48" s="29">
        <f>SUM(AA35:AA47)</f>
        <v>253754877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-123372764</v>
      </c>
      <c r="D49" s="39">
        <f t="shared" si="2"/>
        <v>0</v>
      </c>
      <c r="E49" s="40">
        <f t="shared" si="2"/>
        <v>35974007</v>
      </c>
      <c r="F49" s="41">
        <f t="shared" si="2"/>
        <v>3280629</v>
      </c>
      <c r="G49" s="41">
        <f t="shared" si="2"/>
        <v>11051914</v>
      </c>
      <c r="H49" s="41">
        <f t="shared" si="2"/>
        <v>8126235</v>
      </c>
      <c r="I49" s="41">
        <f t="shared" si="2"/>
        <v>17429887</v>
      </c>
      <c r="J49" s="41">
        <f t="shared" si="2"/>
        <v>36608036</v>
      </c>
      <c r="K49" s="41">
        <f t="shared" si="2"/>
        <v>6260258</v>
      </c>
      <c r="L49" s="41">
        <f t="shared" si="2"/>
        <v>-22745434</v>
      </c>
      <c r="M49" s="41">
        <f t="shared" si="2"/>
        <v>-6214417</v>
      </c>
      <c r="N49" s="41">
        <f t="shared" si="2"/>
        <v>-22699593</v>
      </c>
      <c r="O49" s="41">
        <f t="shared" si="2"/>
        <v>5519940</v>
      </c>
      <c r="P49" s="41">
        <f t="shared" si="2"/>
        <v>5907051</v>
      </c>
      <c r="Q49" s="41">
        <f t="shared" si="2"/>
        <v>5492005</v>
      </c>
      <c r="R49" s="41">
        <f t="shared" si="2"/>
        <v>16918996</v>
      </c>
      <c r="S49" s="41">
        <f t="shared" si="2"/>
        <v>9049783</v>
      </c>
      <c r="T49" s="41">
        <f t="shared" si="2"/>
        <v>-2536948</v>
      </c>
      <c r="U49" s="41">
        <f t="shared" si="2"/>
        <v>20731735</v>
      </c>
      <c r="V49" s="41">
        <f t="shared" si="2"/>
        <v>27244570</v>
      </c>
      <c r="W49" s="41">
        <f t="shared" si="2"/>
        <v>58072009</v>
      </c>
      <c r="X49" s="41">
        <f t="shared" si="2"/>
        <v>3280629</v>
      </c>
      <c r="Y49" s="41">
        <f t="shared" si="2"/>
        <v>54791380</v>
      </c>
      <c r="Z49" s="42">
        <f>+IF(X49&lt;&gt;0,+(Y49/X49)*100,0)</f>
        <v>1670.1486208894696</v>
      </c>
      <c r="AA49" s="39">
        <f>+AA33-AA48</f>
        <v>3280629</v>
      </c>
    </row>
    <row r="50" spans="1:27" x14ac:dyDescent="0.25">
      <c r="A50" s="43" t="s">
        <v>75</v>
      </c>
      <c r="B50" s="15" t="s">
        <v>32</v>
      </c>
      <c r="C50" s="20">
        <v>279018055</v>
      </c>
      <c r="D50" s="20"/>
      <c r="E50" s="21">
        <v>161000000</v>
      </c>
      <c r="F50" s="22">
        <v>161000000</v>
      </c>
      <c r="G50" s="22"/>
      <c r="H50" s="22"/>
      <c r="I50" s="22">
        <v>80575131</v>
      </c>
      <c r="J50" s="22">
        <v>80575131</v>
      </c>
      <c r="K50" s="22">
        <v>1356941</v>
      </c>
      <c r="L50" s="22">
        <v>16451420</v>
      </c>
      <c r="M50" s="22">
        <v>31570630</v>
      </c>
      <c r="N50" s="22">
        <v>49378991</v>
      </c>
      <c r="O50" s="22">
        <v>34739310</v>
      </c>
      <c r="P50" s="22">
        <v>32652612</v>
      </c>
      <c r="Q50" s="22">
        <v>4878619</v>
      </c>
      <c r="R50" s="22">
        <v>72270541</v>
      </c>
      <c r="S50" s="22">
        <v>40415602</v>
      </c>
      <c r="T50" s="22">
        <v>16600081</v>
      </c>
      <c r="U50" s="22">
        <v>2303826</v>
      </c>
      <c r="V50" s="22">
        <v>59319509</v>
      </c>
      <c r="W50" s="22">
        <v>261544172</v>
      </c>
      <c r="X50" s="22">
        <v>161000000</v>
      </c>
      <c r="Y50" s="22">
        <v>100544172</v>
      </c>
      <c r="Z50" s="23">
        <v>62.449796273291923</v>
      </c>
      <c r="AA50" s="20">
        <v>161000000</v>
      </c>
    </row>
    <row r="51" spans="1:27" x14ac:dyDescent="0.25">
      <c r="A51" s="43" t="s">
        <v>76</v>
      </c>
      <c r="B51" s="15" t="s">
        <v>32</v>
      </c>
      <c r="C51" s="44">
        <v>-28521244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127124047</v>
      </c>
      <c r="D52" s="48">
        <f t="shared" si="3"/>
        <v>0</v>
      </c>
      <c r="E52" s="49">
        <f t="shared" si="3"/>
        <v>196974007</v>
      </c>
      <c r="F52" s="50">
        <f t="shared" si="3"/>
        <v>164280629</v>
      </c>
      <c r="G52" s="50">
        <f t="shared" si="3"/>
        <v>11051914</v>
      </c>
      <c r="H52" s="50">
        <f t="shared" si="3"/>
        <v>8126235</v>
      </c>
      <c r="I52" s="50">
        <f t="shared" si="3"/>
        <v>98005018</v>
      </c>
      <c r="J52" s="50">
        <f t="shared" si="3"/>
        <v>117183167</v>
      </c>
      <c r="K52" s="50">
        <f t="shared" si="3"/>
        <v>7617199</v>
      </c>
      <c r="L52" s="50">
        <f t="shared" si="3"/>
        <v>-6294014</v>
      </c>
      <c r="M52" s="50">
        <f t="shared" si="3"/>
        <v>25356213</v>
      </c>
      <c r="N52" s="50">
        <f t="shared" si="3"/>
        <v>26679398</v>
      </c>
      <c r="O52" s="50">
        <f t="shared" si="3"/>
        <v>40259250</v>
      </c>
      <c r="P52" s="50">
        <f t="shared" si="3"/>
        <v>38559663</v>
      </c>
      <c r="Q52" s="50">
        <f t="shared" si="3"/>
        <v>10370624</v>
      </c>
      <c r="R52" s="50">
        <f t="shared" si="3"/>
        <v>89189537</v>
      </c>
      <c r="S52" s="50">
        <f t="shared" si="3"/>
        <v>49465385</v>
      </c>
      <c r="T52" s="50">
        <f t="shared" si="3"/>
        <v>14063133</v>
      </c>
      <c r="U52" s="50">
        <f t="shared" si="3"/>
        <v>23035561</v>
      </c>
      <c r="V52" s="50">
        <f t="shared" si="3"/>
        <v>86564079</v>
      </c>
      <c r="W52" s="50">
        <f t="shared" si="3"/>
        <v>319616181</v>
      </c>
      <c r="X52" s="50">
        <f t="shared" si="3"/>
        <v>164280629</v>
      </c>
      <c r="Y52" s="50">
        <f t="shared" si="3"/>
        <v>155335552</v>
      </c>
      <c r="Z52" s="51">
        <f>+IF(X52&lt;&gt;0,+(Y52/X52)*100,0)</f>
        <v>94.555001977743828</v>
      </c>
      <c r="AA52" s="48">
        <f>SUM(AA49:AA51)</f>
        <v>164280629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127124047</v>
      </c>
      <c r="D54" s="54">
        <f>+D52-D53</f>
        <v>0</v>
      </c>
      <c r="E54" s="55">
        <f t="shared" si="4"/>
        <v>196974007</v>
      </c>
      <c r="F54" s="56">
        <f t="shared" si="4"/>
        <v>164280629</v>
      </c>
      <c r="G54" s="56">
        <f t="shared" si="4"/>
        <v>11051914</v>
      </c>
      <c r="H54" s="56">
        <f t="shared" si="4"/>
        <v>8126235</v>
      </c>
      <c r="I54" s="56">
        <f t="shared" si="4"/>
        <v>98005018</v>
      </c>
      <c r="J54" s="56">
        <f t="shared" si="4"/>
        <v>117183167</v>
      </c>
      <c r="K54" s="56">
        <f t="shared" si="4"/>
        <v>7617199</v>
      </c>
      <c r="L54" s="56">
        <f t="shared" si="4"/>
        <v>-6294014</v>
      </c>
      <c r="M54" s="56">
        <f t="shared" si="4"/>
        <v>25356213</v>
      </c>
      <c r="N54" s="56">
        <f t="shared" si="4"/>
        <v>26679398</v>
      </c>
      <c r="O54" s="56">
        <f t="shared" si="4"/>
        <v>40259250</v>
      </c>
      <c r="P54" s="56">
        <f t="shared" si="4"/>
        <v>38559663</v>
      </c>
      <c r="Q54" s="56">
        <f t="shared" si="4"/>
        <v>10370624</v>
      </c>
      <c r="R54" s="56">
        <f t="shared" si="4"/>
        <v>89189537</v>
      </c>
      <c r="S54" s="56">
        <f t="shared" si="4"/>
        <v>49465385</v>
      </c>
      <c r="T54" s="56">
        <f t="shared" si="4"/>
        <v>14063133</v>
      </c>
      <c r="U54" s="56">
        <f t="shared" si="4"/>
        <v>23035561</v>
      </c>
      <c r="V54" s="56">
        <f t="shared" si="4"/>
        <v>86564079</v>
      </c>
      <c r="W54" s="56">
        <f t="shared" si="4"/>
        <v>319616181</v>
      </c>
      <c r="X54" s="56">
        <f t="shared" si="4"/>
        <v>164280629</v>
      </c>
      <c r="Y54" s="56">
        <f t="shared" si="4"/>
        <v>155335552</v>
      </c>
      <c r="Z54" s="57">
        <f>+IF(X54&lt;&gt;0,+(Y54/X54)*100,0)</f>
        <v>94.555001977743828</v>
      </c>
      <c r="AA54" s="54">
        <f>+AA52-AA53</f>
        <v>164280629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127124047</v>
      </c>
      <c r="D57" s="48">
        <f>SUM(D54:D56)</f>
        <v>0</v>
      </c>
      <c r="E57" s="49">
        <f t="shared" si="5"/>
        <v>196974007</v>
      </c>
      <c r="F57" s="50">
        <f t="shared" si="5"/>
        <v>164280629</v>
      </c>
      <c r="G57" s="50">
        <f t="shared" si="5"/>
        <v>11051914</v>
      </c>
      <c r="H57" s="50">
        <f t="shared" si="5"/>
        <v>8126235</v>
      </c>
      <c r="I57" s="50">
        <f t="shared" si="5"/>
        <v>98005018</v>
      </c>
      <c r="J57" s="50">
        <f t="shared" si="5"/>
        <v>117183167</v>
      </c>
      <c r="K57" s="50">
        <f t="shared" si="5"/>
        <v>7617199</v>
      </c>
      <c r="L57" s="50">
        <f t="shared" si="5"/>
        <v>-6294014</v>
      </c>
      <c r="M57" s="50">
        <f t="shared" si="5"/>
        <v>25356213</v>
      </c>
      <c r="N57" s="50">
        <f t="shared" si="5"/>
        <v>26679398</v>
      </c>
      <c r="O57" s="50">
        <f t="shared" si="5"/>
        <v>40259250</v>
      </c>
      <c r="P57" s="50">
        <f t="shared" si="5"/>
        <v>38559663</v>
      </c>
      <c r="Q57" s="50">
        <f t="shared" si="5"/>
        <v>10370624</v>
      </c>
      <c r="R57" s="50">
        <f t="shared" si="5"/>
        <v>89189537</v>
      </c>
      <c r="S57" s="50">
        <f t="shared" si="5"/>
        <v>49465385</v>
      </c>
      <c r="T57" s="50">
        <f t="shared" si="5"/>
        <v>14063133</v>
      </c>
      <c r="U57" s="50">
        <f t="shared" si="5"/>
        <v>23035561</v>
      </c>
      <c r="V57" s="50">
        <f t="shared" si="5"/>
        <v>86564079</v>
      </c>
      <c r="W57" s="50">
        <f t="shared" si="5"/>
        <v>319616181</v>
      </c>
      <c r="X57" s="50">
        <f t="shared" si="5"/>
        <v>164280629</v>
      </c>
      <c r="Y57" s="50">
        <f t="shared" si="5"/>
        <v>155335552</v>
      </c>
      <c r="Z57" s="51">
        <f>+IF(X57&lt;&gt;0,+(Y57/X57)*100,0)</f>
        <v>94.555001977743828</v>
      </c>
      <c r="AA57" s="48">
        <f>SUM(AA54:AA56)</f>
        <v>164280629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127124047</v>
      </c>
      <c r="D60" s="65">
        <f>SUM(D57:D59)</f>
        <v>0</v>
      </c>
      <c r="E60" s="66">
        <f t="shared" si="6"/>
        <v>196974007</v>
      </c>
      <c r="F60" s="67">
        <f t="shared" si="6"/>
        <v>164280629</v>
      </c>
      <c r="G60" s="67">
        <f t="shared" si="6"/>
        <v>11051914</v>
      </c>
      <c r="H60" s="67">
        <f t="shared" si="6"/>
        <v>8126235</v>
      </c>
      <c r="I60" s="67">
        <f t="shared" si="6"/>
        <v>98005018</v>
      </c>
      <c r="J60" s="67">
        <f t="shared" si="6"/>
        <v>117183167</v>
      </c>
      <c r="K60" s="67">
        <f t="shared" si="6"/>
        <v>7617199</v>
      </c>
      <c r="L60" s="67">
        <f t="shared" si="6"/>
        <v>-6294014</v>
      </c>
      <c r="M60" s="67">
        <f t="shared" si="6"/>
        <v>25356213</v>
      </c>
      <c r="N60" s="67">
        <f t="shared" si="6"/>
        <v>26679398</v>
      </c>
      <c r="O60" s="67">
        <f t="shared" si="6"/>
        <v>40259250</v>
      </c>
      <c r="P60" s="67">
        <f t="shared" si="6"/>
        <v>38559663</v>
      </c>
      <c r="Q60" s="67">
        <f t="shared" si="6"/>
        <v>10370624</v>
      </c>
      <c r="R60" s="67">
        <f t="shared" si="6"/>
        <v>89189537</v>
      </c>
      <c r="S60" s="67">
        <f t="shared" si="6"/>
        <v>49465385</v>
      </c>
      <c r="T60" s="67">
        <f t="shared" si="6"/>
        <v>14063133</v>
      </c>
      <c r="U60" s="67">
        <f t="shared" si="6"/>
        <v>23035561</v>
      </c>
      <c r="V60" s="67">
        <f t="shared" si="6"/>
        <v>86564079</v>
      </c>
      <c r="W60" s="67">
        <f t="shared" si="6"/>
        <v>319616181</v>
      </c>
      <c r="X60" s="67">
        <f t="shared" si="6"/>
        <v>164280629</v>
      </c>
      <c r="Y60" s="67">
        <f t="shared" si="6"/>
        <v>155335552</v>
      </c>
      <c r="Z60" s="68">
        <f>+IF(X60&lt;&gt;0,+(Y60/X60)*100,0)</f>
        <v>94.555001977743828</v>
      </c>
      <c r="AA60" s="65">
        <f>SUM(AA57:AA59)</f>
        <v>164280629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107507282</v>
      </c>
      <c r="D7" s="20"/>
      <c r="E7" s="21">
        <v>125896114</v>
      </c>
      <c r="F7" s="22">
        <v>125896114</v>
      </c>
      <c r="G7" s="22">
        <v>9320280</v>
      </c>
      <c r="H7" s="22">
        <v>8305583</v>
      </c>
      <c r="I7" s="22">
        <v>9728068</v>
      </c>
      <c r="J7" s="22">
        <v>27353931</v>
      </c>
      <c r="K7" s="22">
        <v>10739068</v>
      </c>
      <c r="L7" s="22">
        <v>7841827</v>
      </c>
      <c r="M7" s="22">
        <v>7324275</v>
      </c>
      <c r="N7" s="22">
        <v>25905170</v>
      </c>
      <c r="O7" s="22">
        <v>6470823</v>
      </c>
      <c r="P7" s="22">
        <v>10093173</v>
      </c>
      <c r="Q7" s="22">
        <v>4628989</v>
      </c>
      <c r="R7" s="22">
        <v>21192985</v>
      </c>
      <c r="S7" s="22">
        <v>6784488</v>
      </c>
      <c r="T7" s="22">
        <v>6156074</v>
      </c>
      <c r="U7" s="22">
        <v>7172691</v>
      </c>
      <c r="V7" s="22">
        <v>20113253</v>
      </c>
      <c r="W7" s="22">
        <v>94565339</v>
      </c>
      <c r="X7" s="22">
        <v>125896114</v>
      </c>
      <c r="Y7" s="22">
        <v>-31330775</v>
      </c>
      <c r="Z7" s="23">
        <v>-24.886212929495187</v>
      </c>
      <c r="AA7" s="20">
        <v>125896114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46273</v>
      </c>
      <c r="D20" s="20"/>
      <c r="E20" s="21">
        <v>121506</v>
      </c>
      <c r="F20" s="22">
        <v>121506</v>
      </c>
      <c r="G20" s="22">
        <v>5429</v>
      </c>
      <c r="H20" s="22">
        <v>4259</v>
      </c>
      <c r="I20" s="22"/>
      <c r="J20" s="22">
        <v>9688</v>
      </c>
      <c r="K20" s="22">
        <v>3042</v>
      </c>
      <c r="L20" s="22"/>
      <c r="M20" s="22"/>
      <c r="N20" s="22">
        <v>3042</v>
      </c>
      <c r="O20" s="22">
        <v>3042</v>
      </c>
      <c r="P20" s="22">
        <v>5429</v>
      </c>
      <c r="Q20" s="22">
        <v>1521</v>
      </c>
      <c r="R20" s="22">
        <v>9992</v>
      </c>
      <c r="S20" s="22"/>
      <c r="T20" s="22"/>
      <c r="U20" s="22"/>
      <c r="V20" s="22"/>
      <c r="W20" s="22">
        <v>22722</v>
      </c>
      <c r="X20" s="22">
        <v>121506</v>
      </c>
      <c r="Y20" s="22">
        <v>-98784</v>
      </c>
      <c r="Z20" s="18">
        <v>-81.299688904251639</v>
      </c>
      <c r="AA20" s="20">
        <v>121506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107553555</v>
      </c>
      <c r="D33" s="29">
        <f t="shared" ref="D33:Y33" si="0">SUM(D6:D32)</f>
        <v>0</v>
      </c>
      <c r="E33" s="30">
        <f t="shared" si="0"/>
        <v>126017620</v>
      </c>
      <c r="F33" s="31">
        <f t="shared" si="0"/>
        <v>126017620</v>
      </c>
      <c r="G33" s="31">
        <f t="shared" si="0"/>
        <v>9325709</v>
      </c>
      <c r="H33" s="31">
        <f t="shared" si="0"/>
        <v>8309842</v>
      </c>
      <c r="I33" s="31">
        <f t="shared" si="0"/>
        <v>9728068</v>
      </c>
      <c r="J33" s="31">
        <f t="shared" si="0"/>
        <v>27363619</v>
      </c>
      <c r="K33" s="31">
        <f t="shared" si="0"/>
        <v>10742110</v>
      </c>
      <c r="L33" s="31">
        <f t="shared" si="0"/>
        <v>7841827</v>
      </c>
      <c r="M33" s="31">
        <f t="shared" si="0"/>
        <v>7324275</v>
      </c>
      <c r="N33" s="31">
        <f t="shared" si="0"/>
        <v>25908212</v>
      </c>
      <c r="O33" s="31">
        <f t="shared" si="0"/>
        <v>6473865</v>
      </c>
      <c r="P33" s="31">
        <f t="shared" si="0"/>
        <v>10098602</v>
      </c>
      <c r="Q33" s="31">
        <f t="shared" si="0"/>
        <v>4630510</v>
      </c>
      <c r="R33" s="31">
        <f t="shared" si="0"/>
        <v>21202977</v>
      </c>
      <c r="S33" s="31">
        <f t="shared" si="0"/>
        <v>6784488</v>
      </c>
      <c r="T33" s="31">
        <f t="shared" si="0"/>
        <v>6156074</v>
      </c>
      <c r="U33" s="31">
        <f t="shared" si="0"/>
        <v>7172691</v>
      </c>
      <c r="V33" s="31">
        <f t="shared" si="0"/>
        <v>20113253</v>
      </c>
      <c r="W33" s="31">
        <f t="shared" si="0"/>
        <v>94588061</v>
      </c>
      <c r="X33" s="31">
        <f t="shared" si="0"/>
        <v>126017620</v>
      </c>
      <c r="Y33" s="31">
        <f t="shared" si="0"/>
        <v>-31429559</v>
      </c>
      <c r="Z33" s="32">
        <f>+IF(X33&lt;&gt;0,+(Y33/X33)*100,0)</f>
        <v>-24.94060671833034</v>
      </c>
      <c r="AA33" s="29">
        <f>SUM(AA6:AA32)</f>
        <v>126017620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29130090</v>
      </c>
      <c r="D35" s="20"/>
      <c r="E35" s="21">
        <v>30405651</v>
      </c>
      <c r="F35" s="22">
        <v>23005316</v>
      </c>
      <c r="G35" s="22">
        <v>2304017</v>
      </c>
      <c r="H35" s="22">
        <v>2392456</v>
      </c>
      <c r="I35" s="22">
        <v>1232304</v>
      </c>
      <c r="J35" s="22">
        <v>5928777</v>
      </c>
      <c r="K35" s="22">
        <v>1506508</v>
      </c>
      <c r="L35" s="22">
        <v>1243630</v>
      </c>
      <c r="M35" s="22">
        <v>1460413</v>
      </c>
      <c r="N35" s="22">
        <v>4210551</v>
      </c>
      <c r="O35" s="22">
        <v>1441347</v>
      </c>
      <c r="P35" s="22">
        <v>1314613</v>
      </c>
      <c r="Q35" s="22">
        <v>1179730</v>
      </c>
      <c r="R35" s="22">
        <v>3935690</v>
      </c>
      <c r="S35" s="22">
        <v>1157242</v>
      </c>
      <c r="T35" s="22">
        <v>1274753</v>
      </c>
      <c r="U35" s="22">
        <v>2300640</v>
      </c>
      <c r="V35" s="22">
        <v>4732635</v>
      </c>
      <c r="W35" s="22">
        <v>18807653</v>
      </c>
      <c r="X35" s="22">
        <v>23005316</v>
      </c>
      <c r="Y35" s="22">
        <v>-4197663</v>
      </c>
      <c r="Z35" s="23">
        <v>-18.246491376167143</v>
      </c>
      <c r="AA35" s="20">
        <v>23005316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27510644</v>
      </c>
      <c r="D38" s="20"/>
      <c r="E38" s="21">
        <v>29363119</v>
      </c>
      <c r="F38" s="22">
        <v>29127864</v>
      </c>
      <c r="G38" s="22">
        <v>490759</v>
      </c>
      <c r="H38" s="22">
        <v>2739139</v>
      </c>
      <c r="I38" s="22">
        <v>2378388</v>
      </c>
      <c r="J38" s="22">
        <v>5608286</v>
      </c>
      <c r="K38" s="22">
        <v>3082990</v>
      </c>
      <c r="L38" s="22">
        <v>1826376</v>
      </c>
      <c r="M38" s="22">
        <v>1847384</v>
      </c>
      <c r="N38" s="22">
        <v>6756750</v>
      </c>
      <c r="O38" s="22">
        <v>2023830</v>
      </c>
      <c r="P38" s="22">
        <v>371650</v>
      </c>
      <c r="Q38" s="22">
        <v>4251090</v>
      </c>
      <c r="R38" s="22">
        <v>6646570</v>
      </c>
      <c r="S38" s="22">
        <v>10339</v>
      </c>
      <c r="T38" s="22">
        <v>3144066</v>
      </c>
      <c r="U38" s="22">
        <v>3601852</v>
      </c>
      <c r="V38" s="22">
        <v>6756257</v>
      </c>
      <c r="W38" s="22">
        <v>25767863</v>
      </c>
      <c r="X38" s="22">
        <v>29127864</v>
      </c>
      <c r="Y38" s="22">
        <v>-3360001</v>
      </c>
      <c r="Z38" s="23">
        <v>-11.535349794272591</v>
      </c>
      <c r="AA38" s="20">
        <v>29127864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37197649</v>
      </c>
      <c r="D40" s="20"/>
      <c r="E40" s="21">
        <v>8317606</v>
      </c>
      <c r="F40" s="22">
        <v>8317606</v>
      </c>
      <c r="G40" s="22"/>
      <c r="H40" s="22"/>
      <c r="I40" s="22">
        <v>1695996</v>
      </c>
      <c r="J40" s="22">
        <v>1695996</v>
      </c>
      <c r="K40" s="22"/>
      <c r="L40" s="22"/>
      <c r="M40" s="22">
        <v>2988709</v>
      </c>
      <c r="N40" s="22">
        <v>2988709</v>
      </c>
      <c r="O40" s="22">
        <v>1118873</v>
      </c>
      <c r="P40" s="22">
        <v>928537</v>
      </c>
      <c r="Q40" s="22">
        <v>-1638267</v>
      </c>
      <c r="R40" s="22">
        <v>409143</v>
      </c>
      <c r="S40" s="22">
        <v>557721</v>
      </c>
      <c r="T40" s="22">
        <v>576312</v>
      </c>
      <c r="U40" s="22">
        <v>557721</v>
      </c>
      <c r="V40" s="22">
        <v>1691754</v>
      </c>
      <c r="W40" s="22">
        <v>6785602</v>
      </c>
      <c r="X40" s="22">
        <v>8317606</v>
      </c>
      <c r="Y40" s="22">
        <v>-1532004</v>
      </c>
      <c r="Z40" s="23">
        <v>-18.418809450700117</v>
      </c>
      <c r="AA40" s="20">
        <v>8317606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1658344</v>
      </c>
      <c r="D42" s="20"/>
      <c r="E42" s="21">
        <v>6819036</v>
      </c>
      <c r="F42" s="22">
        <v>13843186</v>
      </c>
      <c r="G42" s="22"/>
      <c r="H42" s="22">
        <v>886590</v>
      </c>
      <c r="I42" s="22">
        <v>400435</v>
      </c>
      <c r="J42" s="22">
        <v>1287025</v>
      </c>
      <c r="K42" s="22">
        <v>269044</v>
      </c>
      <c r="L42" s="22">
        <v>2007560</v>
      </c>
      <c r="M42" s="22">
        <v>393000</v>
      </c>
      <c r="N42" s="22">
        <v>2669604</v>
      </c>
      <c r="O42" s="22">
        <v>2783176</v>
      </c>
      <c r="P42" s="22">
        <v>1322249</v>
      </c>
      <c r="Q42" s="22">
        <v>2038138</v>
      </c>
      <c r="R42" s="22">
        <v>6143563</v>
      </c>
      <c r="S42" s="22">
        <v>246000</v>
      </c>
      <c r="T42" s="22">
        <v>1235217</v>
      </c>
      <c r="U42" s="22">
        <v>1754150</v>
      </c>
      <c r="V42" s="22">
        <v>3235367</v>
      </c>
      <c r="W42" s="22">
        <v>13335559</v>
      </c>
      <c r="X42" s="22">
        <v>13843186</v>
      </c>
      <c r="Y42" s="22">
        <v>-507627</v>
      </c>
      <c r="Z42" s="23">
        <v>-3.6669809970045915</v>
      </c>
      <c r="AA42" s="20">
        <v>13843186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306390</v>
      </c>
      <c r="D45" s="20"/>
      <c r="E45" s="21">
        <v>182320</v>
      </c>
      <c r="F45" s="22">
        <v>289320</v>
      </c>
      <c r="G45" s="22">
        <v>22605</v>
      </c>
      <c r="H45" s="22">
        <v>26486</v>
      </c>
      <c r="I45" s="22">
        <v>22246</v>
      </c>
      <c r="J45" s="22">
        <v>71337</v>
      </c>
      <c r="K45" s="22">
        <v>28104</v>
      </c>
      <c r="L45" s="22">
        <v>32248</v>
      </c>
      <c r="M45" s="22">
        <v>31015</v>
      </c>
      <c r="N45" s="22">
        <v>91367</v>
      </c>
      <c r="O45" s="22">
        <v>25510</v>
      </c>
      <c r="P45" s="22">
        <v>21969</v>
      </c>
      <c r="Q45" s="22">
        <v>31541</v>
      </c>
      <c r="R45" s="22">
        <v>79020</v>
      </c>
      <c r="S45" s="22">
        <v>32619</v>
      </c>
      <c r="T45" s="22">
        <v>41118</v>
      </c>
      <c r="U45" s="22">
        <v>28531</v>
      </c>
      <c r="V45" s="22">
        <v>102268</v>
      </c>
      <c r="W45" s="22">
        <v>343992</v>
      </c>
      <c r="X45" s="22">
        <v>289320</v>
      </c>
      <c r="Y45" s="22">
        <v>54672</v>
      </c>
      <c r="Z45" s="23">
        <v>18.896723351306512</v>
      </c>
      <c r="AA45" s="20">
        <v>289320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95803117</v>
      </c>
      <c r="D48" s="29">
        <f t="shared" ref="D48:Y48" si="1">SUM(D35:D47)</f>
        <v>0</v>
      </c>
      <c r="E48" s="30">
        <f t="shared" si="1"/>
        <v>75087732</v>
      </c>
      <c r="F48" s="31">
        <f t="shared" si="1"/>
        <v>74583292</v>
      </c>
      <c r="G48" s="31">
        <f t="shared" si="1"/>
        <v>2817381</v>
      </c>
      <c r="H48" s="31">
        <f t="shared" si="1"/>
        <v>6044671</v>
      </c>
      <c r="I48" s="31">
        <f t="shared" si="1"/>
        <v>5729369</v>
      </c>
      <c r="J48" s="31">
        <f t="shared" si="1"/>
        <v>14591421</v>
      </c>
      <c r="K48" s="31">
        <f t="shared" si="1"/>
        <v>4886646</v>
      </c>
      <c r="L48" s="31">
        <f t="shared" si="1"/>
        <v>5109814</v>
      </c>
      <c r="M48" s="31">
        <f t="shared" si="1"/>
        <v>6720521</v>
      </c>
      <c r="N48" s="31">
        <f t="shared" si="1"/>
        <v>16716981</v>
      </c>
      <c r="O48" s="31">
        <f t="shared" si="1"/>
        <v>7392736</v>
      </c>
      <c r="P48" s="31">
        <f t="shared" si="1"/>
        <v>3959018</v>
      </c>
      <c r="Q48" s="31">
        <f t="shared" si="1"/>
        <v>5862232</v>
      </c>
      <c r="R48" s="31">
        <f t="shared" si="1"/>
        <v>17213986</v>
      </c>
      <c r="S48" s="31">
        <f t="shared" si="1"/>
        <v>2003921</v>
      </c>
      <c r="T48" s="31">
        <f t="shared" si="1"/>
        <v>6271466</v>
      </c>
      <c r="U48" s="31">
        <f t="shared" si="1"/>
        <v>8242894</v>
      </c>
      <c r="V48" s="31">
        <f t="shared" si="1"/>
        <v>16518281</v>
      </c>
      <c r="W48" s="31">
        <f t="shared" si="1"/>
        <v>65040669</v>
      </c>
      <c r="X48" s="31">
        <f t="shared" si="1"/>
        <v>74583292</v>
      </c>
      <c r="Y48" s="31">
        <f t="shared" si="1"/>
        <v>-9542623</v>
      </c>
      <c r="Z48" s="32">
        <f>+IF(X48&lt;&gt;0,+(Y48/X48)*100,0)</f>
        <v>-12.794585414652923</v>
      </c>
      <c r="AA48" s="29">
        <f>SUM(AA35:AA47)</f>
        <v>74583292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11750438</v>
      </c>
      <c r="D49" s="39">
        <f t="shared" si="2"/>
        <v>0</v>
      </c>
      <c r="E49" s="40">
        <f t="shared" si="2"/>
        <v>50929888</v>
      </c>
      <c r="F49" s="41">
        <f t="shared" si="2"/>
        <v>51434328</v>
      </c>
      <c r="G49" s="41">
        <f t="shared" si="2"/>
        <v>6508328</v>
      </c>
      <c r="H49" s="41">
        <f t="shared" si="2"/>
        <v>2265171</v>
      </c>
      <c r="I49" s="41">
        <f t="shared" si="2"/>
        <v>3998699</v>
      </c>
      <c r="J49" s="41">
        <f t="shared" si="2"/>
        <v>12772198</v>
      </c>
      <c r="K49" s="41">
        <f t="shared" si="2"/>
        <v>5855464</v>
      </c>
      <c r="L49" s="41">
        <f t="shared" si="2"/>
        <v>2732013</v>
      </c>
      <c r="M49" s="41">
        <f t="shared" si="2"/>
        <v>603754</v>
      </c>
      <c r="N49" s="41">
        <f t="shared" si="2"/>
        <v>9191231</v>
      </c>
      <c r="O49" s="41">
        <f t="shared" si="2"/>
        <v>-918871</v>
      </c>
      <c r="P49" s="41">
        <f t="shared" si="2"/>
        <v>6139584</v>
      </c>
      <c r="Q49" s="41">
        <f t="shared" si="2"/>
        <v>-1231722</v>
      </c>
      <c r="R49" s="41">
        <f t="shared" si="2"/>
        <v>3988991</v>
      </c>
      <c r="S49" s="41">
        <f t="shared" si="2"/>
        <v>4780567</v>
      </c>
      <c r="T49" s="41">
        <f t="shared" si="2"/>
        <v>-115392</v>
      </c>
      <c r="U49" s="41">
        <f t="shared" si="2"/>
        <v>-1070203</v>
      </c>
      <c r="V49" s="41">
        <f t="shared" si="2"/>
        <v>3594972</v>
      </c>
      <c r="W49" s="41">
        <f t="shared" si="2"/>
        <v>29547392</v>
      </c>
      <c r="X49" s="41">
        <f t="shared" si="2"/>
        <v>51434328</v>
      </c>
      <c r="Y49" s="41">
        <f t="shared" si="2"/>
        <v>-21886936</v>
      </c>
      <c r="Z49" s="42">
        <f>+IF(X49&lt;&gt;0,+(Y49/X49)*100,0)</f>
        <v>-42.553167993173737</v>
      </c>
      <c r="AA49" s="39">
        <f>+AA33-AA48</f>
        <v>51434328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11750438</v>
      </c>
      <c r="D52" s="48">
        <f t="shared" si="3"/>
        <v>0</v>
      </c>
      <c r="E52" s="49">
        <f t="shared" si="3"/>
        <v>50929888</v>
      </c>
      <c r="F52" s="50">
        <f t="shared" si="3"/>
        <v>51434328</v>
      </c>
      <c r="G52" s="50">
        <f t="shared" si="3"/>
        <v>6508328</v>
      </c>
      <c r="H52" s="50">
        <f t="shared" si="3"/>
        <v>2265171</v>
      </c>
      <c r="I52" s="50">
        <f t="shared" si="3"/>
        <v>3998699</v>
      </c>
      <c r="J52" s="50">
        <f t="shared" si="3"/>
        <v>12772198</v>
      </c>
      <c r="K52" s="50">
        <f t="shared" si="3"/>
        <v>5855464</v>
      </c>
      <c r="L52" s="50">
        <f t="shared" si="3"/>
        <v>2732013</v>
      </c>
      <c r="M52" s="50">
        <f t="shared" si="3"/>
        <v>603754</v>
      </c>
      <c r="N52" s="50">
        <f t="shared" si="3"/>
        <v>9191231</v>
      </c>
      <c r="O52" s="50">
        <f t="shared" si="3"/>
        <v>-918871</v>
      </c>
      <c r="P52" s="50">
        <f t="shared" si="3"/>
        <v>6139584</v>
      </c>
      <c r="Q52" s="50">
        <f t="shared" si="3"/>
        <v>-1231722</v>
      </c>
      <c r="R52" s="50">
        <f t="shared" si="3"/>
        <v>3988991</v>
      </c>
      <c r="S52" s="50">
        <f t="shared" si="3"/>
        <v>4780567</v>
      </c>
      <c r="T52" s="50">
        <f t="shared" si="3"/>
        <v>-115392</v>
      </c>
      <c r="U52" s="50">
        <f t="shared" si="3"/>
        <v>-1070203</v>
      </c>
      <c r="V52" s="50">
        <f t="shared" si="3"/>
        <v>3594972</v>
      </c>
      <c r="W52" s="50">
        <f t="shared" si="3"/>
        <v>29547392</v>
      </c>
      <c r="X52" s="50">
        <f t="shared" si="3"/>
        <v>51434328</v>
      </c>
      <c r="Y52" s="50">
        <f t="shared" si="3"/>
        <v>-21886936</v>
      </c>
      <c r="Z52" s="51">
        <f>+IF(X52&lt;&gt;0,+(Y52/X52)*100,0)</f>
        <v>-42.553167993173737</v>
      </c>
      <c r="AA52" s="48">
        <f>SUM(AA49:AA51)</f>
        <v>51434328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11750438</v>
      </c>
      <c r="D54" s="54">
        <f>+D52-D53</f>
        <v>0</v>
      </c>
      <c r="E54" s="55">
        <f t="shared" si="4"/>
        <v>50929888</v>
      </c>
      <c r="F54" s="56">
        <f t="shared" si="4"/>
        <v>51434328</v>
      </c>
      <c r="G54" s="56">
        <f t="shared" si="4"/>
        <v>6508328</v>
      </c>
      <c r="H54" s="56">
        <f t="shared" si="4"/>
        <v>2265171</v>
      </c>
      <c r="I54" s="56">
        <f t="shared" si="4"/>
        <v>3998699</v>
      </c>
      <c r="J54" s="56">
        <f t="shared" si="4"/>
        <v>12772198</v>
      </c>
      <c r="K54" s="56">
        <f t="shared" si="4"/>
        <v>5855464</v>
      </c>
      <c r="L54" s="56">
        <f t="shared" si="4"/>
        <v>2732013</v>
      </c>
      <c r="M54" s="56">
        <f t="shared" si="4"/>
        <v>603754</v>
      </c>
      <c r="N54" s="56">
        <f t="shared" si="4"/>
        <v>9191231</v>
      </c>
      <c r="O54" s="56">
        <f t="shared" si="4"/>
        <v>-918871</v>
      </c>
      <c r="P54" s="56">
        <f t="shared" si="4"/>
        <v>6139584</v>
      </c>
      <c r="Q54" s="56">
        <f t="shared" si="4"/>
        <v>-1231722</v>
      </c>
      <c r="R54" s="56">
        <f t="shared" si="4"/>
        <v>3988991</v>
      </c>
      <c r="S54" s="56">
        <f t="shared" si="4"/>
        <v>4780567</v>
      </c>
      <c r="T54" s="56">
        <f t="shared" si="4"/>
        <v>-115392</v>
      </c>
      <c r="U54" s="56">
        <f t="shared" si="4"/>
        <v>-1070203</v>
      </c>
      <c r="V54" s="56">
        <f t="shared" si="4"/>
        <v>3594972</v>
      </c>
      <c r="W54" s="56">
        <f t="shared" si="4"/>
        <v>29547392</v>
      </c>
      <c r="X54" s="56">
        <f t="shared" si="4"/>
        <v>51434328</v>
      </c>
      <c r="Y54" s="56">
        <f t="shared" si="4"/>
        <v>-21886936</v>
      </c>
      <c r="Z54" s="57">
        <f>+IF(X54&lt;&gt;0,+(Y54/X54)*100,0)</f>
        <v>-42.553167993173737</v>
      </c>
      <c r="AA54" s="54">
        <f>+AA52-AA53</f>
        <v>51434328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11750438</v>
      </c>
      <c r="D57" s="48">
        <f>SUM(D54:D56)</f>
        <v>0</v>
      </c>
      <c r="E57" s="49">
        <f t="shared" si="5"/>
        <v>50929888</v>
      </c>
      <c r="F57" s="50">
        <f t="shared" si="5"/>
        <v>51434328</v>
      </c>
      <c r="G57" s="50">
        <f t="shared" si="5"/>
        <v>6508328</v>
      </c>
      <c r="H57" s="50">
        <f t="shared" si="5"/>
        <v>2265171</v>
      </c>
      <c r="I57" s="50">
        <f t="shared" si="5"/>
        <v>3998699</v>
      </c>
      <c r="J57" s="50">
        <f t="shared" si="5"/>
        <v>12772198</v>
      </c>
      <c r="K57" s="50">
        <f t="shared" si="5"/>
        <v>5855464</v>
      </c>
      <c r="L57" s="50">
        <f t="shared" si="5"/>
        <v>2732013</v>
      </c>
      <c r="M57" s="50">
        <f t="shared" si="5"/>
        <v>603754</v>
      </c>
      <c r="N57" s="50">
        <f t="shared" si="5"/>
        <v>9191231</v>
      </c>
      <c r="O57" s="50">
        <f t="shared" si="5"/>
        <v>-918871</v>
      </c>
      <c r="P57" s="50">
        <f t="shared" si="5"/>
        <v>6139584</v>
      </c>
      <c r="Q57" s="50">
        <f t="shared" si="5"/>
        <v>-1231722</v>
      </c>
      <c r="R57" s="50">
        <f t="shared" si="5"/>
        <v>3988991</v>
      </c>
      <c r="S57" s="50">
        <f t="shared" si="5"/>
        <v>4780567</v>
      </c>
      <c r="T57" s="50">
        <f t="shared" si="5"/>
        <v>-115392</v>
      </c>
      <c r="U57" s="50">
        <f t="shared" si="5"/>
        <v>-1070203</v>
      </c>
      <c r="V57" s="50">
        <f t="shared" si="5"/>
        <v>3594972</v>
      </c>
      <c r="W57" s="50">
        <f t="shared" si="5"/>
        <v>29547392</v>
      </c>
      <c r="X57" s="50">
        <f t="shared" si="5"/>
        <v>51434328</v>
      </c>
      <c r="Y57" s="50">
        <f t="shared" si="5"/>
        <v>-21886936</v>
      </c>
      <c r="Z57" s="51">
        <f>+IF(X57&lt;&gt;0,+(Y57/X57)*100,0)</f>
        <v>-42.553167993173737</v>
      </c>
      <c r="AA57" s="48">
        <f>SUM(AA54:AA56)</f>
        <v>51434328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11750438</v>
      </c>
      <c r="D60" s="65">
        <f>SUM(D57:D59)</f>
        <v>0</v>
      </c>
      <c r="E60" s="66">
        <f t="shared" si="6"/>
        <v>50929888</v>
      </c>
      <c r="F60" s="67">
        <f t="shared" si="6"/>
        <v>51434328</v>
      </c>
      <c r="G60" s="67">
        <f t="shared" si="6"/>
        <v>6508328</v>
      </c>
      <c r="H60" s="67">
        <f t="shared" si="6"/>
        <v>2265171</v>
      </c>
      <c r="I60" s="67">
        <f t="shared" si="6"/>
        <v>3998699</v>
      </c>
      <c r="J60" s="67">
        <f t="shared" si="6"/>
        <v>12772198</v>
      </c>
      <c r="K60" s="67">
        <f t="shared" si="6"/>
        <v>5855464</v>
      </c>
      <c r="L60" s="67">
        <f t="shared" si="6"/>
        <v>2732013</v>
      </c>
      <c r="M60" s="67">
        <f t="shared" si="6"/>
        <v>603754</v>
      </c>
      <c r="N60" s="67">
        <f t="shared" si="6"/>
        <v>9191231</v>
      </c>
      <c r="O60" s="67">
        <f t="shared" si="6"/>
        <v>-918871</v>
      </c>
      <c r="P60" s="67">
        <f t="shared" si="6"/>
        <v>6139584</v>
      </c>
      <c r="Q60" s="67">
        <f t="shared" si="6"/>
        <v>-1231722</v>
      </c>
      <c r="R60" s="67">
        <f t="shared" si="6"/>
        <v>3988991</v>
      </c>
      <c r="S60" s="67">
        <f t="shared" si="6"/>
        <v>4780567</v>
      </c>
      <c r="T60" s="67">
        <f t="shared" si="6"/>
        <v>-115392</v>
      </c>
      <c r="U60" s="67">
        <f t="shared" si="6"/>
        <v>-1070203</v>
      </c>
      <c r="V60" s="67">
        <f t="shared" si="6"/>
        <v>3594972</v>
      </c>
      <c r="W60" s="67">
        <f t="shared" si="6"/>
        <v>29547392</v>
      </c>
      <c r="X60" s="67">
        <f t="shared" si="6"/>
        <v>51434328</v>
      </c>
      <c r="Y60" s="67">
        <f t="shared" si="6"/>
        <v>-21886936</v>
      </c>
      <c r="Z60" s="68">
        <f>+IF(X60&lt;&gt;0,+(Y60/X60)*100,0)</f>
        <v>-42.553167993173737</v>
      </c>
      <c r="AA60" s="65">
        <f>SUM(AA57:AA59)</f>
        <v>51434328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20000000</v>
      </c>
      <c r="F26" s="22">
        <v>22435000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22434996</v>
      </c>
      <c r="Y26" s="22">
        <v>-22434996</v>
      </c>
      <c r="Z26" s="23">
        <v>-100</v>
      </c>
      <c r="AA26" s="20">
        <v>22435000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20000000</v>
      </c>
      <c r="F33" s="31">
        <f t="shared" si="0"/>
        <v>22435000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22434996</v>
      </c>
      <c r="Y33" s="31">
        <f t="shared" si="0"/>
        <v>-22434996</v>
      </c>
      <c r="Z33" s="32">
        <f>+IF(X33&lt;&gt;0,+(Y33/X33)*100,0)</f>
        <v>-100</v>
      </c>
      <c r="AA33" s="29">
        <f>SUM(AA6:AA32)</f>
        <v>22435000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22435000</v>
      </c>
      <c r="G42" s="22"/>
      <c r="H42" s="22">
        <v>439920</v>
      </c>
      <c r="I42" s="22"/>
      <c r="J42" s="22">
        <v>439920</v>
      </c>
      <c r="K42" s="22"/>
      <c r="L42" s="22">
        <v>2072793</v>
      </c>
      <c r="M42" s="22">
        <v>2486851</v>
      </c>
      <c r="N42" s="22">
        <v>4559644</v>
      </c>
      <c r="O42" s="22">
        <v>3791287</v>
      </c>
      <c r="P42" s="22">
        <v>755000</v>
      </c>
      <c r="Q42" s="22">
        <v>5557319</v>
      </c>
      <c r="R42" s="22">
        <v>10103606</v>
      </c>
      <c r="S42" s="22">
        <v>2630540</v>
      </c>
      <c r="T42" s="22">
        <v>1731546</v>
      </c>
      <c r="U42" s="22">
        <v>-19624152</v>
      </c>
      <c r="V42" s="22">
        <v>-15262066</v>
      </c>
      <c r="W42" s="22">
        <v>-158896</v>
      </c>
      <c r="X42" s="22">
        <v>22434996</v>
      </c>
      <c r="Y42" s="22">
        <v>-22593892</v>
      </c>
      <c r="Z42" s="23">
        <v>-100.70825062772467</v>
      </c>
      <c r="AA42" s="20">
        <v>22435000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20000000</v>
      </c>
      <c r="F48" s="31">
        <f t="shared" si="1"/>
        <v>22435000</v>
      </c>
      <c r="G48" s="31">
        <f t="shared" si="1"/>
        <v>0</v>
      </c>
      <c r="H48" s="31">
        <f t="shared" si="1"/>
        <v>439920</v>
      </c>
      <c r="I48" s="31">
        <f t="shared" si="1"/>
        <v>0</v>
      </c>
      <c r="J48" s="31">
        <f t="shared" si="1"/>
        <v>439920</v>
      </c>
      <c r="K48" s="31">
        <f t="shared" si="1"/>
        <v>0</v>
      </c>
      <c r="L48" s="31">
        <f t="shared" si="1"/>
        <v>2072793</v>
      </c>
      <c r="M48" s="31">
        <f t="shared" si="1"/>
        <v>2486851</v>
      </c>
      <c r="N48" s="31">
        <f t="shared" si="1"/>
        <v>4559644</v>
      </c>
      <c r="O48" s="31">
        <f t="shared" si="1"/>
        <v>3791287</v>
      </c>
      <c r="P48" s="31">
        <f t="shared" si="1"/>
        <v>755000</v>
      </c>
      <c r="Q48" s="31">
        <f t="shared" si="1"/>
        <v>5557319</v>
      </c>
      <c r="R48" s="31">
        <f t="shared" si="1"/>
        <v>10103606</v>
      </c>
      <c r="S48" s="31">
        <f t="shared" si="1"/>
        <v>2630540</v>
      </c>
      <c r="T48" s="31">
        <f t="shared" si="1"/>
        <v>1731546</v>
      </c>
      <c r="U48" s="31">
        <f t="shared" si="1"/>
        <v>-19624152</v>
      </c>
      <c r="V48" s="31">
        <f t="shared" si="1"/>
        <v>-15262066</v>
      </c>
      <c r="W48" s="31">
        <f t="shared" si="1"/>
        <v>-158896</v>
      </c>
      <c r="X48" s="31">
        <f t="shared" si="1"/>
        <v>22434996</v>
      </c>
      <c r="Y48" s="31">
        <f t="shared" si="1"/>
        <v>-22593892</v>
      </c>
      <c r="Z48" s="32">
        <f>+IF(X48&lt;&gt;0,+(Y48/X48)*100,0)</f>
        <v>-100.70825062772467</v>
      </c>
      <c r="AA48" s="29">
        <f>SUM(AA35:AA47)</f>
        <v>22435000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-439920</v>
      </c>
      <c r="I49" s="41">
        <f t="shared" si="2"/>
        <v>0</v>
      </c>
      <c r="J49" s="41">
        <f t="shared" si="2"/>
        <v>-439920</v>
      </c>
      <c r="K49" s="41">
        <f t="shared" si="2"/>
        <v>0</v>
      </c>
      <c r="L49" s="41">
        <f t="shared" si="2"/>
        <v>-2072793</v>
      </c>
      <c r="M49" s="41">
        <f t="shared" si="2"/>
        <v>-2486851</v>
      </c>
      <c r="N49" s="41">
        <f t="shared" si="2"/>
        <v>-4559644</v>
      </c>
      <c r="O49" s="41">
        <f t="shared" si="2"/>
        <v>-3791287</v>
      </c>
      <c r="P49" s="41">
        <f t="shared" si="2"/>
        <v>-755000</v>
      </c>
      <c r="Q49" s="41">
        <f t="shared" si="2"/>
        <v>-5557319</v>
      </c>
      <c r="R49" s="41">
        <f t="shared" si="2"/>
        <v>-10103606</v>
      </c>
      <c r="S49" s="41">
        <f t="shared" si="2"/>
        <v>-2630540</v>
      </c>
      <c r="T49" s="41">
        <f t="shared" si="2"/>
        <v>-1731546</v>
      </c>
      <c r="U49" s="41">
        <f t="shared" si="2"/>
        <v>19624152</v>
      </c>
      <c r="V49" s="41">
        <f t="shared" si="2"/>
        <v>15262066</v>
      </c>
      <c r="W49" s="41">
        <f t="shared" si="2"/>
        <v>158896</v>
      </c>
      <c r="X49" s="41">
        <f t="shared" si="2"/>
        <v>0</v>
      </c>
      <c r="Y49" s="41">
        <f t="shared" si="2"/>
        <v>158896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-439920</v>
      </c>
      <c r="I52" s="50">
        <f t="shared" si="3"/>
        <v>0</v>
      </c>
      <c r="J52" s="50">
        <f t="shared" si="3"/>
        <v>-439920</v>
      </c>
      <c r="K52" s="50">
        <f t="shared" si="3"/>
        <v>0</v>
      </c>
      <c r="L52" s="50">
        <f t="shared" si="3"/>
        <v>-2072793</v>
      </c>
      <c r="M52" s="50">
        <f t="shared" si="3"/>
        <v>-2486851</v>
      </c>
      <c r="N52" s="50">
        <f t="shared" si="3"/>
        <v>-4559644</v>
      </c>
      <c r="O52" s="50">
        <f t="shared" si="3"/>
        <v>-3791287</v>
      </c>
      <c r="P52" s="50">
        <f t="shared" si="3"/>
        <v>-755000</v>
      </c>
      <c r="Q52" s="50">
        <f t="shared" si="3"/>
        <v>-5557319</v>
      </c>
      <c r="R52" s="50">
        <f t="shared" si="3"/>
        <v>-10103606</v>
      </c>
      <c r="S52" s="50">
        <f t="shared" si="3"/>
        <v>-2630540</v>
      </c>
      <c r="T52" s="50">
        <f t="shared" si="3"/>
        <v>-1731546</v>
      </c>
      <c r="U52" s="50">
        <f t="shared" si="3"/>
        <v>19624152</v>
      </c>
      <c r="V52" s="50">
        <f t="shared" si="3"/>
        <v>15262066</v>
      </c>
      <c r="W52" s="50">
        <f t="shared" si="3"/>
        <v>158896</v>
      </c>
      <c r="X52" s="50">
        <f t="shared" si="3"/>
        <v>0</v>
      </c>
      <c r="Y52" s="50">
        <f t="shared" si="3"/>
        <v>158896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-439920</v>
      </c>
      <c r="I54" s="56">
        <f t="shared" si="4"/>
        <v>0</v>
      </c>
      <c r="J54" s="56">
        <f t="shared" si="4"/>
        <v>-439920</v>
      </c>
      <c r="K54" s="56">
        <f t="shared" si="4"/>
        <v>0</v>
      </c>
      <c r="L54" s="56">
        <f t="shared" si="4"/>
        <v>-2072793</v>
      </c>
      <c r="M54" s="56">
        <f t="shared" si="4"/>
        <v>-2486851</v>
      </c>
      <c r="N54" s="56">
        <f t="shared" si="4"/>
        <v>-4559644</v>
      </c>
      <c r="O54" s="56">
        <f t="shared" si="4"/>
        <v>-3791287</v>
      </c>
      <c r="P54" s="56">
        <f t="shared" si="4"/>
        <v>-755000</v>
      </c>
      <c r="Q54" s="56">
        <f t="shared" si="4"/>
        <v>-5557319</v>
      </c>
      <c r="R54" s="56">
        <f t="shared" si="4"/>
        <v>-10103606</v>
      </c>
      <c r="S54" s="56">
        <f t="shared" si="4"/>
        <v>-2630540</v>
      </c>
      <c r="T54" s="56">
        <f t="shared" si="4"/>
        <v>-1731546</v>
      </c>
      <c r="U54" s="56">
        <f t="shared" si="4"/>
        <v>19624152</v>
      </c>
      <c r="V54" s="56">
        <f t="shared" si="4"/>
        <v>15262066</v>
      </c>
      <c r="W54" s="56">
        <f t="shared" si="4"/>
        <v>158896</v>
      </c>
      <c r="X54" s="56">
        <f t="shared" si="4"/>
        <v>0</v>
      </c>
      <c r="Y54" s="56">
        <f t="shared" si="4"/>
        <v>158896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-439920</v>
      </c>
      <c r="I57" s="50">
        <f t="shared" si="5"/>
        <v>0</v>
      </c>
      <c r="J57" s="50">
        <f t="shared" si="5"/>
        <v>-439920</v>
      </c>
      <c r="K57" s="50">
        <f t="shared" si="5"/>
        <v>0</v>
      </c>
      <c r="L57" s="50">
        <f t="shared" si="5"/>
        <v>-2072793</v>
      </c>
      <c r="M57" s="50">
        <f t="shared" si="5"/>
        <v>-2486851</v>
      </c>
      <c r="N57" s="50">
        <f t="shared" si="5"/>
        <v>-4559644</v>
      </c>
      <c r="O57" s="50">
        <f t="shared" si="5"/>
        <v>-3791287</v>
      </c>
      <c r="P57" s="50">
        <f t="shared" si="5"/>
        <v>-755000</v>
      </c>
      <c r="Q57" s="50">
        <f t="shared" si="5"/>
        <v>-5557319</v>
      </c>
      <c r="R57" s="50">
        <f t="shared" si="5"/>
        <v>-10103606</v>
      </c>
      <c r="S57" s="50">
        <f t="shared" si="5"/>
        <v>-2630540</v>
      </c>
      <c r="T57" s="50">
        <f t="shared" si="5"/>
        <v>-1731546</v>
      </c>
      <c r="U57" s="50">
        <f t="shared" si="5"/>
        <v>19624152</v>
      </c>
      <c r="V57" s="50">
        <f t="shared" si="5"/>
        <v>15262066</v>
      </c>
      <c r="W57" s="50">
        <f t="shared" si="5"/>
        <v>158896</v>
      </c>
      <c r="X57" s="50">
        <f t="shared" si="5"/>
        <v>0</v>
      </c>
      <c r="Y57" s="50">
        <f t="shared" si="5"/>
        <v>158896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-439920</v>
      </c>
      <c r="I60" s="67">
        <f t="shared" si="6"/>
        <v>0</v>
      </c>
      <c r="J60" s="67">
        <f t="shared" si="6"/>
        <v>-439920</v>
      </c>
      <c r="K60" s="67">
        <f t="shared" si="6"/>
        <v>0</v>
      </c>
      <c r="L60" s="67">
        <f t="shared" si="6"/>
        <v>-2072793</v>
      </c>
      <c r="M60" s="67">
        <f t="shared" si="6"/>
        <v>-2486851</v>
      </c>
      <c r="N60" s="67">
        <f t="shared" si="6"/>
        <v>-4559644</v>
      </c>
      <c r="O60" s="67">
        <f t="shared" si="6"/>
        <v>-3791287</v>
      </c>
      <c r="P60" s="67">
        <f t="shared" si="6"/>
        <v>-755000</v>
      </c>
      <c r="Q60" s="67">
        <f t="shared" si="6"/>
        <v>-5557319</v>
      </c>
      <c r="R60" s="67">
        <f t="shared" si="6"/>
        <v>-10103606</v>
      </c>
      <c r="S60" s="67">
        <f t="shared" si="6"/>
        <v>-2630540</v>
      </c>
      <c r="T60" s="67">
        <f t="shared" si="6"/>
        <v>-1731546</v>
      </c>
      <c r="U60" s="67">
        <f t="shared" si="6"/>
        <v>19624152</v>
      </c>
      <c r="V60" s="67">
        <f t="shared" si="6"/>
        <v>15262066</v>
      </c>
      <c r="W60" s="67">
        <f t="shared" si="6"/>
        <v>158896</v>
      </c>
      <c r="X60" s="67">
        <f t="shared" si="6"/>
        <v>0</v>
      </c>
      <c r="Y60" s="67">
        <f t="shared" si="6"/>
        <v>158896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2721187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128961</v>
      </c>
      <c r="H27" s="22">
        <v>130502</v>
      </c>
      <c r="I27" s="22">
        <v>129869</v>
      </c>
      <c r="J27" s="22">
        <v>389332</v>
      </c>
      <c r="K27" s="22">
        <v>126104</v>
      </c>
      <c r="L27" s="22">
        <v>130179</v>
      </c>
      <c r="M27" s="22">
        <v>129342</v>
      </c>
      <c r="N27" s="22">
        <v>385625</v>
      </c>
      <c r="O27" s="22">
        <v>130866</v>
      </c>
      <c r="P27" s="22">
        <v>129685</v>
      </c>
      <c r="Q27" s="22">
        <v>129840</v>
      </c>
      <c r="R27" s="22">
        <v>390391</v>
      </c>
      <c r="S27" s="22">
        <v>131389</v>
      </c>
      <c r="T27" s="22">
        <v>132914</v>
      </c>
      <c r="U27" s="22">
        <v>130193</v>
      </c>
      <c r="V27" s="22">
        <v>394496</v>
      </c>
      <c r="W27" s="22">
        <v>1559844</v>
      </c>
      <c r="X27" s="22"/>
      <c r="Y27" s="22">
        <v>1559844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205500</v>
      </c>
      <c r="H29" s="22">
        <v>208590</v>
      </c>
      <c r="I29" s="22">
        <v>205395</v>
      </c>
      <c r="J29" s="22">
        <v>619485</v>
      </c>
      <c r="K29" s="22">
        <v>205395</v>
      </c>
      <c r="L29" s="22">
        <v>205447</v>
      </c>
      <c r="M29" s="22">
        <v>205447</v>
      </c>
      <c r="N29" s="22">
        <v>616289</v>
      </c>
      <c r="O29" s="22">
        <v>205395</v>
      </c>
      <c r="P29" s="22">
        <v>205342</v>
      </c>
      <c r="Q29" s="22">
        <v>205289</v>
      </c>
      <c r="R29" s="22">
        <v>616026</v>
      </c>
      <c r="S29" s="22">
        <v>205289</v>
      </c>
      <c r="T29" s="22">
        <v>205342</v>
      </c>
      <c r="U29" s="22">
        <v>201345</v>
      </c>
      <c r="V29" s="22">
        <v>611976</v>
      </c>
      <c r="W29" s="22">
        <v>2463776</v>
      </c>
      <c r="X29" s="22"/>
      <c r="Y29" s="22">
        <v>2463776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2721187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334461</v>
      </c>
      <c r="H33" s="31">
        <f t="shared" si="0"/>
        <v>339092</v>
      </c>
      <c r="I33" s="31">
        <f t="shared" si="0"/>
        <v>335264</v>
      </c>
      <c r="J33" s="31">
        <f t="shared" si="0"/>
        <v>1008817</v>
      </c>
      <c r="K33" s="31">
        <f t="shared" si="0"/>
        <v>331499</v>
      </c>
      <c r="L33" s="31">
        <f t="shared" si="0"/>
        <v>335626</v>
      </c>
      <c r="M33" s="31">
        <f t="shared" si="0"/>
        <v>334789</v>
      </c>
      <c r="N33" s="31">
        <f t="shared" si="0"/>
        <v>1001914</v>
      </c>
      <c r="O33" s="31">
        <f t="shared" si="0"/>
        <v>336261</v>
      </c>
      <c r="P33" s="31">
        <f t="shared" si="0"/>
        <v>335027</v>
      </c>
      <c r="Q33" s="31">
        <f t="shared" si="0"/>
        <v>335129</v>
      </c>
      <c r="R33" s="31">
        <f t="shared" si="0"/>
        <v>1006417</v>
      </c>
      <c r="S33" s="31">
        <f t="shared" si="0"/>
        <v>336678</v>
      </c>
      <c r="T33" s="31">
        <f t="shared" si="0"/>
        <v>338256</v>
      </c>
      <c r="U33" s="31">
        <f t="shared" si="0"/>
        <v>331538</v>
      </c>
      <c r="V33" s="31">
        <f t="shared" si="0"/>
        <v>1006472</v>
      </c>
      <c r="W33" s="31">
        <f t="shared" si="0"/>
        <v>4023620</v>
      </c>
      <c r="X33" s="31">
        <f t="shared" si="0"/>
        <v>0</v>
      </c>
      <c r="Y33" s="31">
        <f t="shared" si="0"/>
        <v>4023620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183105967</v>
      </c>
      <c r="D35" s="20"/>
      <c r="E35" s="21">
        <v>199883298</v>
      </c>
      <c r="F35" s="22">
        <v>180662778</v>
      </c>
      <c r="G35" s="22">
        <v>13161705</v>
      </c>
      <c r="H35" s="22">
        <v>14308275</v>
      </c>
      <c r="I35" s="22">
        <v>15575067</v>
      </c>
      <c r="J35" s="22">
        <v>43045047</v>
      </c>
      <c r="K35" s="22">
        <v>17649041</v>
      </c>
      <c r="L35" s="22">
        <v>15059199</v>
      </c>
      <c r="M35" s="22">
        <v>14043372</v>
      </c>
      <c r="N35" s="22">
        <v>46751612</v>
      </c>
      <c r="O35" s="22">
        <v>14644842</v>
      </c>
      <c r="P35" s="22">
        <v>13905387</v>
      </c>
      <c r="Q35" s="22">
        <v>14787156</v>
      </c>
      <c r="R35" s="22">
        <v>43337385</v>
      </c>
      <c r="S35" s="22">
        <v>14829354</v>
      </c>
      <c r="T35" s="22">
        <v>13703247</v>
      </c>
      <c r="U35" s="22">
        <v>15752681</v>
      </c>
      <c r="V35" s="22">
        <v>44285282</v>
      </c>
      <c r="W35" s="22">
        <v>177419326</v>
      </c>
      <c r="X35" s="22">
        <v>180662778</v>
      </c>
      <c r="Y35" s="22">
        <v>-3243452</v>
      </c>
      <c r="Z35" s="23">
        <v>-1.7953072768536749</v>
      </c>
      <c r="AA35" s="20">
        <v>180662778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245577522</v>
      </c>
      <c r="D38" s="20"/>
      <c r="E38" s="21">
        <v>162407654</v>
      </c>
      <c r="F38" s="22">
        <v>69921451</v>
      </c>
      <c r="G38" s="22">
        <v>15565595</v>
      </c>
      <c r="H38" s="22">
        <v>25310377</v>
      </c>
      <c r="I38" s="22">
        <v>45889496</v>
      </c>
      <c r="J38" s="22">
        <v>86765468</v>
      </c>
      <c r="K38" s="22">
        <v>43951375</v>
      </c>
      <c r="L38" s="22">
        <v>32305443</v>
      </c>
      <c r="M38" s="22">
        <v>18878831</v>
      </c>
      <c r="N38" s="22">
        <v>95135649</v>
      </c>
      <c r="O38" s="22">
        <v>15955804</v>
      </c>
      <c r="P38" s="22">
        <v>-143898233</v>
      </c>
      <c r="Q38" s="22">
        <v>20028508</v>
      </c>
      <c r="R38" s="22">
        <v>-107913921</v>
      </c>
      <c r="S38" s="22">
        <v>26803538</v>
      </c>
      <c r="T38" s="22">
        <v>17249007</v>
      </c>
      <c r="U38" s="22">
        <v>-92670</v>
      </c>
      <c r="V38" s="22">
        <v>43959875</v>
      </c>
      <c r="W38" s="22">
        <v>117947071</v>
      </c>
      <c r="X38" s="22">
        <v>69921451</v>
      </c>
      <c r="Y38" s="22">
        <v>48025620</v>
      </c>
      <c r="Z38" s="23">
        <v>68.685102086911783</v>
      </c>
      <c r="AA38" s="20">
        <v>69921451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219371949</v>
      </c>
      <c r="D42" s="20"/>
      <c r="E42" s="21">
        <v>107737641</v>
      </c>
      <c r="F42" s="22">
        <v>291290609</v>
      </c>
      <c r="G42" s="22">
        <v>1260221</v>
      </c>
      <c r="H42" s="22">
        <v>38173506</v>
      </c>
      <c r="I42" s="22">
        <v>13198125</v>
      </c>
      <c r="J42" s="22">
        <v>52631852</v>
      </c>
      <c r="K42" s="22">
        <v>7123223</v>
      </c>
      <c r="L42" s="22">
        <v>8236735</v>
      </c>
      <c r="M42" s="22">
        <v>17225866</v>
      </c>
      <c r="N42" s="22">
        <v>32585824</v>
      </c>
      <c r="O42" s="22">
        <v>5409546</v>
      </c>
      <c r="P42" s="22">
        <v>186839961</v>
      </c>
      <c r="Q42" s="22">
        <v>40549063</v>
      </c>
      <c r="R42" s="22">
        <v>232798570</v>
      </c>
      <c r="S42" s="22">
        <v>29344329</v>
      </c>
      <c r="T42" s="22">
        <v>31886265</v>
      </c>
      <c r="U42" s="22">
        <v>19277053</v>
      </c>
      <c r="V42" s="22">
        <v>80507647</v>
      </c>
      <c r="W42" s="22">
        <v>398523893</v>
      </c>
      <c r="X42" s="22">
        <v>291290609</v>
      </c>
      <c r="Y42" s="22">
        <v>107233284</v>
      </c>
      <c r="Z42" s="23">
        <v>36.813162074854255</v>
      </c>
      <c r="AA42" s="20">
        <v>291290609</v>
      </c>
    </row>
    <row r="43" spans="1:27" x14ac:dyDescent="0.25">
      <c r="A43" s="19" t="s">
        <v>68</v>
      </c>
      <c r="B43" s="15" t="s">
        <v>32</v>
      </c>
      <c r="C43" s="20">
        <v>9676745</v>
      </c>
      <c r="D43" s="20"/>
      <c r="E43" s="21">
        <v>20900000</v>
      </c>
      <c r="F43" s="22">
        <v>20900000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8771104</v>
      </c>
      <c r="Q43" s="22"/>
      <c r="R43" s="22">
        <v>8771104</v>
      </c>
      <c r="S43" s="22"/>
      <c r="T43" s="22">
        <v>223250</v>
      </c>
      <c r="U43" s="22"/>
      <c r="V43" s="22">
        <v>223250</v>
      </c>
      <c r="W43" s="22">
        <v>8994354</v>
      </c>
      <c r="X43" s="22">
        <v>20900000</v>
      </c>
      <c r="Y43" s="22">
        <v>-11905646</v>
      </c>
      <c r="Z43" s="23">
        <v>-56.964813397129191</v>
      </c>
      <c r="AA43" s="20">
        <v>20900000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76750284</v>
      </c>
      <c r="D45" s="20"/>
      <c r="E45" s="21">
        <v>41725696</v>
      </c>
      <c r="F45" s="22">
        <v>56725696</v>
      </c>
      <c r="G45" s="22">
        <v>6175025</v>
      </c>
      <c r="H45" s="22">
        <v>9366478</v>
      </c>
      <c r="I45" s="22">
        <v>12464970</v>
      </c>
      <c r="J45" s="22">
        <v>28006473</v>
      </c>
      <c r="K45" s="22">
        <v>10113766</v>
      </c>
      <c r="L45" s="22">
        <v>6518534</v>
      </c>
      <c r="M45" s="22">
        <v>5910521</v>
      </c>
      <c r="N45" s="22">
        <v>22542821</v>
      </c>
      <c r="O45" s="22">
        <v>9427723</v>
      </c>
      <c r="P45" s="22">
        <v>8096318</v>
      </c>
      <c r="Q45" s="22">
        <v>5241815</v>
      </c>
      <c r="R45" s="22">
        <v>22765856</v>
      </c>
      <c r="S45" s="22">
        <v>7496946</v>
      </c>
      <c r="T45" s="22">
        <v>8768738</v>
      </c>
      <c r="U45" s="22">
        <v>8054854</v>
      </c>
      <c r="V45" s="22">
        <v>24320538</v>
      </c>
      <c r="W45" s="22">
        <v>97635688</v>
      </c>
      <c r="X45" s="22">
        <v>56725696</v>
      </c>
      <c r="Y45" s="22">
        <v>40909992</v>
      </c>
      <c r="Z45" s="23">
        <v>72.118977614659855</v>
      </c>
      <c r="AA45" s="20">
        <v>56725696</v>
      </c>
    </row>
    <row r="46" spans="1:27" x14ac:dyDescent="0.25">
      <c r="A46" s="19" t="s">
        <v>71</v>
      </c>
      <c r="B46" s="15" t="s">
        <v>32</v>
      </c>
      <c r="C46" s="20">
        <v>6922346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741404813</v>
      </c>
      <c r="D48" s="29">
        <f t="shared" ref="D48:Y48" si="1">SUM(D35:D47)</f>
        <v>0</v>
      </c>
      <c r="E48" s="30">
        <f t="shared" si="1"/>
        <v>532654289</v>
      </c>
      <c r="F48" s="31">
        <f t="shared" si="1"/>
        <v>619500534</v>
      </c>
      <c r="G48" s="31">
        <f t="shared" si="1"/>
        <v>36162546</v>
      </c>
      <c r="H48" s="31">
        <f t="shared" si="1"/>
        <v>87158636</v>
      </c>
      <c r="I48" s="31">
        <f t="shared" si="1"/>
        <v>87127658</v>
      </c>
      <c r="J48" s="31">
        <f t="shared" si="1"/>
        <v>210448840</v>
      </c>
      <c r="K48" s="31">
        <f t="shared" si="1"/>
        <v>78837405</v>
      </c>
      <c r="L48" s="31">
        <f t="shared" si="1"/>
        <v>62119911</v>
      </c>
      <c r="M48" s="31">
        <f t="shared" si="1"/>
        <v>56058590</v>
      </c>
      <c r="N48" s="31">
        <f t="shared" si="1"/>
        <v>197015906</v>
      </c>
      <c r="O48" s="31">
        <f t="shared" si="1"/>
        <v>45437915</v>
      </c>
      <c r="P48" s="31">
        <f t="shared" si="1"/>
        <v>73714537</v>
      </c>
      <c r="Q48" s="31">
        <f t="shared" si="1"/>
        <v>80606542</v>
      </c>
      <c r="R48" s="31">
        <f t="shared" si="1"/>
        <v>199758994</v>
      </c>
      <c r="S48" s="31">
        <f t="shared" si="1"/>
        <v>78474167</v>
      </c>
      <c r="T48" s="31">
        <f t="shared" si="1"/>
        <v>71830507</v>
      </c>
      <c r="U48" s="31">
        <f t="shared" si="1"/>
        <v>42991918</v>
      </c>
      <c r="V48" s="31">
        <f t="shared" si="1"/>
        <v>193296592</v>
      </c>
      <c r="W48" s="31">
        <f t="shared" si="1"/>
        <v>800520332</v>
      </c>
      <c r="X48" s="31">
        <f t="shared" si="1"/>
        <v>619500534</v>
      </c>
      <c r="Y48" s="31">
        <f t="shared" si="1"/>
        <v>181019798</v>
      </c>
      <c r="Z48" s="32">
        <f>+IF(X48&lt;&gt;0,+(Y48/X48)*100,0)</f>
        <v>29.220281188651885</v>
      </c>
      <c r="AA48" s="29">
        <f>SUM(AA35:AA47)</f>
        <v>619500534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-738683626</v>
      </c>
      <c r="D49" s="39">
        <f t="shared" si="2"/>
        <v>0</v>
      </c>
      <c r="E49" s="40">
        <f t="shared" si="2"/>
        <v>-532654289</v>
      </c>
      <c r="F49" s="41">
        <f t="shared" si="2"/>
        <v>-619500534</v>
      </c>
      <c r="G49" s="41">
        <f t="shared" si="2"/>
        <v>-35828085</v>
      </c>
      <c r="H49" s="41">
        <f t="shared" si="2"/>
        <v>-86819544</v>
      </c>
      <c r="I49" s="41">
        <f t="shared" si="2"/>
        <v>-86792394</v>
      </c>
      <c r="J49" s="41">
        <f t="shared" si="2"/>
        <v>-209440023</v>
      </c>
      <c r="K49" s="41">
        <f t="shared" si="2"/>
        <v>-78505906</v>
      </c>
      <c r="L49" s="41">
        <f t="shared" si="2"/>
        <v>-61784285</v>
      </c>
      <c r="M49" s="41">
        <f t="shared" si="2"/>
        <v>-55723801</v>
      </c>
      <c r="N49" s="41">
        <f t="shared" si="2"/>
        <v>-196013992</v>
      </c>
      <c r="O49" s="41">
        <f t="shared" si="2"/>
        <v>-45101654</v>
      </c>
      <c r="P49" s="41">
        <f t="shared" si="2"/>
        <v>-73379510</v>
      </c>
      <c r="Q49" s="41">
        <f t="shared" si="2"/>
        <v>-80271413</v>
      </c>
      <c r="R49" s="41">
        <f t="shared" si="2"/>
        <v>-198752577</v>
      </c>
      <c r="S49" s="41">
        <f t="shared" si="2"/>
        <v>-78137489</v>
      </c>
      <c r="T49" s="41">
        <f t="shared" si="2"/>
        <v>-71492251</v>
      </c>
      <c r="U49" s="41">
        <f t="shared" si="2"/>
        <v>-42660380</v>
      </c>
      <c r="V49" s="41">
        <f t="shared" si="2"/>
        <v>-192290120</v>
      </c>
      <c r="W49" s="41">
        <f t="shared" si="2"/>
        <v>-796496712</v>
      </c>
      <c r="X49" s="41">
        <f t="shared" si="2"/>
        <v>-619500534</v>
      </c>
      <c r="Y49" s="41">
        <f t="shared" si="2"/>
        <v>-176996178</v>
      </c>
      <c r="Z49" s="42">
        <f>+IF(X49&lt;&gt;0,+(Y49/X49)*100,0)</f>
        <v>28.570786994672709</v>
      </c>
      <c r="AA49" s="39">
        <f>+AA33-AA48</f>
        <v>-619500534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-738683626</v>
      </c>
      <c r="D52" s="48">
        <f t="shared" si="3"/>
        <v>0</v>
      </c>
      <c r="E52" s="49">
        <f t="shared" si="3"/>
        <v>-532654289</v>
      </c>
      <c r="F52" s="50">
        <f t="shared" si="3"/>
        <v>-619500534</v>
      </c>
      <c r="G52" s="50">
        <f t="shared" si="3"/>
        <v>-35828085</v>
      </c>
      <c r="H52" s="50">
        <f t="shared" si="3"/>
        <v>-86819544</v>
      </c>
      <c r="I52" s="50">
        <f t="shared" si="3"/>
        <v>-86792394</v>
      </c>
      <c r="J52" s="50">
        <f t="shared" si="3"/>
        <v>-209440023</v>
      </c>
      <c r="K52" s="50">
        <f t="shared" si="3"/>
        <v>-78505906</v>
      </c>
      <c r="L52" s="50">
        <f t="shared" si="3"/>
        <v>-61784285</v>
      </c>
      <c r="M52" s="50">
        <f t="shared" si="3"/>
        <v>-55723801</v>
      </c>
      <c r="N52" s="50">
        <f t="shared" si="3"/>
        <v>-196013992</v>
      </c>
      <c r="O52" s="50">
        <f t="shared" si="3"/>
        <v>-45101654</v>
      </c>
      <c r="P52" s="50">
        <f t="shared" si="3"/>
        <v>-73379510</v>
      </c>
      <c r="Q52" s="50">
        <f t="shared" si="3"/>
        <v>-80271413</v>
      </c>
      <c r="R52" s="50">
        <f t="shared" si="3"/>
        <v>-198752577</v>
      </c>
      <c r="S52" s="50">
        <f t="shared" si="3"/>
        <v>-78137489</v>
      </c>
      <c r="T52" s="50">
        <f t="shared" si="3"/>
        <v>-71492251</v>
      </c>
      <c r="U52" s="50">
        <f t="shared" si="3"/>
        <v>-42660380</v>
      </c>
      <c r="V52" s="50">
        <f t="shared" si="3"/>
        <v>-192290120</v>
      </c>
      <c r="W52" s="50">
        <f t="shared" si="3"/>
        <v>-796496712</v>
      </c>
      <c r="X52" s="50">
        <f t="shared" si="3"/>
        <v>-619500534</v>
      </c>
      <c r="Y52" s="50">
        <f t="shared" si="3"/>
        <v>-176996178</v>
      </c>
      <c r="Z52" s="51">
        <f>+IF(X52&lt;&gt;0,+(Y52/X52)*100,0)</f>
        <v>28.570786994672709</v>
      </c>
      <c r="AA52" s="48">
        <f>SUM(AA49:AA51)</f>
        <v>-619500534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-738683626</v>
      </c>
      <c r="D54" s="54">
        <f>+D52-D53</f>
        <v>0</v>
      </c>
      <c r="E54" s="55">
        <f t="shared" si="4"/>
        <v>-532654289</v>
      </c>
      <c r="F54" s="56">
        <f t="shared" si="4"/>
        <v>-619500534</v>
      </c>
      <c r="G54" s="56">
        <f t="shared" si="4"/>
        <v>-35828085</v>
      </c>
      <c r="H54" s="56">
        <f t="shared" si="4"/>
        <v>-86819544</v>
      </c>
      <c r="I54" s="56">
        <f t="shared" si="4"/>
        <v>-86792394</v>
      </c>
      <c r="J54" s="56">
        <f t="shared" si="4"/>
        <v>-209440023</v>
      </c>
      <c r="K54" s="56">
        <f t="shared" si="4"/>
        <v>-78505906</v>
      </c>
      <c r="L54" s="56">
        <f t="shared" si="4"/>
        <v>-61784285</v>
      </c>
      <c r="M54" s="56">
        <f t="shared" si="4"/>
        <v>-55723801</v>
      </c>
      <c r="N54" s="56">
        <f t="shared" si="4"/>
        <v>-196013992</v>
      </c>
      <c r="O54" s="56">
        <f t="shared" si="4"/>
        <v>-45101654</v>
      </c>
      <c r="P54" s="56">
        <f t="shared" si="4"/>
        <v>-73379510</v>
      </c>
      <c r="Q54" s="56">
        <f t="shared" si="4"/>
        <v>-80271413</v>
      </c>
      <c r="R54" s="56">
        <f t="shared" si="4"/>
        <v>-198752577</v>
      </c>
      <c r="S54" s="56">
        <f t="shared" si="4"/>
        <v>-78137489</v>
      </c>
      <c r="T54" s="56">
        <f t="shared" si="4"/>
        <v>-71492251</v>
      </c>
      <c r="U54" s="56">
        <f t="shared" si="4"/>
        <v>-42660380</v>
      </c>
      <c r="V54" s="56">
        <f t="shared" si="4"/>
        <v>-192290120</v>
      </c>
      <c r="W54" s="56">
        <f t="shared" si="4"/>
        <v>-796496712</v>
      </c>
      <c r="X54" s="56">
        <f t="shared" si="4"/>
        <v>-619500534</v>
      </c>
      <c r="Y54" s="56">
        <f t="shared" si="4"/>
        <v>-176996178</v>
      </c>
      <c r="Z54" s="57">
        <f>+IF(X54&lt;&gt;0,+(Y54/X54)*100,0)</f>
        <v>28.570786994672709</v>
      </c>
      <c r="AA54" s="54">
        <f>+AA52-AA53</f>
        <v>-619500534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-738683626</v>
      </c>
      <c r="D57" s="48">
        <f>SUM(D54:D56)</f>
        <v>0</v>
      </c>
      <c r="E57" s="49">
        <f t="shared" si="5"/>
        <v>-532654289</v>
      </c>
      <c r="F57" s="50">
        <f t="shared" si="5"/>
        <v>-619500534</v>
      </c>
      <c r="G57" s="50">
        <f t="shared" si="5"/>
        <v>-35828085</v>
      </c>
      <c r="H57" s="50">
        <f t="shared" si="5"/>
        <v>-86819544</v>
      </c>
      <c r="I57" s="50">
        <f t="shared" si="5"/>
        <v>-86792394</v>
      </c>
      <c r="J57" s="50">
        <f t="shared" si="5"/>
        <v>-209440023</v>
      </c>
      <c r="K57" s="50">
        <f t="shared" si="5"/>
        <v>-78505906</v>
      </c>
      <c r="L57" s="50">
        <f t="shared" si="5"/>
        <v>-61784285</v>
      </c>
      <c r="M57" s="50">
        <f t="shared" si="5"/>
        <v>-55723801</v>
      </c>
      <c r="N57" s="50">
        <f t="shared" si="5"/>
        <v>-196013992</v>
      </c>
      <c r="O57" s="50">
        <f t="shared" si="5"/>
        <v>-45101654</v>
      </c>
      <c r="P57" s="50">
        <f t="shared" si="5"/>
        <v>-73379510</v>
      </c>
      <c r="Q57" s="50">
        <f t="shared" si="5"/>
        <v>-80271413</v>
      </c>
      <c r="R57" s="50">
        <f t="shared" si="5"/>
        <v>-198752577</v>
      </c>
      <c r="S57" s="50">
        <f t="shared" si="5"/>
        <v>-78137489</v>
      </c>
      <c r="T57" s="50">
        <f t="shared" si="5"/>
        <v>-71492251</v>
      </c>
      <c r="U57" s="50">
        <f t="shared" si="5"/>
        <v>-42660380</v>
      </c>
      <c r="V57" s="50">
        <f t="shared" si="5"/>
        <v>-192290120</v>
      </c>
      <c r="W57" s="50">
        <f t="shared" si="5"/>
        <v>-796496712</v>
      </c>
      <c r="X57" s="50">
        <f t="shared" si="5"/>
        <v>-619500534</v>
      </c>
      <c r="Y57" s="50">
        <f t="shared" si="5"/>
        <v>-176996178</v>
      </c>
      <c r="Z57" s="51">
        <f>+IF(X57&lt;&gt;0,+(Y57/X57)*100,0)</f>
        <v>28.570786994672709</v>
      </c>
      <c r="AA57" s="48">
        <f>SUM(AA54:AA56)</f>
        <v>-619500534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-738683626</v>
      </c>
      <c r="D60" s="65">
        <f>SUM(D57:D59)</f>
        <v>0</v>
      </c>
      <c r="E60" s="66">
        <f t="shared" si="6"/>
        <v>-532654289</v>
      </c>
      <c r="F60" s="67">
        <f t="shared" si="6"/>
        <v>-619500534</v>
      </c>
      <c r="G60" s="67">
        <f t="shared" si="6"/>
        <v>-35828085</v>
      </c>
      <c r="H60" s="67">
        <f t="shared" si="6"/>
        <v>-86819544</v>
      </c>
      <c r="I60" s="67">
        <f t="shared" si="6"/>
        <v>-86792394</v>
      </c>
      <c r="J60" s="67">
        <f t="shared" si="6"/>
        <v>-209440023</v>
      </c>
      <c r="K60" s="67">
        <f t="shared" si="6"/>
        <v>-78505906</v>
      </c>
      <c r="L60" s="67">
        <f t="shared" si="6"/>
        <v>-61784285</v>
      </c>
      <c r="M60" s="67">
        <f t="shared" si="6"/>
        <v>-55723801</v>
      </c>
      <c r="N60" s="67">
        <f t="shared" si="6"/>
        <v>-196013992</v>
      </c>
      <c r="O60" s="67">
        <f t="shared" si="6"/>
        <v>-45101654</v>
      </c>
      <c r="P60" s="67">
        <f t="shared" si="6"/>
        <v>-73379510</v>
      </c>
      <c r="Q60" s="67">
        <f t="shared" si="6"/>
        <v>-80271413</v>
      </c>
      <c r="R60" s="67">
        <f t="shared" si="6"/>
        <v>-198752577</v>
      </c>
      <c r="S60" s="67">
        <f t="shared" si="6"/>
        <v>-78137489</v>
      </c>
      <c r="T60" s="67">
        <f t="shared" si="6"/>
        <v>-71492251</v>
      </c>
      <c r="U60" s="67">
        <f t="shared" si="6"/>
        <v>-42660380</v>
      </c>
      <c r="V60" s="67">
        <f t="shared" si="6"/>
        <v>-192290120</v>
      </c>
      <c r="W60" s="67">
        <f t="shared" si="6"/>
        <v>-796496712</v>
      </c>
      <c r="X60" s="67">
        <f t="shared" si="6"/>
        <v>-619500534</v>
      </c>
      <c r="Y60" s="67">
        <f t="shared" si="6"/>
        <v>-176996178</v>
      </c>
      <c r="Z60" s="68">
        <f>+IF(X60&lt;&gt;0,+(Y60/X60)*100,0)</f>
        <v>28.570786994672709</v>
      </c>
      <c r="AA60" s="65">
        <f>SUM(AA57:AA59)</f>
        <v>-619500534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17307269</v>
      </c>
      <c r="D7" s="20"/>
      <c r="E7" s="21">
        <v>16789986</v>
      </c>
      <c r="F7" s="22">
        <v>16789986</v>
      </c>
      <c r="G7" s="22">
        <v>1188510</v>
      </c>
      <c r="H7" s="22">
        <v>-28235</v>
      </c>
      <c r="I7" s="22">
        <v>1011699</v>
      </c>
      <c r="J7" s="22">
        <v>2171974</v>
      </c>
      <c r="K7" s="22">
        <v>1281160</v>
      </c>
      <c r="L7" s="22">
        <v>1315673</v>
      </c>
      <c r="M7" s="22">
        <v>1369811</v>
      </c>
      <c r="N7" s="22">
        <v>3966644</v>
      </c>
      <c r="O7" s="22">
        <v>572319</v>
      </c>
      <c r="P7" s="22">
        <v>1750941</v>
      </c>
      <c r="Q7" s="22">
        <v>20503710</v>
      </c>
      <c r="R7" s="22">
        <v>22826970</v>
      </c>
      <c r="S7" s="22">
        <v>-18122463</v>
      </c>
      <c r="T7" s="22">
        <v>1968636</v>
      </c>
      <c r="U7" s="22">
        <v>1302845</v>
      </c>
      <c r="V7" s="22">
        <v>-14850982</v>
      </c>
      <c r="W7" s="22">
        <v>14114606</v>
      </c>
      <c r="X7" s="22">
        <v>16789986</v>
      </c>
      <c r="Y7" s="22">
        <v>-2675380</v>
      </c>
      <c r="Z7" s="23">
        <v>-15.934378980423212</v>
      </c>
      <c r="AA7" s="20">
        <v>16789986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5237350</v>
      </c>
      <c r="G13" s="22">
        <v>429724</v>
      </c>
      <c r="H13" s="22"/>
      <c r="I13" s="22">
        <v>427896</v>
      </c>
      <c r="J13" s="22">
        <v>857620</v>
      </c>
      <c r="K13" s="22">
        <v>438077</v>
      </c>
      <c r="L13" s="22">
        <v>440792</v>
      </c>
      <c r="M13" s="22">
        <v>451917</v>
      </c>
      <c r="N13" s="22">
        <v>1330786</v>
      </c>
      <c r="O13" s="22">
        <v>442840</v>
      </c>
      <c r="P13" s="22">
        <v>450384</v>
      </c>
      <c r="Q13" s="22">
        <v>457518</v>
      </c>
      <c r="R13" s="22">
        <v>1350742</v>
      </c>
      <c r="S13" s="22">
        <v>459005</v>
      </c>
      <c r="T13" s="22">
        <v>463498</v>
      </c>
      <c r="U13" s="22">
        <v>442450</v>
      </c>
      <c r="V13" s="22">
        <v>1364953</v>
      </c>
      <c r="W13" s="22">
        <v>4904101</v>
      </c>
      <c r="X13" s="22">
        <v>5237350</v>
      </c>
      <c r="Y13" s="22">
        <v>-333249</v>
      </c>
      <c r="Z13" s="23">
        <v>-6.3629316352735641</v>
      </c>
      <c r="AA13" s="20">
        <v>5237350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17307269</v>
      </c>
      <c r="D33" s="29">
        <f t="shared" ref="D33:Y33" si="0">SUM(D6:D32)</f>
        <v>0</v>
      </c>
      <c r="E33" s="30">
        <f t="shared" si="0"/>
        <v>16789986</v>
      </c>
      <c r="F33" s="31">
        <f t="shared" si="0"/>
        <v>22027336</v>
      </c>
      <c r="G33" s="31">
        <f t="shared" si="0"/>
        <v>1618234</v>
      </c>
      <c r="H33" s="31">
        <f t="shared" si="0"/>
        <v>-28235</v>
      </c>
      <c r="I33" s="31">
        <f t="shared" si="0"/>
        <v>1439595</v>
      </c>
      <c r="J33" s="31">
        <f t="shared" si="0"/>
        <v>3029594</v>
      </c>
      <c r="K33" s="31">
        <f t="shared" si="0"/>
        <v>1719237</v>
      </c>
      <c r="L33" s="31">
        <f t="shared" si="0"/>
        <v>1756465</v>
      </c>
      <c r="M33" s="31">
        <f t="shared" si="0"/>
        <v>1821728</v>
      </c>
      <c r="N33" s="31">
        <f t="shared" si="0"/>
        <v>5297430</v>
      </c>
      <c r="O33" s="31">
        <f t="shared" si="0"/>
        <v>1015159</v>
      </c>
      <c r="P33" s="31">
        <f t="shared" si="0"/>
        <v>2201325</v>
      </c>
      <c r="Q33" s="31">
        <f t="shared" si="0"/>
        <v>20961228</v>
      </c>
      <c r="R33" s="31">
        <f t="shared" si="0"/>
        <v>24177712</v>
      </c>
      <c r="S33" s="31">
        <f t="shared" si="0"/>
        <v>-17663458</v>
      </c>
      <c r="T33" s="31">
        <f t="shared" si="0"/>
        <v>2432134</v>
      </c>
      <c r="U33" s="31">
        <f t="shared" si="0"/>
        <v>1745295</v>
      </c>
      <c r="V33" s="31">
        <f t="shared" si="0"/>
        <v>-13486029</v>
      </c>
      <c r="W33" s="31">
        <f t="shared" si="0"/>
        <v>19018707</v>
      </c>
      <c r="X33" s="31">
        <f t="shared" si="0"/>
        <v>22027336</v>
      </c>
      <c r="Y33" s="31">
        <f t="shared" si="0"/>
        <v>-3008629</v>
      </c>
      <c r="Z33" s="32">
        <f>+IF(X33&lt;&gt;0,+(Y33/X33)*100,0)</f>
        <v>-13.658614913759884</v>
      </c>
      <c r="AA33" s="29">
        <f>SUM(AA6:AA32)</f>
        <v>22027336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52822723</v>
      </c>
      <c r="D35" s="20"/>
      <c r="E35" s="21">
        <v>23537323</v>
      </c>
      <c r="F35" s="22">
        <v>51631000</v>
      </c>
      <c r="G35" s="22">
        <v>4522345</v>
      </c>
      <c r="H35" s="22">
        <v>4172126</v>
      </c>
      <c r="I35" s="22">
        <v>4401254</v>
      </c>
      <c r="J35" s="22">
        <v>13095725</v>
      </c>
      <c r="K35" s="22">
        <v>4966878</v>
      </c>
      <c r="L35" s="22">
        <v>4431196</v>
      </c>
      <c r="M35" s="22"/>
      <c r="N35" s="22">
        <v>9398074</v>
      </c>
      <c r="O35" s="22">
        <v>5119701</v>
      </c>
      <c r="P35" s="22">
        <v>4520981</v>
      </c>
      <c r="Q35" s="22">
        <v>872887</v>
      </c>
      <c r="R35" s="22">
        <v>10513569</v>
      </c>
      <c r="S35" s="22">
        <v>4677011</v>
      </c>
      <c r="T35" s="22">
        <v>4996979</v>
      </c>
      <c r="U35" s="22">
        <v>5704160</v>
      </c>
      <c r="V35" s="22">
        <v>15378150</v>
      </c>
      <c r="W35" s="22">
        <v>48385518</v>
      </c>
      <c r="X35" s="22">
        <v>51631000</v>
      </c>
      <c r="Y35" s="22">
        <v>-3245482</v>
      </c>
      <c r="Z35" s="23">
        <v>-6.2859173752203139</v>
      </c>
      <c r="AA35" s="20">
        <v>51631000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7189289</v>
      </c>
      <c r="D38" s="20"/>
      <c r="E38" s="21">
        <v>5189921</v>
      </c>
      <c r="F38" s="22">
        <v>17053025</v>
      </c>
      <c r="G38" s="22"/>
      <c r="H38" s="22">
        <v>110112</v>
      </c>
      <c r="I38" s="22">
        <v>802299</v>
      </c>
      <c r="J38" s="22">
        <v>912411</v>
      </c>
      <c r="K38" s="22">
        <v>787375</v>
      </c>
      <c r="L38" s="22">
        <v>1456935</v>
      </c>
      <c r="M38" s="22">
        <v>1663401</v>
      </c>
      <c r="N38" s="22">
        <v>3907711</v>
      </c>
      <c r="O38" s="22">
        <v>-790</v>
      </c>
      <c r="P38" s="22">
        <v>1593857</v>
      </c>
      <c r="Q38" s="22">
        <v>7970</v>
      </c>
      <c r="R38" s="22">
        <v>1601037</v>
      </c>
      <c r="S38" s="22">
        <v>-9660</v>
      </c>
      <c r="T38" s="22"/>
      <c r="U38" s="22">
        <v>6461762</v>
      </c>
      <c r="V38" s="22">
        <v>6452102</v>
      </c>
      <c r="W38" s="22">
        <v>12873261</v>
      </c>
      <c r="X38" s="22">
        <v>17053025</v>
      </c>
      <c r="Y38" s="22">
        <v>-4179764</v>
      </c>
      <c r="Z38" s="23">
        <v>-24.510396249345789</v>
      </c>
      <c r="AA38" s="20">
        <v>17053025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2192596</v>
      </c>
      <c r="F39" s="22">
        <v>2192596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2192596</v>
      </c>
      <c r="Y39" s="22">
        <v>-2192596</v>
      </c>
      <c r="Z39" s="23">
        <v>-100</v>
      </c>
      <c r="AA39" s="20">
        <v>2192596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6415416</v>
      </c>
      <c r="F40" s="22">
        <v>6415416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6415416</v>
      </c>
      <c r="Y40" s="22">
        <v>-6415416</v>
      </c>
      <c r="Z40" s="23">
        <v>-100</v>
      </c>
      <c r="AA40" s="20">
        <v>6415416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21255667</v>
      </c>
      <c r="D42" s="20"/>
      <c r="E42" s="21">
        <v>24463500</v>
      </c>
      <c r="F42" s="22">
        <v>20020554</v>
      </c>
      <c r="G42" s="22">
        <v>1432100</v>
      </c>
      <c r="H42" s="22"/>
      <c r="I42" s="22"/>
      <c r="J42" s="22">
        <v>1432100</v>
      </c>
      <c r="K42" s="22">
        <v>9837711</v>
      </c>
      <c r="L42" s="22">
        <v>1896007</v>
      </c>
      <c r="M42" s="22">
        <v>177721</v>
      </c>
      <c r="N42" s="22">
        <v>11911439</v>
      </c>
      <c r="O42" s="22">
        <v>570615</v>
      </c>
      <c r="P42" s="22">
        <v>-1382454</v>
      </c>
      <c r="Q42" s="22">
        <v>1751352</v>
      </c>
      <c r="R42" s="22">
        <v>939513</v>
      </c>
      <c r="S42" s="22">
        <v>1047778</v>
      </c>
      <c r="T42" s="22">
        <v>969622</v>
      </c>
      <c r="U42" s="22">
        <v>204885</v>
      </c>
      <c r="V42" s="22">
        <v>2222285</v>
      </c>
      <c r="W42" s="22">
        <v>16505337</v>
      </c>
      <c r="X42" s="22">
        <v>20020554</v>
      </c>
      <c r="Y42" s="22">
        <v>-3515217</v>
      </c>
      <c r="Z42" s="23">
        <v>-17.55804060167366</v>
      </c>
      <c r="AA42" s="20">
        <v>20020554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-114086</v>
      </c>
      <c r="D44" s="20"/>
      <c r="E44" s="21">
        <v>7394016</v>
      </c>
      <c r="F44" s="22">
        <v>15038</v>
      </c>
      <c r="G44" s="22">
        <v>-14656</v>
      </c>
      <c r="H44" s="22"/>
      <c r="I44" s="22">
        <v>-20646</v>
      </c>
      <c r="J44" s="22">
        <v>-35302</v>
      </c>
      <c r="K44" s="22"/>
      <c r="L44" s="22"/>
      <c r="M44" s="22"/>
      <c r="N44" s="22"/>
      <c r="O44" s="22"/>
      <c r="P44" s="22">
        <v>49956</v>
      </c>
      <c r="Q44" s="22"/>
      <c r="R44" s="22">
        <v>49956</v>
      </c>
      <c r="S44" s="22"/>
      <c r="T44" s="22"/>
      <c r="U44" s="22"/>
      <c r="V44" s="22"/>
      <c r="W44" s="22">
        <v>14654</v>
      </c>
      <c r="X44" s="22">
        <v>15038</v>
      </c>
      <c r="Y44" s="22">
        <v>-384</v>
      </c>
      <c r="Z44" s="23">
        <v>-2.5535310546615242</v>
      </c>
      <c r="AA44" s="20">
        <v>15038</v>
      </c>
    </row>
    <row r="45" spans="1:27" x14ac:dyDescent="0.25">
      <c r="A45" s="19" t="s">
        <v>70</v>
      </c>
      <c r="B45" s="15" t="s">
        <v>32</v>
      </c>
      <c r="C45" s="20">
        <v>2523817</v>
      </c>
      <c r="D45" s="20"/>
      <c r="E45" s="21">
        <v>310000</v>
      </c>
      <c r="F45" s="22">
        <v>760000</v>
      </c>
      <c r="G45" s="22">
        <v>388317</v>
      </c>
      <c r="H45" s="22">
        <v>197519</v>
      </c>
      <c r="I45" s="22">
        <v>347368</v>
      </c>
      <c r="J45" s="22">
        <v>933204</v>
      </c>
      <c r="K45" s="22">
        <v>296402</v>
      </c>
      <c r="L45" s="22">
        <v>397326</v>
      </c>
      <c r="M45" s="22">
        <v>49939</v>
      </c>
      <c r="N45" s="22">
        <v>743667</v>
      </c>
      <c r="O45" s="22">
        <v>312597</v>
      </c>
      <c r="P45" s="22">
        <v>64632</v>
      </c>
      <c r="Q45" s="22">
        <v>20352</v>
      </c>
      <c r="R45" s="22">
        <v>397581</v>
      </c>
      <c r="S45" s="22">
        <v>41236</v>
      </c>
      <c r="T45" s="22">
        <v>39641</v>
      </c>
      <c r="U45" s="22">
        <v>69039</v>
      </c>
      <c r="V45" s="22">
        <v>149916</v>
      </c>
      <c r="W45" s="22">
        <v>2224368</v>
      </c>
      <c r="X45" s="22">
        <v>760000</v>
      </c>
      <c r="Y45" s="22">
        <v>1464368</v>
      </c>
      <c r="Z45" s="23">
        <v>192.68</v>
      </c>
      <c r="AA45" s="20">
        <v>760000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83677410</v>
      </c>
      <c r="D48" s="29">
        <f t="shared" ref="D48:Y48" si="1">SUM(D35:D47)</f>
        <v>0</v>
      </c>
      <c r="E48" s="30">
        <f t="shared" si="1"/>
        <v>69502772</v>
      </c>
      <c r="F48" s="31">
        <f t="shared" si="1"/>
        <v>98087629</v>
      </c>
      <c r="G48" s="31">
        <f t="shared" si="1"/>
        <v>6328106</v>
      </c>
      <c r="H48" s="31">
        <f t="shared" si="1"/>
        <v>4479757</v>
      </c>
      <c r="I48" s="31">
        <f t="shared" si="1"/>
        <v>5530275</v>
      </c>
      <c r="J48" s="31">
        <f t="shared" si="1"/>
        <v>16338138</v>
      </c>
      <c r="K48" s="31">
        <f t="shared" si="1"/>
        <v>15888366</v>
      </c>
      <c r="L48" s="31">
        <f t="shared" si="1"/>
        <v>8181464</v>
      </c>
      <c r="M48" s="31">
        <f t="shared" si="1"/>
        <v>1891061</v>
      </c>
      <c r="N48" s="31">
        <f t="shared" si="1"/>
        <v>25960891</v>
      </c>
      <c r="O48" s="31">
        <f t="shared" si="1"/>
        <v>6002123</v>
      </c>
      <c r="P48" s="31">
        <f t="shared" si="1"/>
        <v>4846972</v>
      </c>
      <c r="Q48" s="31">
        <f t="shared" si="1"/>
        <v>2652561</v>
      </c>
      <c r="R48" s="31">
        <f t="shared" si="1"/>
        <v>13501656</v>
      </c>
      <c r="S48" s="31">
        <f t="shared" si="1"/>
        <v>5756365</v>
      </c>
      <c r="T48" s="31">
        <f t="shared" si="1"/>
        <v>6006242</v>
      </c>
      <c r="U48" s="31">
        <f t="shared" si="1"/>
        <v>12439846</v>
      </c>
      <c r="V48" s="31">
        <f t="shared" si="1"/>
        <v>24202453</v>
      </c>
      <c r="W48" s="31">
        <f t="shared" si="1"/>
        <v>80003138</v>
      </c>
      <c r="X48" s="31">
        <f t="shared" si="1"/>
        <v>98087629</v>
      </c>
      <c r="Y48" s="31">
        <f t="shared" si="1"/>
        <v>-18084491</v>
      </c>
      <c r="Z48" s="32">
        <f>+IF(X48&lt;&gt;0,+(Y48/X48)*100,0)</f>
        <v>-18.437076300417051</v>
      </c>
      <c r="AA48" s="29">
        <f>SUM(AA35:AA47)</f>
        <v>98087629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-66370141</v>
      </c>
      <c r="D49" s="39">
        <f t="shared" si="2"/>
        <v>0</v>
      </c>
      <c r="E49" s="40">
        <f t="shared" si="2"/>
        <v>-52712786</v>
      </c>
      <c r="F49" s="41">
        <f t="shared" si="2"/>
        <v>-76060293</v>
      </c>
      <c r="G49" s="41">
        <f t="shared" si="2"/>
        <v>-4709872</v>
      </c>
      <c r="H49" s="41">
        <f t="shared" si="2"/>
        <v>-4507992</v>
      </c>
      <c r="I49" s="41">
        <f t="shared" si="2"/>
        <v>-4090680</v>
      </c>
      <c r="J49" s="41">
        <f t="shared" si="2"/>
        <v>-13308544</v>
      </c>
      <c r="K49" s="41">
        <f t="shared" si="2"/>
        <v>-14169129</v>
      </c>
      <c r="L49" s="41">
        <f t="shared" si="2"/>
        <v>-6424999</v>
      </c>
      <c r="M49" s="41">
        <f t="shared" si="2"/>
        <v>-69333</v>
      </c>
      <c r="N49" s="41">
        <f t="shared" si="2"/>
        <v>-20663461</v>
      </c>
      <c r="O49" s="41">
        <f t="shared" si="2"/>
        <v>-4986964</v>
      </c>
      <c r="P49" s="41">
        <f t="shared" si="2"/>
        <v>-2645647</v>
      </c>
      <c r="Q49" s="41">
        <f t="shared" si="2"/>
        <v>18308667</v>
      </c>
      <c r="R49" s="41">
        <f t="shared" si="2"/>
        <v>10676056</v>
      </c>
      <c r="S49" s="41">
        <f t="shared" si="2"/>
        <v>-23419823</v>
      </c>
      <c r="T49" s="41">
        <f t="shared" si="2"/>
        <v>-3574108</v>
      </c>
      <c r="U49" s="41">
        <f t="shared" si="2"/>
        <v>-10694551</v>
      </c>
      <c r="V49" s="41">
        <f t="shared" si="2"/>
        <v>-37688482</v>
      </c>
      <c r="W49" s="41">
        <f t="shared" si="2"/>
        <v>-60984431</v>
      </c>
      <c r="X49" s="41">
        <f t="shared" si="2"/>
        <v>-76060293</v>
      </c>
      <c r="Y49" s="41">
        <f t="shared" si="2"/>
        <v>15075862</v>
      </c>
      <c r="Z49" s="42">
        <f>+IF(X49&lt;&gt;0,+(Y49/X49)*100,0)</f>
        <v>-19.820936004019863</v>
      </c>
      <c r="AA49" s="39">
        <f>+AA33-AA48</f>
        <v>-76060293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3500</v>
      </c>
      <c r="T50" s="22"/>
      <c r="U50" s="22"/>
      <c r="V50" s="22">
        <v>3500</v>
      </c>
      <c r="W50" s="22">
        <v>3500</v>
      </c>
      <c r="X50" s="22"/>
      <c r="Y50" s="22">
        <v>3500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-66370141</v>
      </c>
      <c r="D52" s="48">
        <f t="shared" si="3"/>
        <v>0</v>
      </c>
      <c r="E52" s="49">
        <f t="shared" si="3"/>
        <v>-52712786</v>
      </c>
      <c r="F52" s="50">
        <f t="shared" si="3"/>
        <v>-76060293</v>
      </c>
      <c r="G52" s="50">
        <f t="shared" si="3"/>
        <v>-4709872</v>
      </c>
      <c r="H52" s="50">
        <f t="shared" si="3"/>
        <v>-4507992</v>
      </c>
      <c r="I52" s="50">
        <f t="shared" si="3"/>
        <v>-4090680</v>
      </c>
      <c r="J52" s="50">
        <f t="shared" si="3"/>
        <v>-13308544</v>
      </c>
      <c r="K52" s="50">
        <f t="shared" si="3"/>
        <v>-14169129</v>
      </c>
      <c r="L52" s="50">
        <f t="shared" si="3"/>
        <v>-6424999</v>
      </c>
      <c r="M52" s="50">
        <f t="shared" si="3"/>
        <v>-69333</v>
      </c>
      <c r="N52" s="50">
        <f t="shared" si="3"/>
        <v>-20663461</v>
      </c>
      <c r="O52" s="50">
        <f t="shared" si="3"/>
        <v>-4986964</v>
      </c>
      <c r="P52" s="50">
        <f t="shared" si="3"/>
        <v>-2645647</v>
      </c>
      <c r="Q52" s="50">
        <f t="shared" si="3"/>
        <v>18308667</v>
      </c>
      <c r="R52" s="50">
        <f t="shared" si="3"/>
        <v>10676056</v>
      </c>
      <c r="S52" s="50">
        <f t="shared" si="3"/>
        <v>-23416323</v>
      </c>
      <c r="T52" s="50">
        <f t="shared" si="3"/>
        <v>-3574108</v>
      </c>
      <c r="U52" s="50">
        <f t="shared" si="3"/>
        <v>-10694551</v>
      </c>
      <c r="V52" s="50">
        <f t="shared" si="3"/>
        <v>-37684982</v>
      </c>
      <c r="W52" s="50">
        <f t="shared" si="3"/>
        <v>-60980931</v>
      </c>
      <c r="X52" s="50">
        <f t="shared" si="3"/>
        <v>-76060293</v>
      </c>
      <c r="Y52" s="50">
        <f t="shared" si="3"/>
        <v>15079362</v>
      </c>
      <c r="Z52" s="51">
        <f>+IF(X52&lt;&gt;0,+(Y52/X52)*100,0)</f>
        <v>-19.825537616585308</v>
      </c>
      <c r="AA52" s="48">
        <f>SUM(AA49:AA51)</f>
        <v>-76060293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-66370141</v>
      </c>
      <c r="D54" s="54">
        <f>+D52-D53</f>
        <v>0</v>
      </c>
      <c r="E54" s="55">
        <f t="shared" si="4"/>
        <v>-52712786</v>
      </c>
      <c r="F54" s="56">
        <f t="shared" si="4"/>
        <v>-76060293</v>
      </c>
      <c r="G54" s="56">
        <f t="shared" si="4"/>
        <v>-4709872</v>
      </c>
      <c r="H54" s="56">
        <f t="shared" si="4"/>
        <v>-4507992</v>
      </c>
      <c r="I54" s="56">
        <f t="shared" si="4"/>
        <v>-4090680</v>
      </c>
      <c r="J54" s="56">
        <f t="shared" si="4"/>
        <v>-13308544</v>
      </c>
      <c r="K54" s="56">
        <f t="shared" si="4"/>
        <v>-14169129</v>
      </c>
      <c r="L54" s="56">
        <f t="shared" si="4"/>
        <v>-6424999</v>
      </c>
      <c r="M54" s="56">
        <f t="shared" si="4"/>
        <v>-69333</v>
      </c>
      <c r="N54" s="56">
        <f t="shared" si="4"/>
        <v>-20663461</v>
      </c>
      <c r="O54" s="56">
        <f t="shared" si="4"/>
        <v>-4986964</v>
      </c>
      <c r="P54" s="56">
        <f t="shared" si="4"/>
        <v>-2645647</v>
      </c>
      <c r="Q54" s="56">
        <f t="shared" si="4"/>
        <v>18308667</v>
      </c>
      <c r="R54" s="56">
        <f t="shared" si="4"/>
        <v>10676056</v>
      </c>
      <c r="S54" s="56">
        <f t="shared" si="4"/>
        <v>-23416323</v>
      </c>
      <c r="T54" s="56">
        <f t="shared" si="4"/>
        <v>-3574108</v>
      </c>
      <c r="U54" s="56">
        <f t="shared" si="4"/>
        <v>-10694551</v>
      </c>
      <c r="V54" s="56">
        <f t="shared" si="4"/>
        <v>-37684982</v>
      </c>
      <c r="W54" s="56">
        <f t="shared" si="4"/>
        <v>-60980931</v>
      </c>
      <c r="X54" s="56">
        <f t="shared" si="4"/>
        <v>-76060293</v>
      </c>
      <c r="Y54" s="56">
        <f t="shared" si="4"/>
        <v>15079362</v>
      </c>
      <c r="Z54" s="57">
        <f>+IF(X54&lt;&gt;0,+(Y54/X54)*100,0)</f>
        <v>-19.825537616585308</v>
      </c>
      <c r="AA54" s="54">
        <f>+AA52-AA53</f>
        <v>-76060293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-66370141</v>
      </c>
      <c r="D57" s="48">
        <f>SUM(D54:D56)</f>
        <v>0</v>
      </c>
      <c r="E57" s="49">
        <f t="shared" si="5"/>
        <v>-52712786</v>
      </c>
      <c r="F57" s="50">
        <f t="shared" si="5"/>
        <v>-76060293</v>
      </c>
      <c r="G57" s="50">
        <f t="shared" si="5"/>
        <v>-4709872</v>
      </c>
      <c r="H57" s="50">
        <f t="shared" si="5"/>
        <v>-4507992</v>
      </c>
      <c r="I57" s="50">
        <f t="shared" si="5"/>
        <v>-4090680</v>
      </c>
      <c r="J57" s="50">
        <f t="shared" si="5"/>
        <v>-13308544</v>
      </c>
      <c r="K57" s="50">
        <f t="shared" si="5"/>
        <v>-14169129</v>
      </c>
      <c r="L57" s="50">
        <f t="shared" si="5"/>
        <v>-6424999</v>
      </c>
      <c r="M57" s="50">
        <f t="shared" si="5"/>
        <v>-69333</v>
      </c>
      <c r="N57" s="50">
        <f t="shared" si="5"/>
        <v>-20663461</v>
      </c>
      <c r="O57" s="50">
        <f t="shared" si="5"/>
        <v>-4986964</v>
      </c>
      <c r="P57" s="50">
        <f t="shared" si="5"/>
        <v>-2645647</v>
      </c>
      <c r="Q57" s="50">
        <f t="shared" si="5"/>
        <v>18308667</v>
      </c>
      <c r="R57" s="50">
        <f t="shared" si="5"/>
        <v>10676056</v>
      </c>
      <c r="S57" s="50">
        <f t="shared" si="5"/>
        <v>-23416323</v>
      </c>
      <c r="T57" s="50">
        <f t="shared" si="5"/>
        <v>-3574108</v>
      </c>
      <c r="U57" s="50">
        <f t="shared" si="5"/>
        <v>-10694551</v>
      </c>
      <c r="V57" s="50">
        <f t="shared" si="5"/>
        <v>-37684982</v>
      </c>
      <c r="W57" s="50">
        <f t="shared" si="5"/>
        <v>-60980931</v>
      </c>
      <c r="X57" s="50">
        <f t="shared" si="5"/>
        <v>-76060293</v>
      </c>
      <c r="Y57" s="50">
        <f t="shared" si="5"/>
        <v>15079362</v>
      </c>
      <c r="Z57" s="51">
        <f>+IF(X57&lt;&gt;0,+(Y57/X57)*100,0)</f>
        <v>-19.825537616585308</v>
      </c>
      <c r="AA57" s="48">
        <f>SUM(AA54:AA56)</f>
        <v>-76060293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-66370141</v>
      </c>
      <c r="D60" s="65">
        <f>SUM(D57:D59)</f>
        <v>0</v>
      </c>
      <c r="E60" s="66">
        <f t="shared" si="6"/>
        <v>-52712786</v>
      </c>
      <c r="F60" s="67">
        <f t="shared" si="6"/>
        <v>-76060293</v>
      </c>
      <c r="G60" s="67">
        <f t="shared" si="6"/>
        <v>-4709872</v>
      </c>
      <c r="H60" s="67">
        <f t="shared" si="6"/>
        <v>-4507992</v>
      </c>
      <c r="I60" s="67">
        <f t="shared" si="6"/>
        <v>-4090680</v>
      </c>
      <c r="J60" s="67">
        <f t="shared" si="6"/>
        <v>-13308544</v>
      </c>
      <c r="K60" s="67">
        <f t="shared" si="6"/>
        <v>-14169129</v>
      </c>
      <c r="L60" s="67">
        <f t="shared" si="6"/>
        <v>-6424999</v>
      </c>
      <c r="M60" s="67">
        <f t="shared" si="6"/>
        <v>-69333</v>
      </c>
      <c r="N60" s="67">
        <f t="shared" si="6"/>
        <v>-20663461</v>
      </c>
      <c r="O60" s="67">
        <f t="shared" si="6"/>
        <v>-4986964</v>
      </c>
      <c r="P60" s="67">
        <f t="shared" si="6"/>
        <v>-2645647</v>
      </c>
      <c r="Q60" s="67">
        <f t="shared" si="6"/>
        <v>18308667</v>
      </c>
      <c r="R60" s="67">
        <f t="shared" si="6"/>
        <v>10676056</v>
      </c>
      <c r="S60" s="67">
        <f t="shared" si="6"/>
        <v>-23416323</v>
      </c>
      <c r="T60" s="67">
        <f t="shared" si="6"/>
        <v>-3574108</v>
      </c>
      <c r="U60" s="67">
        <f t="shared" si="6"/>
        <v>-10694551</v>
      </c>
      <c r="V60" s="67">
        <f t="shared" si="6"/>
        <v>-37684982</v>
      </c>
      <c r="W60" s="67">
        <f t="shared" si="6"/>
        <v>-60980931</v>
      </c>
      <c r="X60" s="67">
        <f t="shared" si="6"/>
        <v>-76060293</v>
      </c>
      <c r="Y60" s="67">
        <f t="shared" si="6"/>
        <v>15079362</v>
      </c>
      <c r="Z60" s="68">
        <f>+IF(X60&lt;&gt;0,+(Y60/X60)*100,0)</f>
        <v>-19.825537616585308</v>
      </c>
      <c r="AA60" s="65">
        <f>SUM(AA57:AA59)</f>
        <v>-76060293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73112451</v>
      </c>
      <c r="D7" s="20"/>
      <c r="E7" s="21">
        <v>86882381</v>
      </c>
      <c r="F7" s="22">
        <v>86882381</v>
      </c>
      <c r="G7" s="22">
        <v>8016818</v>
      </c>
      <c r="H7" s="22">
        <v>8365834</v>
      </c>
      <c r="I7" s="22">
        <v>9642896</v>
      </c>
      <c r="J7" s="22">
        <v>26025548</v>
      </c>
      <c r="K7" s="22">
        <v>6508830</v>
      </c>
      <c r="L7" s="22">
        <v>7801076</v>
      </c>
      <c r="M7" s="22">
        <v>7912473</v>
      </c>
      <c r="N7" s="22">
        <v>22222379</v>
      </c>
      <c r="O7" s="22">
        <v>6641373</v>
      </c>
      <c r="P7" s="22">
        <v>7266828</v>
      </c>
      <c r="Q7" s="22">
        <v>7716418</v>
      </c>
      <c r="R7" s="22">
        <v>21624619</v>
      </c>
      <c r="S7" s="22">
        <v>7152190</v>
      </c>
      <c r="T7" s="22">
        <v>6691555</v>
      </c>
      <c r="U7" s="22">
        <v>7730359</v>
      </c>
      <c r="V7" s="22">
        <v>21574104</v>
      </c>
      <c r="W7" s="22">
        <v>91446650</v>
      </c>
      <c r="X7" s="22">
        <v>86882381</v>
      </c>
      <c r="Y7" s="22">
        <v>4564269</v>
      </c>
      <c r="Z7" s="23">
        <v>5.2533884862110298</v>
      </c>
      <c r="AA7" s="20">
        <v>86882381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10837903</v>
      </c>
      <c r="D13" s="20"/>
      <c r="E13" s="21">
        <v>11407536</v>
      </c>
      <c r="F13" s="22">
        <v>11407536</v>
      </c>
      <c r="G13" s="22">
        <v>668078</v>
      </c>
      <c r="H13" s="22">
        <v>859027</v>
      </c>
      <c r="I13" s="22">
        <v>870373</v>
      </c>
      <c r="J13" s="22">
        <v>2397478</v>
      </c>
      <c r="K13" s="22">
        <v>686358</v>
      </c>
      <c r="L13" s="22">
        <v>730465</v>
      </c>
      <c r="M13" s="22">
        <v>745513</v>
      </c>
      <c r="N13" s="22">
        <v>2162336</v>
      </c>
      <c r="O13" s="22">
        <v>759949</v>
      </c>
      <c r="P13" s="22">
        <v>780694</v>
      </c>
      <c r="Q13" s="22">
        <v>772334</v>
      </c>
      <c r="R13" s="22">
        <v>2312977</v>
      </c>
      <c r="S13" s="22">
        <v>765851</v>
      </c>
      <c r="T13" s="22">
        <v>707921</v>
      </c>
      <c r="U13" s="22">
        <v>797150</v>
      </c>
      <c r="V13" s="22">
        <v>2270922</v>
      </c>
      <c r="W13" s="22">
        <v>9143713</v>
      </c>
      <c r="X13" s="22">
        <v>11407536</v>
      </c>
      <c r="Y13" s="22">
        <v>-2263823</v>
      </c>
      <c r="Z13" s="23">
        <v>-19.844977916352839</v>
      </c>
      <c r="AA13" s="20">
        <v>11407536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83950354</v>
      </c>
      <c r="D33" s="29">
        <f t="shared" ref="D33:Y33" si="0">SUM(D6:D32)</f>
        <v>0</v>
      </c>
      <c r="E33" s="30">
        <f t="shared" si="0"/>
        <v>98289917</v>
      </c>
      <c r="F33" s="31">
        <f t="shared" si="0"/>
        <v>98289917</v>
      </c>
      <c r="G33" s="31">
        <f t="shared" si="0"/>
        <v>8684896</v>
      </c>
      <c r="H33" s="31">
        <f t="shared" si="0"/>
        <v>9224861</v>
      </c>
      <c r="I33" s="31">
        <f t="shared" si="0"/>
        <v>10513269</v>
      </c>
      <c r="J33" s="31">
        <f t="shared" si="0"/>
        <v>28423026</v>
      </c>
      <c r="K33" s="31">
        <f t="shared" si="0"/>
        <v>7195188</v>
      </c>
      <c r="L33" s="31">
        <f t="shared" si="0"/>
        <v>8531541</v>
      </c>
      <c r="M33" s="31">
        <f t="shared" si="0"/>
        <v>8657986</v>
      </c>
      <c r="N33" s="31">
        <f t="shared" si="0"/>
        <v>24384715</v>
      </c>
      <c r="O33" s="31">
        <f t="shared" si="0"/>
        <v>7401322</v>
      </c>
      <c r="P33" s="31">
        <f t="shared" si="0"/>
        <v>8047522</v>
      </c>
      <c r="Q33" s="31">
        <f t="shared" si="0"/>
        <v>8488752</v>
      </c>
      <c r="R33" s="31">
        <f t="shared" si="0"/>
        <v>23937596</v>
      </c>
      <c r="S33" s="31">
        <f t="shared" si="0"/>
        <v>7918041</v>
      </c>
      <c r="T33" s="31">
        <f t="shared" si="0"/>
        <v>7399476</v>
      </c>
      <c r="U33" s="31">
        <f t="shared" si="0"/>
        <v>8527509</v>
      </c>
      <c r="V33" s="31">
        <f t="shared" si="0"/>
        <v>23845026</v>
      </c>
      <c r="W33" s="31">
        <f t="shared" si="0"/>
        <v>100590363</v>
      </c>
      <c r="X33" s="31">
        <f t="shared" si="0"/>
        <v>98289917</v>
      </c>
      <c r="Y33" s="31">
        <f t="shared" si="0"/>
        <v>2300446</v>
      </c>
      <c r="Z33" s="32">
        <f>+IF(X33&lt;&gt;0,+(Y33/X33)*100,0)</f>
        <v>2.3404699792350012</v>
      </c>
      <c r="AA33" s="29">
        <f>SUM(AA6:AA32)</f>
        <v>98289917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20817929</v>
      </c>
      <c r="D35" s="20"/>
      <c r="E35" s="21">
        <v>19289585</v>
      </c>
      <c r="F35" s="22">
        <v>19289585</v>
      </c>
      <c r="G35" s="22">
        <v>1952808</v>
      </c>
      <c r="H35" s="22">
        <v>1814221</v>
      </c>
      <c r="I35" s="22">
        <v>1912998</v>
      </c>
      <c r="J35" s="22">
        <v>5680027</v>
      </c>
      <c r="K35" s="22">
        <v>1993666</v>
      </c>
      <c r="L35" s="22">
        <v>1889767</v>
      </c>
      <c r="M35" s="22">
        <v>1928530</v>
      </c>
      <c r="N35" s="22">
        <v>5811963</v>
      </c>
      <c r="O35" s="22">
        <v>1978950</v>
      </c>
      <c r="P35" s="22">
        <v>1846375</v>
      </c>
      <c r="Q35" s="22">
        <v>2057181</v>
      </c>
      <c r="R35" s="22">
        <v>5882506</v>
      </c>
      <c r="S35" s="22">
        <v>2038754</v>
      </c>
      <c r="T35" s="22">
        <v>2147372</v>
      </c>
      <c r="U35" s="22">
        <v>2221680</v>
      </c>
      <c r="V35" s="22">
        <v>6407806</v>
      </c>
      <c r="W35" s="22">
        <v>23782302</v>
      </c>
      <c r="X35" s="22">
        <v>19289585</v>
      </c>
      <c r="Y35" s="22">
        <v>4492717</v>
      </c>
      <c r="Z35" s="23">
        <v>23.290895060728367</v>
      </c>
      <c r="AA35" s="20">
        <v>19289585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112635441</v>
      </c>
      <c r="D38" s="20"/>
      <c r="E38" s="21">
        <v>63551707</v>
      </c>
      <c r="F38" s="22">
        <v>77378227</v>
      </c>
      <c r="G38" s="22">
        <v>554065</v>
      </c>
      <c r="H38" s="22">
        <v>4911489</v>
      </c>
      <c r="I38" s="22">
        <v>2800335</v>
      </c>
      <c r="J38" s="22">
        <v>8265889</v>
      </c>
      <c r="K38" s="22">
        <v>4709960</v>
      </c>
      <c r="L38" s="22">
        <v>4382052</v>
      </c>
      <c r="M38" s="22">
        <v>5471207</v>
      </c>
      <c r="N38" s="22">
        <v>14563219</v>
      </c>
      <c r="O38" s="22">
        <v>3123111</v>
      </c>
      <c r="P38" s="22">
        <v>4721200</v>
      </c>
      <c r="Q38" s="22">
        <v>4643787</v>
      </c>
      <c r="R38" s="22">
        <v>12488098</v>
      </c>
      <c r="S38" s="22">
        <v>3902377</v>
      </c>
      <c r="T38" s="22">
        <v>5601919</v>
      </c>
      <c r="U38" s="22">
        <v>7680646</v>
      </c>
      <c r="V38" s="22">
        <v>17184942</v>
      </c>
      <c r="W38" s="22">
        <v>52502148</v>
      </c>
      <c r="X38" s="22">
        <v>77378227</v>
      </c>
      <c r="Y38" s="22">
        <v>-24876079</v>
      </c>
      <c r="Z38" s="23">
        <v>-32.148680532574105</v>
      </c>
      <c r="AA38" s="20">
        <v>77378227</v>
      </c>
    </row>
    <row r="39" spans="1:27" x14ac:dyDescent="0.25">
      <c r="A39" s="19" t="s">
        <v>65</v>
      </c>
      <c r="B39" s="15" t="s">
        <v>32</v>
      </c>
      <c r="C39" s="20">
        <v>18404056</v>
      </c>
      <c r="D39" s="20"/>
      <c r="E39" s="21">
        <v>11352</v>
      </c>
      <c r="F39" s="22">
        <v>11352</v>
      </c>
      <c r="G39" s="22"/>
      <c r="H39" s="22"/>
      <c r="I39" s="22"/>
      <c r="J39" s="22"/>
      <c r="K39" s="22">
        <v>1134</v>
      </c>
      <c r="L39" s="22">
        <v>612</v>
      </c>
      <c r="M39" s="22">
        <v>2654</v>
      </c>
      <c r="N39" s="22">
        <v>4400</v>
      </c>
      <c r="O39" s="22">
        <v>1852</v>
      </c>
      <c r="P39" s="22"/>
      <c r="Q39" s="22"/>
      <c r="R39" s="22">
        <v>1852</v>
      </c>
      <c r="S39" s="22"/>
      <c r="T39" s="22"/>
      <c r="U39" s="22"/>
      <c r="V39" s="22"/>
      <c r="W39" s="22">
        <v>6252</v>
      </c>
      <c r="X39" s="22">
        <v>11352</v>
      </c>
      <c r="Y39" s="22">
        <v>-5100</v>
      </c>
      <c r="Z39" s="23">
        <v>-44.926004228329809</v>
      </c>
      <c r="AA39" s="20">
        <v>11352</v>
      </c>
    </row>
    <row r="40" spans="1:27" x14ac:dyDescent="0.25">
      <c r="A40" s="19" t="s">
        <v>66</v>
      </c>
      <c r="B40" s="15" t="s">
        <v>32</v>
      </c>
      <c r="C40" s="20">
        <v>40670815</v>
      </c>
      <c r="D40" s="20"/>
      <c r="E40" s="21">
        <v>27894640</v>
      </c>
      <c r="F40" s="22">
        <v>24894640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24894640</v>
      </c>
      <c r="Y40" s="22">
        <v>-24894640</v>
      </c>
      <c r="Z40" s="23">
        <v>-100</v>
      </c>
      <c r="AA40" s="20">
        <v>24894640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6483551</v>
      </c>
      <c r="D42" s="20"/>
      <c r="E42" s="21">
        <v>5856945</v>
      </c>
      <c r="F42" s="22">
        <v>5856945</v>
      </c>
      <c r="G42" s="22">
        <v>23687</v>
      </c>
      <c r="H42" s="22">
        <v>474821</v>
      </c>
      <c r="I42" s="22"/>
      <c r="J42" s="22">
        <v>498508</v>
      </c>
      <c r="K42" s="22">
        <v>6294</v>
      </c>
      <c r="L42" s="22">
        <v>27000</v>
      </c>
      <c r="M42" s="22">
        <v>2370544</v>
      </c>
      <c r="N42" s="22">
        <v>2403838</v>
      </c>
      <c r="O42" s="22">
        <v>2648948</v>
      </c>
      <c r="P42" s="22"/>
      <c r="Q42" s="22">
        <v>3242953</v>
      </c>
      <c r="R42" s="22">
        <v>5891901</v>
      </c>
      <c r="S42" s="22"/>
      <c r="T42" s="22"/>
      <c r="U42" s="22"/>
      <c r="V42" s="22"/>
      <c r="W42" s="22">
        <v>8794247</v>
      </c>
      <c r="X42" s="22">
        <v>5856945</v>
      </c>
      <c r="Y42" s="22">
        <v>2937302</v>
      </c>
      <c r="Z42" s="23">
        <v>50.150752653473788</v>
      </c>
      <c r="AA42" s="20">
        <v>5856945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5161232</v>
      </c>
      <c r="D45" s="20"/>
      <c r="E45" s="21">
        <v>5066154</v>
      </c>
      <c r="F45" s="22">
        <v>3956109</v>
      </c>
      <c r="G45" s="22">
        <v>1774</v>
      </c>
      <c r="H45" s="22">
        <v>1700</v>
      </c>
      <c r="I45" s="22">
        <v>55265</v>
      </c>
      <c r="J45" s="22">
        <v>58739</v>
      </c>
      <c r="K45" s="22">
        <v>1518889</v>
      </c>
      <c r="L45" s="22">
        <v>449890</v>
      </c>
      <c r="M45" s="22">
        <v>409721</v>
      </c>
      <c r="N45" s="22">
        <v>2378500</v>
      </c>
      <c r="O45" s="22">
        <v>451220</v>
      </c>
      <c r="P45" s="22">
        <v>431425</v>
      </c>
      <c r="Q45" s="22">
        <v>706292</v>
      </c>
      <c r="R45" s="22">
        <v>1588937</v>
      </c>
      <c r="S45" s="22">
        <v>318825</v>
      </c>
      <c r="T45" s="22">
        <v>574</v>
      </c>
      <c r="U45" s="22">
        <v>317338</v>
      </c>
      <c r="V45" s="22">
        <v>636737</v>
      </c>
      <c r="W45" s="22">
        <v>4662913</v>
      </c>
      <c r="X45" s="22">
        <v>3956109</v>
      </c>
      <c r="Y45" s="22">
        <v>706804</v>
      </c>
      <c r="Z45" s="23">
        <v>17.86614069531451</v>
      </c>
      <c r="AA45" s="20">
        <v>3956109</v>
      </c>
    </row>
    <row r="46" spans="1:27" x14ac:dyDescent="0.25">
      <c r="A46" s="19" t="s">
        <v>71</v>
      </c>
      <c r="B46" s="15" t="s">
        <v>32</v>
      </c>
      <c r="C46" s="20">
        <v>4395192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208568216</v>
      </c>
      <c r="D48" s="29">
        <f t="shared" ref="D48:Y48" si="1">SUM(D35:D47)</f>
        <v>0</v>
      </c>
      <c r="E48" s="30">
        <f t="shared" si="1"/>
        <v>121670383</v>
      </c>
      <c r="F48" s="31">
        <f t="shared" si="1"/>
        <v>131386858</v>
      </c>
      <c r="G48" s="31">
        <f t="shared" si="1"/>
        <v>2532334</v>
      </c>
      <c r="H48" s="31">
        <f t="shared" si="1"/>
        <v>7202231</v>
      </c>
      <c r="I48" s="31">
        <f t="shared" si="1"/>
        <v>4768598</v>
      </c>
      <c r="J48" s="31">
        <f t="shared" si="1"/>
        <v>14503163</v>
      </c>
      <c r="K48" s="31">
        <f t="shared" si="1"/>
        <v>8229943</v>
      </c>
      <c r="L48" s="31">
        <f t="shared" si="1"/>
        <v>6749321</v>
      </c>
      <c r="M48" s="31">
        <f t="shared" si="1"/>
        <v>10182656</v>
      </c>
      <c r="N48" s="31">
        <f t="shared" si="1"/>
        <v>25161920</v>
      </c>
      <c r="O48" s="31">
        <f t="shared" si="1"/>
        <v>8204081</v>
      </c>
      <c r="P48" s="31">
        <f t="shared" si="1"/>
        <v>6999000</v>
      </c>
      <c r="Q48" s="31">
        <f t="shared" si="1"/>
        <v>10650213</v>
      </c>
      <c r="R48" s="31">
        <f t="shared" si="1"/>
        <v>25853294</v>
      </c>
      <c r="S48" s="31">
        <f t="shared" si="1"/>
        <v>6259956</v>
      </c>
      <c r="T48" s="31">
        <f t="shared" si="1"/>
        <v>7749865</v>
      </c>
      <c r="U48" s="31">
        <f t="shared" si="1"/>
        <v>10219664</v>
      </c>
      <c r="V48" s="31">
        <f t="shared" si="1"/>
        <v>24229485</v>
      </c>
      <c r="W48" s="31">
        <f t="shared" si="1"/>
        <v>89747862</v>
      </c>
      <c r="X48" s="31">
        <f t="shared" si="1"/>
        <v>131386858</v>
      </c>
      <c r="Y48" s="31">
        <f t="shared" si="1"/>
        <v>-41638996</v>
      </c>
      <c r="Z48" s="32">
        <f>+IF(X48&lt;&gt;0,+(Y48/X48)*100,0)</f>
        <v>-31.691903310451341</v>
      </c>
      <c r="AA48" s="29">
        <f>SUM(AA35:AA47)</f>
        <v>131386858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-124617862</v>
      </c>
      <c r="D49" s="39">
        <f t="shared" si="2"/>
        <v>0</v>
      </c>
      <c r="E49" s="40">
        <f t="shared" si="2"/>
        <v>-23380466</v>
      </c>
      <c r="F49" s="41">
        <f t="shared" si="2"/>
        <v>-33096941</v>
      </c>
      <c r="G49" s="41">
        <f t="shared" si="2"/>
        <v>6152562</v>
      </c>
      <c r="H49" s="41">
        <f t="shared" si="2"/>
        <v>2022630</v>
      </c>
      <c r="I49" s="41">
        <f t="shared" si="2"/>
        <v>5744671</v>
      </c>
      <c r="J49" s="41">
        <f t="shared" si="2"/>
        <v>13919863</v>
      </c>
      <c r="K49" s="41">
        <f t="shared" si="2"/>
        <v>-1034755</v>
      </c>
      <c r="L49" s="41">
        <f t="shared" si="2"/>
        <v>1782220</v>
      </c>
      <c r="M49" s="41">
        <f t="shared" si="2"/>
        <v>-1524670</v>
      </c>
      <c r="N49" s="41">
        <f t="shared" si="2"/>
        <v>-777205</v>
      </c>
      <c r="O49" s="41">
        <f t="shared" si="2"/>
        <v>-802759</v>
      </c>
      <c r="P49" s="41">
        <f t="shared" si="2"/>
        <v>1048522</v>
      </c>
      <c r="Q49" s="41">
        <f t="shared" si="2"/>
        <v>-2161461</v>
      </c>
      <c r="R49" s="41">
        <f t="shared" si="2"/>
        <v>-1915698</v>
      </c>
      <c r="S49" s="41">
        <f t="shared" si="2"/>
        <v>1658085</v>
      </c>
      <c r="T49" s="41">
        <f t="shared" si="2"/>
        <v>-350389</v>
      </c>
      <c r="U49" s="41">
        <f t="shared" si="2"/>
        <v>-1692155</v>
      </c>
      <c r="V49" s="41">
        <f t="shared" si="2"/>
        <v>-384459</v>
      </c>
      <c r="W49" s="41">
        <f t="shared" si="2"/>
        <v>10842501</v>
      </c>
      <c r="X49" s="41">
        <f t="shared" si="2"/>
        <v>-33096941</v>
      </c>
      <c r="Y49" s="41">
        <f t="shared" si="2"/>
        <v>43939442</v>
      </c>
      <c r="Z49" s="42">
        <f>+IF(X49&lt;&gt;0,+(Y49/X49)*100,0)</f>
        <v>-132.75982816659703</v>
      </c>
      <c r="AA49" s="39">
        <f>+AA33-AA48</f>
        <v>-33096941</v>
      </c>
    </row>
    <row r="50" spans="1:27" x14ac:dyDescent="0.25">
      <c r="A50" s="43" t="s">
        <v>75</v>
      </c>
      <c r="B50" s="15" t="s">
        <v>32</v>
      </c>
      <c r="C50" s="20">
        <v>98936131</v>
      </c>
      <c r="D50" s="20"/>
      <c r="E50" s="21">
        <v>147812250</v>
      </c>
      <c r="F50" s="22">
        <v>147812250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147812250</v>
      </c>
      <c r="Y50" s="22">
        <v>-147812250</v>
      </c>
      <c r="Z50" s="23">
        <v>-100</v>
      </c>
      <c r="AA50" s="20">
        <v>147812250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-25681731</v>
      </c>
      <c r="D52" s="48">
        <f t="shared" si="3"/>
        <v>0</v>
      </c>
      <c r="E52" s="49">
        <f t="shared" si="3"/>
        <v>124431784</v>
      </c>
      <c r="F52" s="50">
        <f t="shared" si="3"/>
        <v>114715309</v>
      </c>
      <c r="G52" s="50">
        <f t="shared" si="3"/>
        <v>6152562</v>
      </c>
      <c r="H52" s="50">
        <f t="shared" si="3"/>
        <v>2022630</v>
      </c>
      <c r="I52" s="50">
        <f t="shared" si="3"/>
        <v>5744671</v>
      </c>
      <c r="J52" s="50">
        <f t="shared" si="3"/>
        <v>13919863</v>
      </c>
      <c r="K52" s="50">
        <f t="shared" si="3"/>
        <v>-1034755</v>
      </c>
      <c r="L52" s="50">
        <f t="shared" si="3"/>
        <v>1782220</v>
      </c>
      <c r="M52" s="50">
        <f t="shared" si="3"/>
        <v>-1524670</v>
      </c>
      <c r="N52" s="50">
        <f t="shared" si="3"/>
        <v>-777205</v>
      </c>
      <c r="O52" s="50">
        <f t="shared" si="3"/>
        <v>-802759</v>
      </c>
      <c r="P52" s="50">
        <f t="shared" si="3"/>
        <v>1048522</v>
      </c>
      <c r="Q52" s="50">
        <f t="shared" si="3"/>
        <v>-2161461</v>
      </c>
      <c r="R52" s="50">
        <f t="shared" si="3"/>
        <v>-1915698</v>
      </c>
      <c r="S52" s="50">
        <f t="shared" si="3"/>
        <v>1658085</v>
      </c>
      <c r="T52" s="50">
        <f t="shared" si="3"/>
        <v>-350389</v>
      </c>
      <c r="U52" s="50">
        <f t="shared" si="3"/>
        <v>-1692155</v>
      </c>
      <c r="V52" s="50">
        <f t="shared" si="3"/>
        <v>-384459</v>
      </c>
      <c r="W52" s="50">
        <f t="shared" si="3"/>
        <v>10842501</v>
      </c>
      <c r="X52" s="50">
        <f t="shared" si="3"/>
        <v>114715309</v>
      </c>
      <c r="Y52" s="50">
        <f t="shared" si="3"/>
        <v>-103872808</v>
      </c>
      <c r="Z52" s="51">
        <f>+IF(X52&lt;&gt;0,+(Y52/X52)*100,0)</f>
        <v>-90.548339977883856</v>
      </c>
      <c r="AA52" s="48">
        <f>SUM(AA49:AA51)</f>
        <v>114715309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-25681731</v>
      </c>
      <c r="D54" s="54">
        <f>+D52-D53</f>
        <v>0</v>
      </c>
      <c r="E54" s="55">
        <f t="shared" si="4"/>
        <v>124431784</v>
      </c>
      <c r="F54" s="56">
        <f t="shared" si="4"/>
        <v>114715309</v>
      </c>
      <c r="G54" s="56">
        <f t="shared" si="4"/>
        <v>6152562</v>
      </c>
      <c r="H54" s="56">
        <f t="shared" si="4"/>
        <v>2022630</v>
      </c>
      <c r="I54" s="56">
        <f t="shared" si="4"/>
        <v>5744671</v>
      </c>
      <c r="J54" s="56">
        <f t="shared" si="4"/>
        <v>13919863</v>
      </c>
      <c r="K54" s="56">
        <f t="shared" si="4"/>
        <v>-1034755</v>
      </c>
      <c r="L54" s="56">
        <f t="shared" si="4"/>
        <v>1782220</v>
      </c>
      <c r="M54" s="56">
        <f t="shared" si="4"/>
        <v>-1524670</v>
      </c>
      <c r="N54" s="56">
        <f t="shared" si="4"/>
        <v>-777205</v>
      </c>
      <c r="O54" s="56">
        <f t="shared" si="4"/>
        <v>-802759</v>
      </c>
      <c r="P54" s="56">
        <f t="shared" si="4"/>
        <v>1048522</v>
      </c>
      <c r="Q54" s="56">
        <f t="shared" si="4"/>
        <v>-2161461</v>
      </c>
      <c r="R54" s="56">
        <f t="shared" si="4"/>
        <v>-1915698</v>
      </c>
      <c r="S54" s="56">
        <f t="shared" si="4"/>
        <v>1658085</v>
      </c>
      <c r="T54" s="56">
        <f t="shared" si="4"/>
        <v>-350389</v>
      </c>
      <c r="U54" s="56">
        <f t="shared" si="4"/>
        <v>-1692155</v>
      </c>
      <c r="V54" s="56">
        <f t="shared" si="4"/>
        <v>-384459</v>
      </c>
      <c r="W54" s="56">
        <f t="shared" si="4"/>
        <v>10842501</v>
      </c>
      <c r="X54" s="56">
        <f t="shared" si="4"/>
        <v>114715309</v>
      </c>
      <c r="Y54" s="56">
        <f t="shared" si="4"/>
        <v>-103872808</v>
      </c>
      <c r="Z54" s="57">
        <f>+IF(X54&lt;&gt;0,+(Y54/X54)*100,0)</f>
        <v>-90.548339977883856</v>
      </c>
      <c r="AA54" s="54">
        <f>+AA52-AA53</f>
        <v>114715309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-25681731</v>
      </c>
      <c r="D57" s="48">
        <f>SUM(D54:D56)</f>
        <v>0</v>
      </c>
      <c r="E57" s="49">
        <f t="shared" si="5"/>
        <v>124431784</v>
      </c>
      <c r="F57" s="50">
        <f t="shared" si="5"/>
        <v>114715309</v>
      </c>
      <c r="G57" s="50">
        <f t="shared" si="5"/>
        <v>6152562</v>
      </c>
      <c r="H57" s="50">
        <f t="shared" si="5"/>
        <v>2022630</v>
      </c>
      <c r="I57" s="50">
        <f t="shared" si="5"/>
        <v>5744671</v>
      </c>
      <c r="J57" s="50">
        <f t="shared" si="5"/>
        <v>13919863</v>
      </c>
      <c r="K57" s="50">
        <f t="shared" si="5"/>
        <v>-1034755</v>
      </c>
      <c r="L57" s="50">
        <f t="shared" si="5"/>
        <v>1782220</v>
      </c>
      <c r="M57" s="50">
        <f t="shared" si="5"/>
        <v>-1524670</v>
      </c>
      <c r="N57" s="50">
        <f t="shared" si="5"/>
        <v>-777205</v>
      </c>
      <c r="O57" s="50">
        <f t="shared" si="5"/>
        <v>-802759</v>
      </c>
      <c r="P57" s="50">
        <f t="shared" si="5"/>
        <v>1048522</v>
      </c>
      <c r="Q57" s="50">
        <f t="shared" si="5"/>
        <v>-2161461</v>
      </c>
      <c r="R57" s="50">
        <f t="shared" si="5"/>
        <v>-1915698</v>
      </c>
      <c r="S57" s="50">
        <f t="shared" si="5"/>
        <v>1658085</v>
      </c>
      <c r="T57" s="50">
        <f t="shared" si="5"/>
        <v>-350389</v>
      </c>
      <c r="U57" s="50">
        <f t="shared" si="5"/>
        <v>-1692155</v>
      </c>
      <c r="V57" s="50">
        <f t="shared" si="5"/>
        <v>-384459</v>
      </c>
      <c r="W57" s="50">
        <f t="shared" si="5"/>
        <v>10842501</v>
      </c>
      <c r="X57" s="50">
        <f t="shared" si="5"/>
        <v>114715309</v>
      </c>
      <c r="Y57" s="50">
        <f t="shared" si="5"/>
        <v>-103872808</v>
      </c>
      <c r="Z57" s="51">
        <f>+IF(X57&lt;&gt;0,+(Y57/X57)*100,0)</f>
        <v>-90.548339977883856</v>
      </c>
      <c r="AA57" s="48">
        <f>SUM(AA54:AA56)</f>
        <v>114715309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-25681731</v>
      </c>
      <c r="D60" s="65">
        <f>SUM(D57:D59)</f>
        <v>0</v>
      </c>
      <c r="E60" s="66">
        <f t="shared" si="6"/>
        <v>124431784</v>
      </c>
      <c r="F60" s="67">
        <f t="shared" si="6"/>
        <v>114715309</v>
      </c>
      <c r="G60" s="67">
        <f t="shared" si="6"/>
        <v>6152562</v>
      </c>
      <c r="H60" s="67">
        <f t="shared" si="6"/>
        <v>2022630</v>
      </c>
      <c r="I60" s="67">
        <f t="shared" si="6"/>
        <v>5744671</v>
      </c>
      <c r="J60" s="67">
        <f t="shared" si="6"/>
        <v>13919863</v>
      </c>
      <c r="K60" s="67">
        <f t="shared" si="6"/>
        <v>-1034755</v>
      </c>
      <c r="L60" s="67">
        <f t="shared" si="6"/>
        <v>1782220</v>
      </c>
      <c r="M60" s="67">
        <f t="shared" si="6"/>
        <v>-1524670</v>
      </c>
      <c r="N60" s="67">
        <f t="shared" si="6"/>
        <v>-777205</v>
      </c>
      <c r="O60" s="67">
        <f t="shared" si="6"/>
        <v>-802759</v>
      </c>
      <c r="P60" s="67">
        <f t="shared" si="6"/>
        <v>1048522</v>
      </c>
      <c r="Q60" s="67">
        <f t="shared" si="6"/>
        <v>-2161461</v>
      </c>
      <c r="R60" s="67">
        <f t="shared" si="6"/>
        <v>-1915698</v>
      </c>
      <c r="S60" s="67">
        <f t="shared" si="6"/>
        <v>1658085</v>
      </c>
      <c r="T60" s="67">
        <f t="shared" si="6"/>
        <v>-350389</v>
      </c>
      <c r="U60" s="67">
        <f t="shared" si="6"/>
        <v>-1692155</v>
      </c>
      <c r="V60" s="67">
        <f t="shared" si="6"/>
        <v>-384459</v>
      </c>
      <c r="W60" s="67">
        <f t="shared" si="6"/>
        <v>10842501</v>
      </c>
      <c r="X60" s="67">
        <f t="shared" si="6"/>
        <v>114715309</v>
      </c>
      <c r="Y60" s="67">
        <f t="shared" si="6"/>
        <v>-103872808</v>
      </c>
      <c r="Z60" s="68">
        <f>+IF(X60&lt;&gt;0,+(Y60/X60)*100,0)</f>
        <v>-90.548339977883856</v>
      </c>
      <c r="AA60" s="65">
        <f>SUM(AA57:AA59)</f>
        <v>114715309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24093528</v>
      </c>
      <c r="D7" s="20"/>
      <c r="E7" s="21">
        <v>28611738</v>
      </c>
      <c r="F7" s="22">
        <v>28611738</v>
      </c>
      <c r="G7" s="22">
        <v>2337447</v>
      </c>
      <c r="H7" s="22">
        <v>1000858</v>
      </c>
      <c r="I7" s="22">
        <v>1461682</v>
      </c>
      <c r="J7" s="22">
        <v>4799987</v>
      </c>
      <c r="K7" s="22">
        <v>1451375</v>
      </c>
      <c r="L7" s="22">
        <v>1652204</v>
      </c>
      <c r="M7" s="22">
        <v>1057510</v>
      </c>
      <c r="N7" s="22">
        <v>4161089</v>
      </c>
      <c r="O7" s="22">
        <v>1408829</v>
      </c>
      <c r="P7" s="22">
        <v>-174440</v>
      </c>
      <c r="Q7" s="22">
        <v>1470785</v>
      </c>
      <c r="R7" s="22">
        <v>2705174</v>
      </c>
      <c r="S7" s="22">
        <v>1112156</v>
      </c>
      <c r="T7" s="22">
        <v>1264531</v>
      </c>
      <c r="U7" s="22">
        <v>5635350</v>
      </c>
      <c r="V7" s="22">
        <v>8012037</v>
      </c>
      <c r="W7" s="22">
        <v>19678287</v>
      </c>
      <c r="X7" s="22">
        <v>28611738</v>
      </c>
      <c r="Y7" s="22">
        <v>-8933451</v>
      </c>
      <c r="Z7" s="23">
        <v>-31.223028115244173</v>
      </c>
      <c r="AA7" s="20">
        <v>28611738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12171995</v>
      </c>
      <c r="D13" s="20"/>
      <c r="E13" s="21">
        <v>12933598</v>
      </c>
      <c r="F13" s="22">
        <v>12933598</v>
      </c>
      <c r="G13" s="22">
        <v>1129611</v>
      </c>
      <c r="H13" s="22">
        <v>1114386</v>
      </c>
      <c r="I13" s="22">
        <v>1092436</v>
      </c>
      <c r="J13" s="22">
        <v>3336433</v>
      </c>
      <c r="K13" s="22">
        <v>1049882</v>
      </c>
      <c r="L13" s="22">
        <v>1047095</v>
      </c>
      <c r="M13" s="22">
        <v>1053473</v>
      </c>
      <c r="N13" s="22">
        <v>3150450</v>
      </c>
      <c r="O13" s="22">
        <v>983217</v>
      </c>
      <c r="P13" s="22">
        <v>715288</v>
      </c>
      <c r="Q13" s="22">
        <v>740685</v>
      </c>
      <c r="R13" s="22">
        <v>2439190</v>
      </c>
      <c r="S13" s="22">
        <v>741618</v>
      </c>
      <c r="T13" s="22">
        <v>749433</v>
      </c>
      <c r="U13" s="22">
        <v>657399</v>
      </c>
      <c r="V13" s="22">
        <v>2148450</v>
      </c>
      <c r="W13" s="22">
        <v>11074523</v>
      </c>
      <c r="X13" s="22">
        <v>12933598</v>
      </c>
      <c r="Y13" s="22">
        <v>-1859075</v>
      </c>
      <c r="Z13" s="23">
        <v>-14.37399708882246</v>
      </c>
      <c r="AA13" s="20">
        <v>12933598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3324380</v>
      </c>
      <c r="D26" s="20"/>
      <c r="E26" s="21">
        <v>4029209</v>
      </c>
      <c r="F26" s="22">
        <v>4029209</v>
      </c>
      <c r="G26" s="22">
        <v>1471920</v>
      </c>
      <c r="H26" s="22"/>
      <c r="I26" s="22"/>
      <c r="J26" s="22">
        <v>1471920</v>
      </c>
      <c r="K26" s="22"/>
      <c r="L26" s="22"/>
      <c r="M26" s="22"/>
      <c r="N26" s="22"/>
      <c r="O26" s="22">
        <v>1092540</v>
      </c>
      <c r="P26" s="22"/>
      <c r="Q26" s="22">
        <v>15827099</v>
      </c>
      <c r="R26" s="22">
        <v>16919639</v>
      </c>
      <c r="S26" s="22">
        <v>11181</v>
      </c>
      <c r="T26" s="22"/>
      <c r="U26" s="22"/>
      <c r="V26" s="22">
        <v>11181</v>
      </c>
      <c r="W26" s="22">
        <v>18402740</v>
      </c>
      <c r="X26" s="22">
        <v>4029209</v>
      </c>
      <c r="Y26" s="22">
        <v>14373531</v>
      </c>
      <c r="Z26" s="23">
        <v>356.73331912045268</v>
      </c>
      <c r="AA26" s="20">
        <v>4029209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85255</v>
      </c>
      <c r="G29" s="22">
        <v>554013</v>
      </c>
      <c r="H29" s="22">
        <v>511689</v>
      </c>
      <c r="I29" s="22">
        <v>537378</v>
      </c>
      <c r="J29" s="22">
        <v>1603080</v>
      </c>
      <c r="K29" s="22">
        <v>584245</v>
      </c>
      <c r="L29" s="22">
        <v>548779</v>
      </c>
      <c r="M29" s="22">
        <v>560849</v>
      </c>
      <c r="N29" s="22">
        <v>1693873</v>
      </c>
      <c r="O29" s="22">
        <v>559059</v>
      </c>
      <c r="P29" s="22">
        <v>286590</v>
      </c>
      <c r="Q29" s="22">
        <v>559254</v>
      </c>
      <c r="R29" s="22">
        <v>1404903</v>
      </c>
      <c r="S29" s="22">
        <v>529462</v>
      </c>
      <c r="T29" s="22">
        <v>561533</v>
      </c>
      <c r="U29" s="22">
        <v>558215</v>
      </c>
      <c r="V29" s="22">
        <v>1649210</v>
      </c>
      <c r="W29" s="22">
        <v>6351066</v>
      </c>
      <c r="X29" s="22">
        <v>85255</v>
      </c>
      <c r="Y29" s="22">
        <v>6265811</v>
      </c>
      <c r="Z29" s="23">
        <v>7349.4938713271949</v>
      </c>
      <c r="AA29" s="20">
        <v>85255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39589903</v>
      </c>
      <c r="D33" s="29">
        <f t="shared" ref="D33:Y33" si="0">SUM(D6:D32)</f>
        <v>0</v>
      </c>
      <c r="E33" s="30">
        <f t="shared" si="0"/>
        <v>45574545</v>
      </c>
      <c r="F33" s="31">
        <f t="shared" si="0"/>
        <v>45659800</v>
      </c>
      <c r="G33" s="31">
        <f t="shared" si="0"/>
        <v>5492991</v>
      </c>
      <c r="H33" s="31">
        <f t="shared" si="0"/>
        <v>2626933</v>
      </c>
      <c r="I33" s="31">
        <f t="shared" si="0"/>
        <v>3091496</v>
      </c>
      <c r="J33" s="31">
        <f t="shared" si="0"/>
        <v>11211420</v>
      </c>
      <c r="K33" s="31">
        <f t="shared" si="0"/>
        <v>3085502</v>
      </c>
      <c r="L33" s="31">
        <f t="shared" si="0"/>
        <v>3248078</v>
      </c>
      <c r="M33" s="31">
        <f t="shared" si="0"/>
        <v>2671832</v>
      </c>
      <c r="N33" s="31">
        <f t="shared" si="0"/>
        <v>9005412</v>
      </c>
      <c r="O33" s="31">
        <f t="shared" si="0"/>
        <v>4043645</v>
      </c>
      <c r="P33" s="31">
        <f t="shared" si="0"/>
        <v>827438</v>
      </c>
      <c r="Q33" s="31">
        <f t="shared" si="0"/>
        <v>18597823</v>
      </c>
      <c r="R33" s="31">
        <f t="shared" si="0"/>
        <v>23468906</v>
      </c>
      <c r="S33" s="31">
        <f t="shared" si="0"/>
        <v>2394417</v>
      </c>
      <c r="T33" s="31">
        <f t="shared" si="0"/>
        <v>2575497</v>
      </c>
      <c r="U33" s="31">
        <f t="shared" si="0"/>
        <v>6850964</v>
      </c>
      <c r="V33" s="31">
        <f t="shared" si="0"/>
        <v>11820878</v>
      </c>
      <c r="W33" s="31">
        <f t="shared" si="0"/>
        <v>55506616</v>
      </c>
      <c r="X33" s="31">
        <f t="shared" si="0"/>
        <v>45659800</v>
      </c>
      <c r="Y33" s="31">
        <f t="shared" si="0"/>
        <v>9846816</v>
      </c>
      <c r="Z33" s="32">
        <f>+IF(X33&lt;&gt;0,+(Y33/X33)*100,0)</f>
        <v>21.565613515608916</v>
      </c>
      <c r="AA33" s="29">
        <f>SUM(AA6:AA32)</f>
        <v>45659800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42686513</v>
      </c>
      <c r="D35" s="20"/>
      <c r="E35" s="21">
        <v>53437939</v>
      </c>
      <c r="F35" s="22">
        <v>52017939</v>
      </c>
      <c r="G35" s="22">
        <v>3424681</v>
      </c>
      <c r="H35" s="22">
        <v>3841969</v>
      </c>
      <c r="I35" s="22">
        <v>3855708</v>
      </c>
      <c r="J35" s="22">
        <v>11122358</v>
      </c>
      <c r="K35" s="22">
        <v>3781010</v>
      </c>
      <c r="L35" s="22">
        <v>78820</v>
      </c>
      <c r="M35" s="22">
        <v>7254035</v>
      </c>
      <c r="N35" s="22">
        <v>11113865</v>
      </c>
      <c r="O35" s="22">
        <v>3593878</v>
      </c>
      <c r="P35" s="22">
        <v>3486283</v>
      </c>
      <c r="Q35" s="22">
        <v>3376451</v>
      </c>
      <c r="R35" s="22">
        <v>10456612</v>
      </c>
      <c r="S35" s="22">
        <v>3522952</v>
      </c>
      <c r="T35" s="22">
        <v>3701728</v>
      </c>
      <c r="U35" s="22">
        <v>10896923</v>
      </c>
      <c r="V35" s="22">
        <v>18121603</v>
      </c>
      <c r="W35" s="22">
        <v>50814438</v>
      </c>
      <c r="X35" s="22">
        <v>52017939</v>
      </c>
      <c r="Y35" s="22">
        <v>-1203501</v>
      </c>
      <c r="Z35" s="23">
        <v>-2.3136268432319089</v>
      </c>
      <c r="AA35" s="20">
        <v>52017939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24843193</v>
      </c>
      <c r="D38" s="20"/>
      <c r="E38" s="21">
        <v>14459932</v>
      </c>
      <c r="F38" s="22">
        <v>17059932</v>
      </c>
      <c r="G38" s="22">
        <v>228895</v>
      </c>
      <c r="H38" s="22">
        <v>1885265</v>
      </c>
      <c r="I38" s="22">
        <v>71807</v>
      </c>
      <c r="J38" s="22">
        <v>2185967</v>
      </c>
      <c r="K38" s="22">
        <v>683511</v>
      </c>
      <c r="L38" s="22">
        <v>1431193</v>
      </c>
      <c r="M38" s="22">
        <v>7219632</v>
      </c>
      <c r="N38" s="22">
        <v>9334336</v>
      </c>
      <c r="O38" s="22"/>
      <c r="P38" s="22">
        <v>693912</v>
      </c>
      <c r="Q38" s="22">
        <v>2269831</v>
      </c>
      <c r="R38" s="22">
        <v>2963743</v>
      </c>
      <c r="S38" s="22">
        <v>175889</v>
      </c>
      <c r="T38" s="22">
        <v>391619</v>
      </c>
      <c r="U38" s="22">
        <v>30074624</v>
      </c>
      <c r="V38" s="22">
        <v>30642132</v>
      </c>
      <c r="W38" s="22">
        <v>45126178</v>
      </c>
      <c r="X38" s="22">
        <v>17059932</v>
      </c>
      <c r="Y38" s="22">
        <v>28066246</v>
      </c>
      <c r="Z38" s="23">
        <v>164.51557954627251</v>
      </c>
      <c r="AA38" s="20">
        <v>17059932</v>
      </c>
    </row>
    <row r="39" spans="1:27" x14ac:dyDescent="0.25">
      <c r="A39" s="19" t="s">
        <v>65</v>
      </c>
      <c r="B39" s="15" t="s">
        <v>32</v>
      </c>
      <c r="C39" s="20">
        <v>17867182</v>
      </c>
      <c r="D39" s="20"/>
      <c r="E39" s="21">
        <v>9422646</v>
      </c>
      <c r="F39" s="22">
        <v>17172271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17172271</v>
      </c>
      <c r="Y39" s="22">
        <v>-17172271</v>
      </c>
      <c r="Z39" s="23">
        <v>-100</v>
      </c>
      <c r="AA39" s="20">
        <v>17172271</v>
      </c>
    </row>
    <row r="40" spans="1:27" x14ac:dyDescent="0.25">
      <c r="A40" s="19" t="s">
        <v>66</v>
      </c>
      <c r="B40" s="15" t="s">
        <v>32</v>
      </c>
      <c r="C40" s="20">
        <v>33921531</v>
      </c>
      <c r="D40" s="20"/>
      <c r="E40" s="21">
        <v>39266158</v>
      </c>
      <c r="F40" s="22">
        <v>13265489</v>
      </c>
      <c r="G40" s="22"/>
      <c r="H40" s="22">
        <v>5333</v>
      </c>
      <c r="I40" s="22">
        <v>2581</v>
      </c>
      <c r="J40" s="22">
        <v>7914</v>
      </c>
      <c r="K40" s="22">
        <v>2667</v>
      </c>
      <c r="L40" s="22">
        <v>2581</v>
      </c>
      <c r="M40" s="22">
        <v>2667</v>
      </c>
      <c r="N40" s="22">
        <v>7915</v>
      </c>
      <c r="O40" s="22">
        <v>2667</v>
      </c>
      <c r="P40" s="22">
        <v>2408</v>
      </c>
      <c r="Q40" s="22">
        <v>2667</v>
      </c>
      <c r="R40" s="22">
        <v>7742</v>
      </c>
      <c r="S40" s="22">
        <v>2581</v>
      </c>
      <c r="T40" s="22">
        <v>2667</v>
      </c>
      <c r="U40" s="22"/>
      <c r="V40" s="22">
        <v>5248</v>
      </c>
      <c r="W40" s="22">
        <v>28819</v>
      </c>
      <c r="X40" s="22">
        <v>13265489</v>
      </c>
      <c r="Y40" s="22">
        <v>-13236670</v>
      </c>
      <c r="Z40" s="23">
        <v>-99.782752071936429</v>
      </c>
      <c r="AA40" s="20">
        <v>13265489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563387</v>
      </c>
      <c r="F41" s="22">
        <v>338033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338033</v>
      </c>
      <c r="Y41" s="22">
        <v>-338033</v>
      </c>
      <c r="Z41" s="23">
        <v>-100</v>
      </c>
      <c r="AA41" s="20">
        <v>338033</v>
      </c>
    </row>
    <row r="42" spans="1:27" x14ac:dyDescent="0.25">
      <c r="A42" s="19" t="s">
        <v>67</v>
      </c>
      <c r="B42" s="15" t="s">
        <v>32</v>
      </c>
      <c r="C42" s="20">
        <v>10483402</v>
      </c>
      <c r="D42" s="20"/>
      <c r="E42" s="21">
        <v>4913765</v>
      </c>
      <c r="F42" s="22">
        <v>7893765</v>
      </c>
      <c r="G42" s="22"/>
      <c r="H42" s="22">
        <v>90759</v>
      </c>
      <c r="I42" s="22">
        <v>16827</v>
      </c>
      <c r="J42" s="22">
        <v>107586</v>
      </c>
      <c r="K42" s="22">
        <v>49051</v>
      </c>
      <c r="L42" s="22">
        <v>212511</v>
      </c>
      <c r="M42" s="22">
        <v>1215439</v>
      </c>
      <c r="N42" s="22">
        <v>1477001</v>
      </c>
      <c r="O42" s="22">
        <v>522278</v>
      </c>
      <c r="P42" s="22">
        <v>556950</v>
      </c>
      <c r="Q42" s="22">
        <v>1126896</v>
      </c>
      <c r="R42" s="22">
        <v>2206124</v>
      </c>
      <c r="S42" s="22">
        <v>711806</v>
      </c>
      <c r="T42" s="22">
        <v>199818</v>
      </c>
      <c r="U42" s="22">
        <v>3669113</v>
      </c>
      <c r="V42" s="22">
        <v>4580737</v>
      </c>
      <c r="W42" s="22">
        <v>8371448</v>
      </c>
      <c r="X42" s="22">
        <v>7893765</v>
      </c>
      <c r="Y42" s="22">
        <v>477683</v>
      </c>
      <c r="Z42" s="23">
        <v>6.0513962602129654</v>
      </c>
      <c r="AA42" s="20">
        <v>7893765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3955353</v>
      </c>
      <c r="D45" s="20"/>
      <c r="E45" s="21">
        <v>3023008</v>
      </c>
      <c r="F45" s="22">
        <v>4033008</v>
      </c>
      <c r="G45" s="22"/>
      <c r="H45" s="22">
        <v>51378</v>
      </c>
      <c r="I45" s="22">
        <v>16800</v>
      </c>
      <c r="J45" s="22">
        <v>68178</v>
      </c>
      <c r="K45" s="22">
        <v>83272</v>
      </c>
      <c r="L45" s="22">
        <v>559511</v>
      </c>
      <c r="M45" s="22">
        <v>297971</v>
      </c>
      <c r="N45" s="22">
        <v>940754</v>
      </c>
      <c r="O45" s="22">
        <v>72756</v>
      </c>
      <c r="P45" s="22">
        <v>31170</v>
      </c>
      <c r="Q45" s="22">
        <v>1943377</v>
      </c>
      <c r="R45" s="22">
        <v>2047303</v>
      </c>
      <c r="S45" s="22">
        <v>77600</v>
      </c>
      <c r="T45" s="22">
        <v>473636</v>
      </c>
      <c r="U45" s="22">
        <v>948126</v>
      </c>
      <c r="V45" s="22">
        <v>1499362</v>
      </c>
      <c r="W45" s="22">
        <v>4555597</v>
      </c>
      <c r="X45" s="22">
        <v>4033008</v>
      </c>
      <c r="Y45" s="22">
        <v>522589</v>
      </c>
      <c r="Z45" s="23">
        <v>12.957797257034947</v>
      </c>
      <c r="AA45" s="20">
        <v>4033008</v>
      </c>
    </row>
    <row r="46" spans="1:27" x14ac:dyDescent="0.25">
      <c r="A46" s="19" t="s">
        <v>71</v>
      </c>
      <c r="B46" s="15" t="s">
        <v>32</v>
      </c>
      <c r="C46" s="20">
        <v>424223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4461703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138643100</v>
      </c>
      <c r="D48" s="29">
        <f t="shared" ref="D48:Y48" si="1">SUM(D35:D47)</f>
        <v>0</v>
      </c>
      <c r="E48" s="30">
        <f t="shared" si="1"/>
        <v>125086835</v>
      </c>
      <c r="F48" s="31">
        <f t="shared" si="1"/>
        <v>111780437</v>
      </c>
      <c r="G48" s="31">
        <f t="shared" si="1"/>
        <v>3653576</v>
      </c>
      <c r="H48" s="31">
        <f t="shared" si="1"/>
        <v>5874704</v>
      </c>
      <c r="I48" s="31">
        <f t="shared" si="1"/>
        <v>3963723</v>
      </c>
      <c r="J48" s="31">
        <f t="shared" si="1"/>
        <v>13492003</v>
      </c>
      <c r="K48" s="31">
        <f t="shared" si="1"/>
        <v>4599511</v>
      </c>
      <c r="L48" s="31">
        <f t="shared" si="1"/>
        <v>2284616</v>
      </c>
      <c r="M48" s="31">
        <f t="shared" si="1"/>
        <v>15989744</v>
      </c>
      <c r="N48" s="31">
        <f t="shared" si="1"/>
        <v>22873871</v>
      </c>
      <c r="O48" s="31">
        <f t="shared" si="1"/>
        <v>4191579</v>
      </c>
      <c r="P48" s="31">
        <f t="shared" si="1"/>
        <v>4770723</v>
      </c>
      <c r="Q48" s="31">
        <f t="shared" si="1"/>
        <v>8719222</v>
      </c>
      <c r="R48" s="31">
        <f t="shared" si="1"/>
        <v>17681524</v>
      </c>
      <c r="S48" s="31">
        <f t="shared" si="1"/>
        <v>4490828</v>
      </c>
      <c r="T48" s="31">
        <f t="shared" si="1"/>
        <v>4769468</v>
      </c>
      <c r="U48" s="31">
        <f t="shared" si="1"/>
        <v>45588786</v>
      </c>
      <c r="V48" s="31">
        <f t="shared" si="1"/>
        <v>54849082</v>
      </c>
      <c r="W48" s="31">
        <f t="shared" si="1"/>
        <v>108896480</v>
      </c>
      <c r="X48" s="31">
        <f t="shared" si="1"/>
        <v>111780437</v>
      </c>
      <c r="Y48" s="31">
        <f t="shared" si="1"/>
        <v>-2883957</v>
      </c>
      <c r="Z48" s="32">
        <f>+IF(X48&lt;&gt;0,+(Y48/X48)*100,0)</f>
        <v>-2.5800194357801622</v>
      </c>
      <c r="AA48" s="29">
        <f>SUM(AA35:AA47)</f>
        <v>111780437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-99053197</v>
      </c>
      <c r="D49" s="39">
        <f t="shared" si="2"/>
        <v>0</v>
      </c>
      <c r="E49" s="40">
        <f t="shared" si="2"/>
        <v>-79512290</v>
      </c>
      <c r="F49" s="41">
        <f t="shared" si="2"/>
        <v>-66120637</v>
      </c>
      <c r="G49" s="41">
        <f t="shared" si="2"/>
        <v>1839415</v>
      </c>
      <c r="H49" s="41">
        <f t="shared" si="2"/>
        <v>-3247771</v>
      </c>
      <c r="I49" s="41">
        <f t="shared" si="2"/>
        <v>-872227</v>
      </c>
      <c r="J49" s="41">
        <f t="shared" si="2"/>
        <v>-2280583</v>
      </c>
      <c r="K49" s="41">
        <f t="shared" si="2"/>
        <v>-1514009</v>
      </c>
      <c r="L49" s="41">
        <f t="shared" si="2"/>
        <v>963462</v>
      </c>
      <c r="M49" s="41">
        <f t="shared" si="2"/>
        <v>-13317912</v>
      </c>
      <c r="N49" s="41">
        <f t="shared" si="2"/>
        <v>-13868459</v>
      </c>
      <c r="O49" s="41">
        <f t="shared" si="2"/>
        <v>-147934</v>
      </c>
      <c r="P49" s="41">
        <f t="shared" si="2"/>
        <v>-3943285</v>
      </c>
      <c r="Q49" s="41">
        <f t="shared" si="2"/>
        <v>9878601</v>
      </c>
      <c r="R49" s="41">
        <f t="shared" si="2"/>
        <v>5787382</v>
      </c>
      <c r="S49" s="41">
        <f t="shared" si="2"/>
        <v>-2096411</v>
      </c>
      <c r="T49" s="41">
        <f t="shared" si="2"/>
        <v>-2193971</v>
      </c>
      <c r="U49" s="41">
        <f t="shared" si="2"/>
        <v>-38737822</v>
      </c>
      <c r="V49" s="41">
        <f t="shared" si="2"/>
        <v>-43028204</v>
      </c>
      <c r="W49" s="41">
        <f t="shared" si="2"/>
        <v>-53389864</v>
      </c>
      <c r="X49" s="41">
        <f t="shared" si="2"/>
        <v>-66120637</v>
      </c>
      <c r="Y49" s="41">
        <f t="shared" si="2"/>
        <v>12730773</v>
      </c>
      <c r="Z49" s="42">
        <f>+IF(X49&lt;&gt;0,+(Y49/X49)*100,0)</f>
        <v>-19.253857158091204</v>
      </c>
      <c r="AA49" s="39">
        <f>+AA33-AA48</f>
        <v>-66120637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1611808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-97441389</v>
      </c>
      <c r="D52" s="48">
        <f t="shared" si="3"/>
        <v>0</v>
      </c>
      <c r="E52" s="49">
        <f t="shared" si="3"/>
        <v>-79512290</v>
      </c>
      <c r="F52" s="50">
        <f t="shared" si="3"/>
        <v>-66120637</v>
      </c>
      <c r="G52" s="50">
        <f t="shared" si="3"/>
        <v>1839415</v>
      </c>
      <c r="H52" s="50">
        <f t="shared" si="3"/>
        <v>-3247771</v>
      </c>
      <c r="I52" s="50">
        <f t="shared" si="3"/>
        <v>-872227</v>
      </c>
      <c r="J52" s="50">
        <f t="shared" si="3"/>
        <v>-2280583</v>
      </c>
      <c r="K52" s="50">
        <f t="shared" si="3"/>
        <v>-1514009</v>
      </c>
      <c r="L52" s="50">
        <f t="shared" si="3"/>
        <v>963462</v>
      </c>
      <c r="M52" s="50">
        <f t="shared" si="3"/>
        <v>-13317912</v>
      </c>
      <c r="N52" s="50">
        <f t="shared" si="3"/>
        <v>-13868459</v>
      </c>
      <c r="O52" s="50">
        <f t="shared" si="3"/>
        <v>-147934</v>
      </c>
      <c r="P52" s="50">
        <f t="shared" si="3"/>
        <v>-3943285</v>
      </c>
      <c r="Q52" s="50">
        <f t="shared" si="3"/>
        <v>9878601</v>
      </c>
      <c r="R52" s="50">
        <f t="shared" si="3"/>
        <v>5787382</v>
      </c>
      <c r="S52" s="50">
        <f t="shared" si="3"/>
        <v>-2096411</v>
      </c>
      <c r="T52" s="50">
        <f t="shared" si="3"/>
        <v>-2193971</v>
      </c>
      <c r="U52" s="50">
        <f t="shared" si="3"/>
        <v>-38737822</v>
      </c>
      <c r="V52" s="50">
        <f t="shared" si="3"/>
        <v>-43028204</v>
      </c>
      <c r="W52" s="50">
        <f t="shared" si="3"/>
        <v>-53389864</v>
      </c>
      <c r="X52" s="50">
        <f t="shared" si="3"/>
        <v>-66120637</v>
      </c>
      <c r="Y52" s="50">
        <f t="shared" si="3"/>
        <v>12730773</v>
      </c>
      <c r="Z52" s="51">
        <f>+IF(X52&lt;&gt;0,+(Y52/X52)*100,0)</f>
        <v>-19.253857158091204</v>
      </c>
      <c r="AA52" s="48">
        <f>SUM(AA49:AA51)</f>
        <v>-66120637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-97441389</v>
      </c>
      <c r="D54" s="54">
        <f>+D52-D53</f>
        <v>0</v>
      </c>
      <c r="E54" s="55">
        <f t="shared" si="4"/>
        <v>-79512290</v>
      </c>
      <c r="F54" s="56">
        <f t="shared" si="4"/>
        <v>-66120637</v>
      </c>
      <c r="G54" s="56">
        <f t="shared" si="4"/>
        <v>1839415</v>
      </c>
      <c r="H54" s="56">
        <f t="shared" si="4"/>
        <v>-3247771</v>
      </c>
      <c r="I54" s="56">
        <f t="shared" si="4"/>
        <v>-872227</v>
      </c>
      <c r="J54" s="56">
        <f t="shared" si="4"/>
        <v>-2280583</v>
      </c>
      <c r="K54" s="56">
        <f t="shared" si="4"/>
        <v>-1514009</v>
      </c>
      <c r="L54" s="56">
        <f t="shared" si="4"/>
        <v>963462</v>
      </c>
      <c r="M54" s="56">
        <f t="shared" si="4"/>
        <v>-13317912</v>
      </c>
      <c r="N54" s="56">
        <f t="shared" si="4"/>
        <v>-13868459</v>
      </c>
      <c r="O54" s="56">
        <f t="shared" si="4"/>
        <v>-147934</v>
      </c>
      <c r="P54" s="56">
        <f t="shared" si="4"/>
        <v>-3943285</v>
      </c>
      <c r="Q54" s="56">
        <f t="shared" si="4"/>
        <v>9878601</v>
      </c>
      <c r="R54" s="56">
        <f t="shared" si="4"/>
        <v>5787382</v>
      </c>
      <c r="S54" s="56">
        <f t="shared" si="4"/>
        <v>-2096411</v>
      </c>
      <c r="T54" s="56">
        <f t="shared" si="4"/>
        <v>-2193971</v>
      </c>
      <c r="U54" s="56">
        <f t="shared" si="4"/>
        <v>-38737822</v>
      </c>
      <c r="V54" s="56">
        <f t="shared" si="4"/>
        <v>-43028204</v>
      </c>
      <c r="W54" s="56">
        <f t="shared" si="4"/>
        <v>-53389864</v>
      </c>
      <c r="X54" s="56">
        <f t="shared" si="4"/>
        <v>-66120637</v>
      </c>
      <c r="Y54" s="56">
        <f t="shared" si="4"/>
        <v>12730773</v>
      </c>
      <c r="Z54" s="57">
        <f>+IF(X54&lt;&gt;0,+(Y54/X54)*100,0)</f>
        <v>-19.253857158091204</v>
      </c>
      <c r="AA54" s="54">
        <f>+AA52-AA53</f>
        <v>-66120637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-97441389</v>
      </c>
      <c r="D57" s="48">
        <f>SUM(D54:D56)</f>
        <v>0</v>
      </c>
      <c r="E57" s="49">
        <f t="shared" si="5"/>
        <v>-79512290</v>
      </c>
      <c r="F57" s="50">
        <f t="shared" si="5"/>
        <v>-66120637</v>
      </c>
      <c r="G57" s="50">
        <f t="shared" si="5"/>
        <v>1839415</v>
      </c>
      <c r="H57" s="50">
        <f t="shared" si="5"/>
        <v>-3247771</v>
      </c>
      <c r="I57" s="50">
        <f t="shared" si="5"/>
        <v>-872227</v>
      </c>
      <c r="J57" s="50">
        <f t="shared" si="5"/>
        <v>-2280583</v>
      </c>
      <c r="K57" s="50">
        <f t="shared" si="5"/>
        <v>-1514009</v>
      </c>
      <c r="L57" s="50">
        <f t="shared" si="5"/>
        <v>963462</v>
      </c>
      <c r="M57" s="50">
        <f t="shared" si="5"/>
        <v>-13317912</v>
      </c>
      <c r="N57" s="50">
        <f t="shared" si="5"/>
        <v>-13868459</v>
      </c>
      <c r="O57" s="50">
        <f t="shared" si="5"/>
        <v>-147934</v>
      </c>
      <c r="P57" s="50">
        <f t="shared" si="5"/>
        <v>-3943285</v>
      </c>
      <c r="Q57" s="50">
        <f t="shared" si="5"/>
        <v>9878601</v>
      </c>
      <c r="R57" s="50">
        <f t="shared" si="5"/>
        <v>5787382</v>
      </c>
      <c r="S57" s="50">
        <f t="shared" si="5"/>
        <v>-2096411</v>
      </c>
      <c r="T57" s="50">
        <f t="shared" si="5"/>
        <v>-2193971</v>
      </c>
      <c r="U57" s="50">
        <f t="shared" si="5"/>
        <v>-38737822</v>
      </c>
      <c r="V57" s="50">
        <f t="shared" si="5"/>
        <v>-43028204</v>
      </c>
      <c r="W57" s="50">
        <f t="shared" si="5"/>
        <v>-53389864</v>
      </c>
      <c r="X57" s="50">
        <f t="shared" si="5"/>
        <v>-66120637</v>
      </c>
      <c r="Y57" s="50">
        <f t="shared" si="5"/>
        <v>12730773</v>
      </c>
      <c r="Z57" s="51">
        <f>+IF(X57&lt;&gt;0,+(Y57/X57)*100,0)</f>
        <v>-19.253857158091204</v>
      </c>
      <c r="AA57" s="48">
        <f>SUM(AA54:AA56)</f>
        <v>-66120637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-97441389</v>
      </c>
      <c r="D60" s="65">
        <f>SUM(D57:D59)</f>
        <v>0</v>
      </c>
      <c r="E60" s="66">
        <f t="shared" si="6"/>
        <v>-79512290</v>
      </c>
      <c r="F60" s="67">
        <f t="shared" si="6"/>
        <v>-66120637</v>
      </c>
      <c r="G60" s="67">
        <f t="shared" si="6"/>
        <v>1839415</v>
      </c>
      <c r="H60" s="67">
        <f t="shared" si="6"/>
        <v>-3247771</v>
      </c>
      <c r="I60" s="67">
        <f t="shared" si="6"/>
        <v>-872227</v>
      </c>
      <c r="J60" s="67">
        <f t="shared" si="6"/>
        <v>-2280583</v>
      </c>
      <c r="K60" s="67">
        <f t="shared" si="6"/>
        <v>-1514009</v>
      </c>
      <c r="L60" s="67">
        <f t="shared" si="6"/>
        <v>963462</v>
      </c>
      <c r="M60" s="67">
        <f t="shared" si="6"/>
        <v>-13317912</v>
      </c>
      <c r="N60" s="67">
        <f t="shared" si="6"/>
        <v>-13868459</v>
      </c>
      <c r="O60" s="67">
        <f t="shared" si="6"/>
        <v>-147934</v>
      </c>
      <c r="P60" s="67">
        <f t="shared" si="6"/>
        <v>-3943285</v>
      </c>
      <c r="Q60" s="67">
        <f t="shared" si="6"/>
        <v>9878601</v>
      </c>
      <c r="R60" s="67">
        <f t="shared" si="6"/>
        <v>5787382</v>
      </c>
      <c r="S60" s="67">
        <f t="shared" si="6"/>
        <v>-2096411</v>
      </c>
      <c r="T60" s="67">
        <f t="shared" si="6"/>
        <v>-2193971</v>
      </c>
      <c r="U60" s="67">
        <f t="shared" si="6"/>
        <v>-38737822</v>
      </c>
      <c r="V60" s="67">
        <f t="shared" si="6"/>
        <v>-43028204</v>
      </c>
      <c r="W60" s="67">
        <f t="shared" si="6"/>
        <v>-53389864</v>
      </c>
      <c r="X60" s="67">
        <f t="shared" si="6"/>
        <v>-66120637</v>
      </c>
      <c r="Y60" s="67">
        <f t="shared" si="6"/>
        <v>12730773</v>
      </c>
      <c r="Z60" s="68">
        <f>+IF(X60&lt;&gt;0,+(Y60/X60)*100,0)</f>
        <v>-19.253857158091204</v>
      </c>
      <c r="AA60" s="65">
        <f>SUM(AA57:AA59)</f>
        <v>-66120637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34845811</v>
      </c>
      <c r="D7" s="20"/>
      <c r="E7" s="21">
        <v>80661243</v>
      </c>
      <c r="F7" s="22">
        <v>38030000</v>
      </c>
      <c r="G7" s="22">
        <v>3093206</v>
      </c>
      <c r="H7" s="22">
        <v>3048149</v>
      </c>
      <c r="I7" s="22">
        <v>3302726</v>
      </c>
      <c r="J7" s="22">
        <v>9444081</v>
      </c>
      <c r="K7" s="22">
        <v>3144264</v>
      </c>
      <c r="L7" s="22">
        <v>2706841</v>
      </c>
      <c r="M7" s="22">
        <v>3263555</v>
      </c>
      <c r="N7" s="22">
        <v>9114660</v>
      </c>
      <c r="O7" s="22">
        <v>3890047</v>
      </c>
      <c r="P7" s="22">
        <v>2538444</v>
      </c>
      <c r="Q7" s="22">
        <v>2810956</v>
      </c>
      <c r="R7" s="22">
        <v>9239447</v>
      </c>
      <c r="S7" s="22">
        <v>3046516</v>
      </c>
      <c r="T7" s="22">
        <v>3433124</v>
      </c>
      <c r="U7" s="22">
        <v>3037236</v>
      </c>
      <c r="V7" s="22">
        <v>9516876</v>
      </c>
      <c r="W7" s="22">
        <v>37315064</v>
      </c>
      <c r="X7" s="22">
        <v>38030000</v>
      </c>
      <c r="Y7" s="22">
        <v>-714936</v>
      </c>
      <c r="Z7" s="23">
        <v>-1.87992637391533</v>
      </c>
      <c r="AA7" s="20">
        <v>38030000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16193226</v>
      </c>
      <c r="F26" s="22">
        <v>16193226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16193226</v>
      </c>
      <c r="Y26" s="22">
        <v>-16193226</v>
      </c>
      <c r="Z26" s="23">
        <v>-100</v>
      </c>
      <c r="AA26" s="20">
        <v>16193226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34845811</v>
      </c>
      <c r="D33" s="29">
        <f t="shared" ref="D33:Y33" si="0">SUM(D6:D32)</f>
        <v>0</v>
      </c>
      <c r="E33" s="30">
        <f t="shared" si="0"/>
        <v>96854469</v>
      </c>
      <c r="F33" s="31">
        <f t="shared" si="0"/>
        <v>54223226</v>
      </c>
      <c r="G33" s="31">
        <f t="shared" si="0"/>
        <v>3093206</v>
      </c>
      <c r="H33" s="31">
        <f t="shared" si="0"/>
        <v>3048149</v>
      </c>
      <c r="I33" s="31">
        <f t="shared" si="0"/>
        <v>3302726</v>
      </c>
      <c r="J33" s="31">
        <f t="shared" si="0"/>
        <v>9444081</v>
      </c>
      <c r="K33" s="31">
        <f t="shared" si="0"/>
        <v>3144264</v>
      </c>
      <c r="L33" s="31">
        <f t="shared" si="0"/>
        <v>2706841</v>
      </c>
      <c r="M33" s="31">
        <f t="shared" si="0"/>
        <v>3263555</v>
      </c>
      <c r="N33" s="31">
        <f t="shared" si="0"/>
        <v>9114660</v>
      </c>
      <c r="O33" s="31">
        <f t="shared" si="0"/>
        <v>3890047</v>
      </c>
      <c r="P33" s="31">
        <f t="shared" si="0"/>
        <v>2538444</v>
      </c>
      <c r="Q33" s="31">
        <f t="shared" si="0"/>
        <v>2810956</v>
      </c>
      <c r="R33" s="31">
        <f t="shared" si="0"/>
        <v>9239447</v>
      </c>
      <c r="S33" s="31">
        <f t="shared" si="0"/>
        <v>3046516</v>
      </c>
      <c r="T33" s="31">
        <f t="shared" si="0"/>
        <v>3433124</v>
      </c>
      <c r="U33" s="31">
        <f t="shared" si="0"/>
        <v>3037236</v>
      </c>
      <c r="V33" s="31">
        <f t="shared" si="0"/>
        <v>9516876</v>
      </c>
      <c r="W33" s="31">
        <f t="shared" si="0"/>
        <v>37315064</v>
      </c>
      <c r="X33" s="31">
        <f t="shared" si="0"/>
        <v>54223226</v>
      </c>
      <c r="Y33" s="31">
        <f t="shared" si="0"/>
        <v>-16908162</v>
      </c>
      <c r="Z33" s="32">
        <f>+IF(X33&lt;&gt;0,+(Y33/X33)*100,0)</f>
        <v>-31.182508395940882</v>
      </c>
      <c r="AA33" s="29">
        <f>SUM(AA6:AA32)</f>
        <v>54223226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13008032</v>
      </c>
      <c r="D35" s="20"/>
      <c r="E35" s="21">
        <v>16915658</v>
      </c>
      <c r="F35" s="22">
        <v>14250275</v>
      </c>
      <c r="G35" s="22"/>
      <c r="H35" s="22">
        <v>1092772</v>
      </c>
      <c r="I35" s="22"/>
      <c r="J35" s="22">
        <v>1092772</v>
      </c>
      <c r="K35" s="22"/>
      <c r="L35" s="22">
        <v>5251142</v>
      </c>
      <c r="M35" s="22">
        <v>1446266</v>
      </c>
      <c r="N35" s="22">
        <v>6697408</v>
      </c>
      <c r="O35" s="22">
        <v>1435973</v>
      </c>
      <c r="P35" s="22">
        <v>1213369</v>
      </c>
      <c r="Q35" s="22">
        <v>1198696</v>
      </c>
      <c r="R35" s="22">
        <v>3848038</v>
      </c>
      <c r="S35" s="22">
        <v>1172245</v>
      </c>
      <c r="T35" s="22">
        <v>1267511</v>
      </c>
      <c r="U35" s="22">
        <v>1281295</v>
      </c>
      <c r="V35" s="22">
        <v>3721051</v>
      </c>
      <c r="W35" s="22">
        <v>15359269</v>
      </c>
      <c r="X35" s="22">
        <v>14250275</v>
      </c>
      <c r="Y35" s="22">
        <v>1108994</v>
      </c>
      <c r="Z35" s="23">
        <v>7.7822638510484889</v>
      </c>
      <c r="AA35" s="20">
        <v>14250275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18317221</v>
      </c>
      <c r="D38" s="20"/>
      <c r="E38" s="21">
        <v>12590186</v>
      </c>
      <c r="F38" s="22">
        <v>28601584</v>
      </c>
      <c r="G38" s="22">
        <v>1122705</v>
      </c>
      <c r="H38" s="22">
        <v>1252855</v>
      </c>
      <c r="I38" s="22">
        <v>1621551</v>
      </c>
      <c r="J38" s="22">
        <v>3997111</v>
      </c>
      <c r="K38" s="22">
        <v>1865077</v>
      </c>
      <c r="L38" s="22">
        <v>1692467</v>
      </c>
      <c r="M38" s="22">
        <v>2210435</v>
      </c>
      <c r="N38" s="22">
        <v>5767979</v>
      </c>
      <c r="O38" s="22">
        <v>1478938</v>
      </c>
      <c r="P38" s="22">
        <v>1901278</v>
      </c>
      <c r="Q38" s="22">
        <v>2310096</v>
      </c>
      <c r="R38" s="22">
        <v>5690312</v>
      </c>
      <c r="S38" s="22">
        <v>2666036</v>
      </c>
      <c r="T38" s="22">
        <v>3411461</v>
      </c>
      <c r="U38" s="22">
        <v>-1109021</v>
      </c>
      <c r="V38" s="22">
        <v>4968476</v>
      </c>
      <c r="W38" s="22">
        <v>20423878</v>
      </c>
      <c r="X38" s="22">
        <v>28601584</v>
      </c>
      <c r="Y38" s="22">
        <v>-8177706</v>
      </c>
      <c r="Z38" s="23">
        <v>-28.591794076859518</v>
      </c>
      <c r="AA38" s="20">
        <v>28601584</v>
      </c>
    </row>
    <row r="39" spans="1:27" x14ac:dyDescent="0.25">
      <c r="A39" s="19" t="s">
        <v>65</v>
      </c>
      <c r="B39" s="15" t="s">
        <v>32</v>
      </c>
      <c r="C39" s="20">
        <v>30284438</v>
      </c>
      <c r="D39" s="20"/>
      <c r="E39" s="21">
        <v>19191332</v>
      </c>
      <c r="F39" s="22">
        <v>19191332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19191332</v>
      </c>
      <c r="Y39" s="22">
        <v>-19191332</v>
      </c>
      <c r="Z39" s="23">
        <v>-100</v>
      </c>
      <c r="AA39" s="20">
        <v>19191332</v>
      </c>
    </row>
    <row r="40" spans="1:27" x14ac:dyDescent="0.25">
      <c r="A40" s="19" t="s">
        <v>66</v>
      </c>
      <c r="B40" s="15" t="s">
        <v>32</v>
      </c>
      <c r="C40" s="20">
        <v>24920202</v>
      </c>
      <c r="D40" s="20"/>
      <c r="E40" s="21">
        <v>19254608</v>
      </c>
      <c r="F40" s="22">
        <v>19254608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19254608</v>
      </c>
      <c r="Y40" s="22">
        <v>-19254608</v>
      </c>
      <c r="Z40" s="23">
        <v>-100</v>
      </c>
      <c r="AA40" s="20">
        <v>19254608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6330950</v>
      </c>
      <c r="D42" s="20"/>
      <c r="E42" s="21">
        <v>7288326</v>
      </c>
      <c r="F42" s="22">
        <v>8688326</v>
      </c>
      <c r="G42" s="22"/>
      <c r="H42" s="22">
        <v>455930</v>
      </c>
      <c r="I42" s="22">
        <v>509554</v>
      </c>
      <c r="J42" s="22">
        <v>965484</v>
      </c>
      <c r="K42" s="22">
        <v>526988</v>
      </c>
      <c r="L42" s="22">
        <v>701808</v>
      </c>
      <c r="M42" s="22">
        <v>650280</v>
      </c>
      <c r="N42" s="22">
        <v>1879076</v>
      </c>
      <c r="O42" s="22">
        <v>668546</v>
      </c>
      <c r="P42" s="22">
        <v>874159</v>
      </c>
      <c r="Q42" s="22">
        <v>-398405</v>
      </c>
      <c r="R42" s="22">
        <v>1144300</v>
      </c>
      <c r="S42" s="22">
        <v>733755</v>
      </c>
      <c r="T42" s="22">
        <v>757720</v>
      </c>
      <c r="U42" s="22">
        <v>2399742</v>
      </c>
      <c r="V42" s="22">
        <v>3891217</v>
      </c>
      <c r="W42" s="22">
        <v>7880077</v>
      </c>
      <c r="X42" s="22">
        <v>8688326</v>
      </c>
      <c r="Y42" s="22">
        <v>-808249</v>
      </c>
      <c r="Z42" s="23">
        <v>-9.3027011187195328</v>
      </c>
      <c r="AA42" s="20">
        <v>8688326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1125808</v>
      </c>
      <c r="D44" s="20"/>
      <c r="E44" s="21">
        <v>1807696</v>
      </c>
      <c r="F44" s="22">
        <v>1807696</v>
      </c>
      <c r="G44" s="22">
        <v>20834</v>
      </c>
      <c r="H44" s="22">
        <v>1207</v>
      </c>
      <c r="I44" s="22"/>
      <c r="J44" s="22">
        <v>22041</v>
      </c>
      <c r="K44" s="22">
        <v>11472</v>
      </c>
      <c r="L44" s="22"/>
      <c r="M44" s="22">
        <v>65611</v>
      </c>
      <c r="N44" s="22">
        <v>77083</v>
      </c>
      <c r="O44" s="22">
        <v>133122</v>
      </c>
      <c r="P44" s="22">
        <v>315106</v>
      </c>
      <c r="Q44" s="22">
        <v>130786</v>
      </c>
      <c r="R44" s="22">
        <v>579014</v>
      </c>
      <c r="S44" s="22">
        <v>12733</v>
      </c>
      <c r="T44" s="22">
        <v>17474</v>
      </c>
      <c r="U44" s="22">
        <v>-65895</v>
      </c>
      <c r="V44" s="22">
        <v>-35688</v>
      </c>
      <c r="W44" s="22">
        <v>642450</v>
      </c>
      <c r="X44" s="22">
        <v>1807696</v>
      </c>
      <c r="Y44" s="22">
        <v>-1165246</v>
      </c>
      <c r="Z44" s="23">
        <v>-64.460285357715023</v>
      </c>
      <c r="AA44" s="20">
        <v>1807696</v>
      </c>
    </row>
    <row r="45" spans="1:27" x14ac:dyDescent="0.25">
      <c r="A45" s="19" t="s">
        <v>70</v>
      </c>
      <c r="B45" s="15" t="s">
        <v>32</v>
      </c>
      <c r="C45" s="20">
        <v>6174721</v>
      </c>
      <c r="D45" s="20"/>
      <c r="E45" s="21">
        <v>6251175</v>
      </c>
      <c r="F45" s="22">
        <v>8586651</v>
      </c>
      <c r="G45" s="22">
        <v>597326</v>
      </c>
      <c r="H45" s="22">
        <v>711069</v>
      </c>
      <c r="I45" s="22">
        <v>570249</v>
      </c>
      <c r="J45" s="22">
        <v>1878644</v>
      </c>
      <c r="K45" s="22">
        <v>568876</v>
      </c>
      <c r="L45" s="22">
        <v>915846</v>
      </c>
      <c r="M45" s="22">
        <v>716233</v>
      </c>
      <c r="N45" s="22">
        <v>2200955</v>
      </c>
      <c r="O45" s="22">
        <v>615824</v>
      </c>
      <c r="P45" s="22">
        <v>574447</v>
      </c>
      <c r="Q45" s="22">
        <v>772997</v>
      </c>
      <c r="R45" s="22">
        <v>1963268</v>
      </c>
      <c r="S45" s="22">
        <v>831379</v>
      </c>
      <c r="T45" s="22">
        <v>873119</v>
      </c>
      <c r="U45" s="22">
        <v>840425</v>
      </c>
      <c r="V45" s="22">
        <v>2544923</v>
      </c>
      <c r="W45" s="22">
        <v>8587790</v>
      </c>
      <c r="X45" s="22">
        <v>8586651</v>
      </c>
      <c r="Y45" s="22">
        <v>1139</v>
      </c>
      <c r="Z45" s="23">
        <v>1.3264775754831541E-2</v>
      </c>
      <c r="AA45" s="20">
        <v>8586651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1600000</v>
      </c>
      <c r="Y46" s="22">
        <v>-1600000</v>
      </c>
      <c r="Z46" s="23">
        <v>-100</v>
      </c>
      <c r="AA46" s="20">
        <v>1600000</v>
      </c>
    </row>
    <row r="47" spans="1:27" x14ac:dyDescent="0.25">
      <c r="A47" s="19" t="s">
        <v>72</v>
      </c>
      <c r="B47" s="15" t="s">
        <v>32</v>
      </c>
      <c r="C47" s="20">
        <v>5691465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105852837</v>
      </c>
      <c r="D48" s="29">
        <f t="shared" ref="D48:Y48" si="1">SUM(D35:D47)</f>
        <v>0</v>
      </c>
      <c r="E48" s="30">
        <f t="shared" si="1"/>
        <v>83298981</v>
      </c>
      <c r="F48" s="31">
        <f t="shared" si="1"/>
        <v>101980472</v>
      </c>
      <c r="G48" s="31">
        <f t="shared" si="1"/>
        <v>1740865</v>
      </c>
      <c r="H48" s="31">
        <f t="shared" si="1"/>
        <v>3513833</v>
      </c>
      <c r="I48" s="31">
        <f t="shared" si="1"/>
        <v>2701354</v>
      </c>
      <c r="J48" s="31">
        <f t="shared" si="1"/>
        <v>7956052</v>
      </c>
      <c r="K48" s="31">
        <f t="shared" si="1"/>
        <v>2972413</v>
      </c>
      <c r="L48" s="31">
        <f t="shared" si="1"/>
        <v>8561263</v>
      </c>
      <c r="M48" s="31">
        <f t="shared" si="1"/>
        <v>5088825</v>
      </c>
      <c r="N48" s="31">
        <f t="shared" si="1"/>
        <v>16622501</v>
      </c>
      <c r="O48" s="31">
        <f t="shared" si="1"/>
        <v>4332403</v>
      </c>
      <c r="P48" s="31">
        <f t="shared" si="1"/>
        <v>4878359</v>
      </c>
      <c r="Q48" s="31">
        <f t="shared" si="1"/>
        <v>4014170</v>
      </c>
      <c r="R48" s="31">
        <f t="shared" si="1"/>
        <v>13224932</v>
      </c>
      <c r="S48" s="31">
        <f t="shared" si="1"/>
        <v>5416148</v>
      </c>
      <c r="T48" s="31">
        <f t="shared" si="1"/>
        <v>6327285</v>
      </c>
      <c r="U48" s="31">
        <f t="shared" si="1"/>
        <v>3346546</v>
      </c>
      <c r="V48" s="31">
        <f t="shared" si="1"/>
        <v>15089979</v>
      </c>
      <c r="W48" s="31">
        <f t="shared" si="1"/>
        <v>52893464</v>
      </c>
      <c r="X48" s="31">
        <f t="shared" si="1"/>
        <v>101980472</v>
      </c>
      <c r="Y48" s="31">
        <f t="shared" si="1"/>
        <v>-49087008</v>
      </c>
      <c r="Z48" s="32">
        <f>+IF(X48&lt;&gt;0,+(Y48/X48)*100,0)</f>
        <v>-48.133732897411967</v>
      </c>
      <c r="AA48" s="29">
        <f>SUM(AA35:AA47)</f>
        <v>101980472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-71007026</v>
      </c>
      <c r="D49" s="39">
        <f t="shared" si="2"/>
        <v>0</v>
      </c>
      <c r="E49" s="40">
        <f t="shared" si="2"/>
        <v>13555488</v>
      </c>
      <c r="F49" s="41">
        <f t="shared" si="2"/>
        <v>-47757246</v>
      </c>
      <c r="G49" s="41">
        <f t="shared" si="2"/>
        <v>1352341</v>
      </c>
      <c r="H49" s="41">
        <f t="shared" si="2"/>
        <v>-465684</v>
      </c>
      <c r="I49" s="41">
        <f t="shared" si="2"/>
        <v>601372</v>
      </c>
      <c r="J49" s="41">
        <f t="shared" si="2"/>
        <v>1488029</v>
      </c>
      <c r="K49" s="41">
        <f t="shared" si="2"/>
        <v>171851</v>
      </c>
      <c r="L49" s="41">
        <f t="shared" si="2"/>
        <v>-5854422</v>
      </c>
      <c r="M49" s="41">
        <f t="shared" si="2"/>
        <v>-1825270</v>
      </c>
      <c r="N49" s="41">
        <f t="shared" si="2"/>
        <v>-7507841</v>
      </c>
      <c r="O49" s="41">
        <f t="shared" si="2"/>
        <v>-442356</v>
      </c>
      <c r="P49" s="41">
        <f t="shared" si="2"/>
        <v>-2339915</v>
      </c>
      <c r="Q49" s="41">
        <f t="shared" si="2"/>
        <v>-1203214</v>
      </c>
      <c r="R49" s="41">
        <f t="shared" si="2"/>
        <v>-3985485</v>
      </c>
      <c r="S49" s="41">
        <f t="shared" si="2"/>
        <v>-2369632</v>
      </c>
      <c r="T49" s="41">
        <f t="shared" si="2"/>
        <v>-2894161</v>
      </c>
      <c r="U49" s="41">
        <f t="shared" si="2"/>
        <v>-309310</v>
      </c>
      <c r="V49" s="41">
        <f t="shared" si="2"/>
        <v>-5573103</v>
      </c>
      <c r="W49" s="41">
        <f t="shared" si="2"/>
        <v>-15578400</v>
      </c>
      <c r="X49" s="41">
        <f t="shared" si="2"/>
        <v>-47757246</v>
      </c>
      <c r="Y49" s="41">
        <f t="shared" si="2"/>
        <v>32178846</v>
      </c>
      <c r="Z49" s="42">
        <f>+IF(X49&lt;&gt;0,+(Y49/X49)*100,0)</f>
        <v>-67.380028571999318</v>
      </c>
      <c r="AA49" s="39">
        <f>+AA33-AA48</f>
        <v>-47757246</v>
      </c>
    </row>
    <row r="50" spans="1:27" x14ac:dyDescent="0.25">
      <c r="A50" s="43" t="s">
        <v>75</v>
      </c>
      <c r="B50" s="15" t="s">
        <v>32</v>
      </c>
      <c r="C50" s="20">
        <v>15000000</v>
      </c>
      <c r="D50" s="20"/>
      <c r="E50" s="21">
        <v>51106000</v>
      </c>
      <c r="F50" s="22">
        <v>53606000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53606000</v>
      </c>
      <c r="Y50" s="22">
        <v>-53606000</v>
      </c>
      <c r="Z50" s="23">
        <v>-100</v>
      </c>
      <c r="AA50" s="20">
        <v>53606000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-56007026</v>
      </c>
      <c r="D52" s="48">
        <f t="shared" si="3"/>
        <v>0</v>
      </c>
      <c r="E52" s="49">
        <f t="shared" si="3"/>
        <v>64661488</v>
      </c>
      <c r="F52" s="50">
        <f t="shared" si="3"/>
        <v>5848754</v>
      </c>
      <c r="G52" s="50">
        <f t="shared" si="3"/>
        <v>1352341</v>
      </c>
      <c r="H52" s="50">
        <f t="shared" si="3"/>
        <v>-465684</v>
      </c>
      <c r="I52" s="50">
        <f t="shared" si="3"/>
        <v>601372</v>
      </c>
      <c r="J52" s="50">
        <f t="shared" si="3"/>
        <v>1488029</v>
      </c>
      <c r="K52" s="50">
        <f t="shared" si="3"/>
        <v>171851</v>
      </c>
      <c r="L52" s="50">
        <f t="shared" si="3"/>
        <v>-5854422</v>
      </c>
      <c r="M52" s="50">
        <f t="shared" si="3"/>
        <v>-1825270</v>
      </c>
      <c r="N52" s="50">
        <f t="shared" si="3"/>
        <v>-7507841</v>
      </c>
      <c r="O52" s="50">
        <f t="shared" si="3"/>
        <v>-442356</v>
      </c>
      <c r="P52" s="50">
        <f t="shared" si="3"/>
        <v>-2339915</v>
      </c>
      <c r="Q52" s="50">
        <f t="shared" si="3"/>
        <v>-1203214</v>
      </c>
      <c r="R52" s="50">
        <f t="shared" si="3"/>
        <v>-3985485</v>
      </c>
      <c r="S52" s="50">
        <f t="shared" si="3"/>
        <v>-2369632</v>
      </c>
      <c r="T52" s="50">
        <f t="shared" si="3"/>
        <v>-2894161</v>
      </c>
      <c r="U52" s="50">
        <f t="shared" si="3"/>
        <v>-309310</v>
      </c>
      <c r="V52" s="50">
        <f t="shared" si="3"/>
        <v>-5573103</v>
      </c>
      <c r="W52" s="50">
        <f t="shared" si="3"/>
        <v>-15578400</v>
      </c>
      <c r="X52" s="50">
        <f t="shared" si="3"/>
        <v>5848754</v>
      </c>
      <c r="Y52" s="50">
        <f t="shared" si="3"/>
        <v>-21427154</v>
      </c>
      <c r="Z52" s="51">
        <f>+IF(X52&lt;&gt;0,+(Y52/X52)*100,0)</f>
        <v>-366.35416705848797</v>
      </c>
      <c r="AA52" s="48">
        <f>SUM(AA49:AA51)</f>
        <v>5848754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-56007026</v>
      </c>
      <c r="D54" s="54">
        <f>+D52-D53</f>
        <v>0</v>
      </c>
      <c r="E54" s="55">
        <f t="shared" si="4"/>
        <v>64661488</v>
      </c>
      <c r="F54" s="56">
        <f t="shared" si="4"/>
        <v>5848754</v>
      </c>
      <c r="G54" s="56">
        <f t="shared" si="4"/>
        <v>1352341</v>
      </c>
      <c r="H54" s="56">
        <f t="shared" si="4"/>
        <v>-465684</v>
      </c>
      <c r="I54" s="56">
        <f t="shared" si="4"/>
        <v>601372</v>
      </c>
      <c r="J54" s="56">
        <f t="shared" si="4"/>
        <v>1488029</v>
      </c>
      <c r="K54" s="56">
        <f t="shared" si="4"/>
        <v>171851</v>
      </c>
      <c r="L54" s="56">
        <f t="shared" si="4"/>
        <v>-5854422</v>
      </c>
      <c r="M54" s="56">
        <f t="shared" si="4"/>
        <v>-1825270</v>
      </c>
      <c r="N54" s="56">
        <f t="shared" si="4"/>
        <v>-7507841</v>
      </c>
      <c r="O54" s="56">
        <f t="shared" si="4"/>
        <v>-442356</v>
      </c>
      <c r="P54" s="56">
        <f t="shared" si="4"/>
        <v>-2339915</v>
      </c>
      <c r="Q54" s="56">
        <f t="shared" si="4"/>
        <v>-1203214</v>
      </c>
      <c r="R54" s="56">
        <f t="shared" si="4"/>
        <v>-3985485</v>
      </c>
      <c r="S54" s="56">
        <f t="shared" si="4"/>
        <v>-2369632</v>
      </c>
      <c r="T54" s="56">
        <f t="shared" si="4"/>
        <v>-2894161</v>
      </c>
      <c r="U54" s="56">
        <f t="shared" si="4"/>
        <v>-309310</v>
      </c>
      <c r="V54" s="56">
        <f t="shared" si="4"/>
        <v>-5573103</v>
      </c>
      <c r="W54" s="56">
        <f t="shared" si="4"/>
        <v>-15578400</v>
      </c>
      <c r="X54" s="56">
        <f t="shared" si="4"/>
        <v>5848754</v>
      </c>
      <c r="Y54" s="56">
        <f t="shared" si="4"/>
        <v>-21427154</v>
      </c>
      <c r="Z54" s="57">
        <f>+IF(X54&lt;&gt;0,+(Y54/X54)*100,0)</f>
        <v>-366.35416705848797</v>
      </c>
      <c r="AA54" s="54">
        <f>+AA52-AA53</f>
        <v>5848754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-56007026</v>
      </c>
      <c r="D57" s="48">
        <f>SUM(D54:D56)</f>
        <v>0</v>
      </c>
      <c r="E57" s="49">
        <f t="shared" si="5"/>
        <v>64661488</v>
      </c>
      <c r="F57" s="50">
        <f t="shared" si="5"/>
        <v>5848754</v>
      </c>
      <c r="G57" s="50">
        <f t="shared" si="5"/>
        <v>1352341</v>
      </c>
      <c r="H57" s="50">
        <f t="shared" si="5"/>
        <v>-465684</v>
      </c>
      <c r="I57" s="50">
        <f t="shared" si="5"/>
        <v>601372</v>
      </c>
      <c r="J57" s="50">
        <f t="shared" si="5"/>
        <v>1488029</v>
      </c>
      <c r="K57" s="50">
        <f t="shared" si="5"/>
        <v>171851</v>
      </c>
      <c r="L57" s="50">
        <f t="shared" si="5"/>
        <v>-5854422</v>
      </c>
      <c r="M57" s="50">
        <f t="shared" si="5"/>
        <v>-1825270</v>
      </c>
      <c r="N57" s="50">
        <f t="shared" si="5"/>
        <v>-7507841</v>
      </c>
      <c r="O57" s="50">
        <f t="shared" si="5"/>
        <v>-442356</v>
      </c>
      <c r="P57" s="50">
        <f t="shared" si="5"/>
        <v>-2339915</v>
      </c>
      <c r="Q57" s="50">
        <f t="shared" si="5"/>
        <v>-1203214</v>
      </c>
      <c r="R57" s="50">
        <f t="shared" si="5"/>
        <v>-3985485</v>
      </c>
      <c r="S57" s="50">
        <f t="shared" si="5"/>
        <v>-2369632</v>
      </c>
      <c r="T57" s="50">
        <f t="shared" si="5"/>
        <v>-2894161</v>
      </c>
      <c r="U57" s="50">
        <f t="shared" si="5"/>
        <v>-309310</v>
      </c>
      <c r="V57" s="50">
        <f t="shared" si="5"/>
        <v>-5573103</v>
      </c>
      <c r="W57" s="50">
        <f t="shared" si="5"/>
        <v>-15578400</v>
      </c>
      <c r="X57" s="50">
        <f t="shared" si="5"/>
        <v>5848754</v>
      </c>
      <c r="Y57" s="50">
        <f t="shared" si="5"/>
        <v>-21427154</v>
      </c>
      <c r="Z57" s="51">
        <f>+IF(X57&lt;&gt;0,+(Y57/X57)*100,0)</f>
        <v>-366.35416705848797</v>
      </c>
      <c r="AA57" s="48">
        <f>SUM(AA54:AA56)</f>
        <v>5848754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-56007026</v>
      </c>
      <c r="D60" s="65">
        <f>SUM(D57:D59)</f>
        <v>0</v>
      </c>
      <c r="E60" s="66">
        <f t="shared" si="6"/>
        <v>64661488</v>
      </c>
      <c r="F60" s="67">
        <f t="shared" si="6"/>
        <v>5848754</v>
      </c>
      <c r="G60" s="67">
        <f t="shared" si="6"/>
        <v>1352341</v>
      </c>
      <c r="H60" s="67">
        <f t="shared" si="6"/>
        <v>-465684</v>
      </c>
      <c r="I60" s="67">
        <f t="shared" si="6"/>
        <v>601372</v>
      </c>
      <c r="J60" s="67">
        <f t="shared" si="6"/>
        <v>1488029</v>
      </c>
      <c r="K60" s="67">
        <f t="shared" si="6"/>
        <v>171851</v>
      </c>
      <c r="L60" s="67">
        <f t="shared" si="6"/>
        <v>-5854422</v>
      </c>
      <c r="M60" s="67">
        <f t="shared" si="6"/>
        <v>-1825270</v>
      </c>
      <c r="N60" s="67">
        <f t="shared" si="6"/>
        <v>-7507841</v>
      </c>
      <c r="O60" s="67">
        <f t="shared" si="6"/>
        <v>-442356</v>
      </c>
      <c r="P60" s="67">
        <f t="shared" si="6"/>
        <v>-2339915</v>
      </c>
      <c r="Q60" s="67">
        <f t="shared" si="6"/>
        <v>-1203214</v>
      </c>
      <c r="R60" s="67">
        <f t="shared" si="6"/>
        <v>-3985485</v>
      </c>
      <c r="S60" s="67">
        <f t="shared" si="6"/>
        <v>-2369632</v>
      </c>
      <c r="T60" s="67">
        <f t="shared" si="6"/>
        <v>-2894161</v>
      </c>
      <c r="U60" s="67">
        <f t="shared" si="6"/>
        <v>-309310</v>
      </c>
      <c r="V60" s="67">
        <f t="shared" si="6"/>
        <v>-5573103</v>
      </c>
      <c r="W60" s="67">
        <f t="shared" si="6"/>
        <v>-15578400</v>
      </c>
      <c r="X60" s="67">
        <f t="shared" si="6"/>
        <v>5848754</v>
      </c>
      <c r="Y60" s="67">
        <f t="shared" si="6"/>
        <v>-21427154</v>
      </c>
      <c r="Z60" s="68">
        <f>+IF(X60&lt;&gt;0,+(Y60/X60)*100,0)</f>
        <v>-366.35416705848797</v>
      </c>
      <c r="AA60" s="65">
        <f>SUM(AA57:AA59)</f>
        <v>5848754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97478296</v>
      </c>
      <c r="D7" s="20"/>
      <c r="E7" s="21">
        <v>78121520</v>
      </c>
      <c r="F7" s="22">
        <v>82565332</v>
      </c>
      <c r="G7" s="22">
        <v>5089740</v>
      </c>
      <c r="H7" s="22">
        <v>8105578</v>
      </c>
      <c r="I7" s="22">
        <v>6981121</v>
      </c>
      <c r="J7" s="22">
        <v>20176439</v>
      </c>
      <c r="K7" s="22">
        <v>7047497</v>
      </c>
      <c r="L7" s="22">
        <v>5690127</v>
      </c>
      <c r="M7" s="22">
        <v>6682708</v>
      </c>
      <c r="N7" s="22">
        <v>19420332</v>
      </c>
      <c r="O7" s="22">
        <v>8395771</v>
      </c>
      <c r="P7" s="22">
        <v>6991927</v>
      </c>
      <c r="Q7" s="22">
        <v>6716915</v>
      </c>
      <c r="R7" s="22">
        <v>22104613</v>
      </c>
      <c r="S7" s="22">
        <v>8361090</v>
      </c>
      <c r="T7" s="22">
        <v>5592258</v>
      </c>
      <c r="U7" s="22">
        <v>8798565</v>
      </c>
      <c r="V7" s="22">
        <v>22751913</v>
      </c>
      <c r="W7" s="22">
        <v>84453297</v>
      </c>
      <c r="X7" s="22">
        <v>82565332</v>
      </c>
      <c r="Y7" s="22">
        <v>1887965</v>
      </c>
      <c r="Z7" s="23">
        <v>2.2866316337224926</v>
      </c>
      <c r="AA7" s="20">
        <v>82565332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33798717</v>
      </c>
      <c r="F13" s="22">
        <v>33798717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33798717</v>
      </c>
      <c r="Y13" s="22">
        <v>-33798717</v>
      </c>
      <c r="Z13" s="23">
        <v>-100</v>
      </c>
      <c r="AA13" s="20">
        <v>33798717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97478296</v>
      </c>
      <c r="D33" s="29">
        <f t="shared" ref="D33:Y33" si="0">SUM(D6:D32)</f>
        <v>0</v>
      </c>
      <c r="E33" s="30">
        <f t="shared" si="0"/>
        <v>111920237</v>
      </c>
      <c r="F33" s="31">
        <f t="shared" si="0"/>
        <v>116364049</v>
      </c>
      <c r="G33" s="31">
        <f t="shared" si="0"/>
        <v>5089740</v>
      </c>
      <c r="H33" s="31">
        <f t="shared" si="0"/>
        <v>8105578</v>
      </c>
      <c r="I33" s="31">
        <f t="shared" si="0"/>
        <v>6981121</v>
      </c>
      <c r="J33" s="31">
        <f t="shared" si="0"/>
        <v>20176439</v>
      </c>
      <c r="K33" s="31">
        <f t="shared" si="0"/>
        <v>7047497</v>
      </c>
      <c r="L33" s="31">
        <f t="shared" si="0"/>
        <v>5690127</v>
      </c>
      <c r="M33" s="31">
        <f t="shared" si="0"/>
        <v>6682708</v>
      </c>
      <c r="N33" s="31">
        <f t="shared" si="0"/>
        <v>19420332</v>
      </c>
      <c r="O33" s="31">
        <f t="shared" si="0"/>
        <v>8395771</v>
      </c>
      <c r="P33" s="31">
        <f t="shared" si="0"/>
        <v>6991927</v>
      </c>
      <c r="Q33" s="31">
        <f t="shared" si="0"/>
        <v>6716915</v>
      </c>
      <c r="R33" s="31">
        <f t="shared" si="0"/>
        <v>22104613</v>
      </c>
      <c r="S33" s="31">
        <f t="shared" si="0"/>
        <v>8361090</v>
      </c>
      <c r="T33" s="31">
        <f t="shared" si="0"/>
        <v>5592258</v>
      </c>
      <c r="U33" s="31">
        <f t="shared" si="0"/>
        <v>8798565</v>
      </c>
      <c r="V33" s="31">
        <f t="shared" si="0"/>
        <v>22751913</v>
      </c>
      <c r="W33" s="31">
        <f t="shared" si="0"/>
        <v>84453297</v>
      </c>
      <c r="X33" s="31">
        <f t="shared" si="0"/>
        <v>116364049</v>
      </c>
      <c r="Y33" s="31">
        <f t="shared" si="0"/>
        <v>-31910752</v>
      </c>
      <c r="Z33" s="32">
        <f>+IF(X33&lt;&gt;0,+(Y33/X33)*100,0)</f>
        <v>-27.423205254743245</v>
      </c>
      <c r="AA33" s="29">
        <f>SUM(AA6:AA32)</f>
        <v>116364049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19030842</v>
      </c>
      <c r="D35" s="20"/>
      <c r="E35" s="21">
        <v>24632967</v>
      </c>
      <c r="F35" s="22">
        <v>21765377</v>
      </c>
      <c r="G35" s="22"/>
      <c r="H35" s="22"/>
      <c r="I35" s="22"/>
      <c r="J35" s="22"/>
      <c r="K35" s="22"/>
      <c r="L35" s="22">
        <v>4041484</v>
      </c>
      <c r="M35" s="22"/>
      <c r="N35" s="22">
        <v>4041484</v>
      </c>
      <c r="O35" s="22">
        <v>2011458</v>
      </c>
      <c r="P35" s="22"/>
      <c r="Q35" s="22"/>
      <c r="R35" s="22">
        <v>2011458</v>
      </c>
      <c r="S35" s="22"/>
      <c r="T35" s="22">
        <v>19754967</v>
      </c>
      <c r="U35" s="22">
        <v>15354952</v>
      </c>
      <c r="V35" s="22">
        <v>35109919</v>
      </c>
      <c r="W35" s="22">
        <v>41162861</v>
      </c>
      <c r="X35" s="22">
        <v>21765377</v>
      </c>
      <c r="Y35" s="22">
        <v>19397484</v>
      </c>
      <c r="Z35" s="23">
        <v>89.120827082388701</v>
      </c>
      <c r="AA35" s="20">
        <v>21765377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28664788</v>
      </c>
      <c r="D38" s="20"/>
      <c r="E38" s="21">
        <v>67560000</v>
      </c>
      <c r="F38" s="22">
        <v>33557000</v>
      </c>
      <c r="G38" s="22">
        <v>117648</v>
      </c>
      <c r="H38" s="22">
        <v>1064448</v>
      </c>
      <c r="I38" s="22">
        <v>59651</v>
      </c>
      <c r="J38" s="22">
        <v>1241747</v>
      </c>
      <c r="K38" s="22">
        <v>988390</v>
      </c>
      <c r="L38" s="22">
        <v>150349</v>
      </c>
      <c r="M38" s="22">
        <v>63712</v>
      </c>
      <c r="N38" s="22">
        <v>1202451</v>
      </c>
      <c r="O38" s="22">
        <v>6060944</v>
      </c>
      <c r="P38" s="22">
        <v>13700514</v>
      </c>
      <c r="Q38" s="22">
        <v>10899792</v>
      </c>
      <c r="R38" s="22">
        <v>30661250</v>
      </c>
      <c r="S38" s="22">
        <v>7221329</v>
      </c>
      <c r="T38" s="22">
        <v>2839855</v>
      </c>
      <c r="U38" s="22">
        <v>2514381</v>
      </c>
      <c r="V38" s="22">
        <v>12575565</v>
      </c>
      <c r="W38" s="22">
        <v>45681013</v>
      </c>
      <c r="X38" s="22">
        <v>33557000</v>
      </c>
      <c r="Y38" s="22">
        <v>12124013</v>
      </c>
      <c r="Z38" s="23">
        <v>36.129609321453046</v>
      </c>
      <c r="AA38" s="20">
        <v>33557000</v>
      </c>
    </row>
    <row r="39" spans="1:27" x14ac:dyDescent="0.25">
      <c r="A39" s="19" t="s">
        <v>65</v>
      </c>
      <c r="B39" s="15" t="s">
        <v>32</v>
      </c>
      <c r="C39" s="20">
        <v>-5691893</v>
      </c>
      <c r="D39" s="20"/>
      <c r="E39" s="21">
        <v>23431499</v>
      </c>
      <c r="F39" s="22">
        <v>22431499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22431499</v>
      </c>
      <c r="Y39" s="22">
        <v>-22431499</v>
      </c>
      <c r="Z39" s="23">
        <v>-100</v>
      </c>
      <c r="AA39" s="20">
        <v>22431499</v>
      </c>
    </row>
    <row r="40" spans="1:27" x14ac:dyDescent="0.25">
      <c r="A40" s="19" t="s">
        <v>66</v>
      </c>
      <c r="B40" s="15" t="s">
        <v>32</v>
      </c>
      <c r="C40" s="20">
        <v>1487252</v>
      </c>
      <c r="D40" s="20"/>
      <c r="E40" s="21">
        <v>8167205</v>
      </c>
      <c r="F40" s="22">
        <v>20921636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20921636</v>
      </c>
      <c r="Y40" s="22">
        <v>-20921636</v>
      </c>
      <c r="Z40" s="23">
        <v>-100</v>
      </c>
      <c r="AA40" s="20">
        <v>20921636</v>
      </c>
    </row>
    <row r="41" spans="1:27" x14ac:dyDescent="0.25">
      <c r="A41" s="19" t="s">
        <v>40</v>
      </c>
      <c r="B41" s="15" t="s">
        <v>32</v>
      </c>
      <c r="C41" s="20">
        <v>44290490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>
        <v>11016906</v>
      </c>
      <c r="P41" s="22"/>
      <c r="Q41" s="22">
        <v>11175422</v>
      </c>
      <c r="R41" s="22">
        <v>22192328</v>
      </c>
      <c r="S41" s="22"/>
      <c r="T41" s="22"/>
      <c r="U41" s="22"/>
      <c r="V41" s="22"/>
      <c r="W41" s="22">
        <v>22192328</v>
      </c>
      <c r="X41" s="22">
        <v>2000000</v>
      </c>
      <c r="Y41" s="22">
        <v>20192328</v>
      </c>
      <c r="Z41" s="23">
        <v>1009.6164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>
        <v>2874497</v>
      </c>
      <c r="D42" s="20"/>
      <c r="E42" s="21">
        <v>6400000</v>
      </c>
      <c r="F42" s="22">
        <v>12150000</v>
      </c>
      <c r="G42" s="22">
        <v>170502</v>
      </c>
      <c r="H42" s="22">
        <v>1234169</v>
      </c>
      <c r="I42" s="22">
        <v>174372</v>
      </c>
      <c r="J42" s="22">
        <v>1579043</v>
      </c>
      <c r="K42" s="22">
        <v>95801</v>
      </c>
      <c r="L42" s="22">
        <v>12355</v>
      </c>
      <c r="M42" s="22">
        <v>26271</v>
      </c>
      <c r="N42" s="22">
        <v>134427</v>
      </c>
      <c r="O42" s="22">
        <v>2077982</v>
      </c>
      <c r="P42" s="22">
        <v>7945</v>
      </c>
      <c r="Q42" s="22">
        <v>3451479</v>
      </c>
      <c r="R42" s="22">
        <v>5537406</v>
      </c>
      <c r="S42" s="22">
        <v>664668</v>
      </c>
      <c r="T42" s="22">
        <v>2842746</v>
      </c>
      <c r="U42" s="22">
        <v>3519435</v>
      </c>
      <c r="V42" s="22">
        <v>7026849</v>
      </c>
      <c r="W42" s="22">
        <v>14277725</v>
      </c>
      <c r="X42" s="22">
        <v>12150000</v>
      </c>
      <c r="Y42" s="22">
        <v>2127725</v>
      </c>
      <c r="Z42" s="23">
        <v>17.512139917695475</v>
      </c>
      <c r="AA42" s="20">
        <v>12150000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28941630</v>
      </c>
      <c r="F44" s="22">
        <v>21192857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21192857</v>
      </c>
      <c r="Y44" s="22">
        <v>-21192857</v>
      </c>
      <c r="Z44" s="23">
        <v>-100</v>
      </c>
      <c r="AA44" s="20">
        <v>21192857</v>
      </c>
    </row>
    <row r="45" spans="1:27" x14ac:dyDescent="0.25">
      <c r="A45" s="19" t="s">
        <v>70</v>
      </c>
      <c r="B45" s="15" t="s">
        <v>32</v>
      </c>
      <c r="C45" s="20">
        <v>12430290</v>
      </c>
      <c r="D45" s="20"/>
      <c r="E45" s="21">
        <v>9740027</v>
      </c>
      <c r="F45" s="22">
        <v>10460000</v>
      </c>
      <c r="G45" s="22">
        <v>3911</v>
      </c>
      <c r="H45" s="22">
        <v>983961</v>
      </c>
      <c r="I45" s="22">
        <v>779662</v>
      </c>
      <c r="J45" s="22">
        <v>1767534</v>
      </c>
      <c r="K45" s="22">
        <v>1229777</v>
      </c>
      <c r="L45" s="22">
        <v>1231127</v>
      </c>
      <c r="M45" s="22">
        <v>1005463</v>
      </c>
      <c r="N45" s="22">
        <v>3466367</v>
      </c>
      <c r="O45" s="22">
        <v>1281398</v>
      </c>
      <c r="P45" s="22">
        <v>1568006</v>
      </c>
      <c r="Q45" s="22">
        <v>1088416</v>
      </c>
      <c r="R45" s="22">
        <v>3937820</v>
      </c>
      <c r="S45" s="22">
        <v>989714</v>
      </c>
      <c r="T45" s="22">
        <v>1600542</v>
      </c>
      <c r="U45" s="22">
        <v>1716975</v>
      </c>
      <c r="V45" s="22">
        <v>4307231</v>
      </c>
      <c r="W45" s="22">
        <v>13478952</v>
      </c>
      <c r="X45" s="22">
        <v>10460000</v>
      </c>
      <c r="Y45" s="22">
        <v>3018952</v>
      </c>
      <c r="Z45" s="23">
        <v>28.861873804971321</v>
      </c>
      <c r="AA45" s="20">
        <v>10460000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103086266</v>
      </c>
      <c r="D48" s="29">
        <f t="shared" ref="D48:Y48" si="1">SUM(D35:D47)</f>
        <v>0</v>
      </c>
      <c r="E48" s="30">
        <f t="shared" si="1"/>
        <v>170873328</v>
      </c>
      <c r="F48" s="31">
        <f t="shared" si="1"/>
        <v>144478369</v>
      </c>
      <c r="G48" s="31">
        <f t="shared" si="1"/>
        <v>292061</v>
      </c>
      <c r="H48" s="31">
        <f t="shared" si="1"/>
        <v>3282578</v>
      </c>
      <c r="I48" s="31">
        <f t="shared" si="1"/>
        <v>1013685</v>
      </c>
      <c r="J48" s="31">
        <f t="shared" si="1"/>
        <v>4588324</v>
      </c>
      <c r="K48" s="31">
        <f t="shared" si="1"/>
        <v>2313968</v>
      </c>
      <c r="L48" s="31">
        <f t="shared" si="1"/>
        <v>5435315</v>
      </c>
      <c r="M48" s="31">
        <f t="shared" si="1"/>
        <v>1095446</v>
      </c>
      <c r="N48" s="31">
        <f t="shared" si="1"/>
        <v>8844729</v>
      </c>
      <c r="O48" s="31">
        <f t="shared" si="1"/>
        <v>22448688</v>
      </c>
      <c r="P48" s="31">
        <f t="shared" si="1"/>
        <v>15276465</v>
      </c>
      <c r="Q48" s="31">
        <f t="shared" si="1"/>
        <v>26615109</v>
      </c>
      <c r="R48" s="31">
        <f t="shared" si="1"/>
        <v>64340262</v>
      </c>
      <c r="S48" s="31">
        <f t="shared" si="1"/>
        <v>8875711</v>
      </c>
      <c r="T48" s="31">
        <f t="shared" si="1"/>
        <v>27038110</v>
      </c>
      <c r="U48" s="31">
        <f t="shared" si="1"/>
        <v>23105743</v>
      </c>
      <c r="V48" s="31">
        <f t="shared" si="1"/>
        <v>59019564</v>
      </c>
      <c r="W48" s="31">
        <f t="shared" si="1"/>
        <v>136792879</v>
      </c>
      <c r="X48" s="31">
        <f t="shared" si="1"/>
        <v>144478369</v>
      </c>
      <c r="Y48" s="31">
        <f t="shared" si="1"/>
        <v>-7685490</v>
      </c>
      <c r="Z48" s="32">
        <f>+IF(X48&lt;&gt;0,+(Y48/X48)*100,0)</f>
        <v>-5.3194745020965728</v>
      </c>
      <c r="AA48" s="29">
        <f>SUM(AA35:AA47)</f>
        <v>144478369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-5607970</v>
      </c>
      <c r="D49" s="39">
        <f t="shared" si="2"/>
        <v>0</v>
      </c>
      <c r="E49" s="40">
        <f t="shared" si="2"/>
        <v>-58953091</v>
      </c>
      <c r="F49" s="41">
        <f t="shared" si="2"/>
        <v>-28114320</v>
      </c>
      <c r="G49" s="41">
        <f t="shared" si="2"/>
        <v>4797679</v>
      </c>
      <c r="H49" s="41">
        <f t="shared" si="2"/>
        <v>4823000</v>
      </c>
      <c r="I49" s="41">
        <f t="shared" si="2"/>
        <v>5967436</v>
      </c>
      <c r="J49" s="41">
        <f t="shared" si="2"/>
        <v>15588115</v>
      </c>
      <c r="K49" s="41">
        <f t="shared" si="2"/>
        <v>4733529</v>
      </c>
      <c r="L49" s="41">
        <f t="shared" si="2"/>
        <v>254812</v>
      </c>
      <c r="M49" s="41">
        <f t="shared" si="2"/>
        <v>5587262</v>
      </c>
      <c r="N49" s="41">
        <f t="shared" si="2"/>
        <v>10575603</v>
      </c>
      <c r="O49" s="41">
        <f t="shared" si="2"/>
        <v>-14052917</v>
      </c>
      <c r="P49" s="41">
        <f t="shared" si="2"/>
        <v>-8284538</v>
      </c>
      <c r="Q49" s="41">
        <f t="shared" si="2"/>
        <v>-19898194</v>
      </c>
      <c r="R49" s="41">
        <f t="shared" si="2"/>
        <v>-42235649</v>
      </c>
      <c r="S49" s="41">
        <f t="shared" si="2"/>
        <v>-514621</v>
      </c>
      <c r="T49" s="41">
        <f t="shared" si="2"/>
        <v>-21445852</v>
      </c>
      <c r="U49" s="41">
        <f t="shared" si="2"/>
        <v>-14307178</v>
      </c>
      <c r="V49" s="41">
        <f t="shared" si="2"/>
        <v>-36267651</v>
      </c>
      <c r="W49" s="41">
        <f t="shared" si="2"/>
        <v>-52339582</v>
      </c>
      <c r="X49" s="41">
        <f t="shared" si="2"/>
        <v>-28114320</v>
      </c>
      <c r="Y49" s="41">
        <f t="shared" si="2"/>
        <v>-24225262</v>
      </c>
      <c r="Z49" s="42">
        <f>+IF(X49&lt;&gt;0,+(Y49/X49)*100,0)</f>
        <v>86.166985365464996</v>
      </c>
      <c r="AA49" s="39">
        <f>+AA33-AA48</f>
        <v>-28114320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-5607970</v>
      </c>
      <c r="D52" s="48">
        <f t="shared" si="3"/>
        <v>0</v>
      </c>
      <c r="E52" s="49">
        <f t="shared" si="3"/>
        <v>-58953091</v>
      </c>
      <c r="F52" s="50">
        <f t="shared" si="3"/>
        <v>-28114320</v>
      </c>
      <c r="G52" s="50">
        <f t="shared" si="3"/>
        <v>4797679</v>
      </c>
      <c r="H52" s="50">
        <f t="shared" si="3"/>
        <v>4823000</v>
      </c>
      <c r="I52" s="50">
        <f t="shared" si="3"/>
        <v>5967436</v>
      </c>
      <c r="J52" s="50">
        <f t="shared" si="3"/>
        <v>15588115</v>
      </c>
      <c r="K52" s="50">
        <f t="shared" si="3"/>
        <v>4733529</v>
      </c>
      <c r="L52" s="50">
        <f t="shared" si="3"/>
        <v>254812</v>
      </c>
      <c r="M52" s="50">
        <f t="shared" si="3"/>
        <v>5587262</v>
      </c>
      <c r="N52" s="50">
        <f t="shared" si="3"/>
        <v>10575603</v>
      </c>
      <c r="O52" s="50">
        <f t="shared" si="3"/>
        <v>-14052917</v>
      </c>
      <c r="P52" s="50">
        <f t="shared" si="3"/>
        <v>-8284538</v>
      </c>
      <c r="Q52" s="50">
        <f t="shared" si="3"/>
        <v>-19898194</v>
      </c>
      <c r="R52" s="50">
        <f t="shared" si="3"/>
        <v>-42235649</v>
      </c>
      <c r="S52" s="50">
        <f t="shared" si="3"/>
        <v>-514621</v>
      </c>
      <c r="T52" s="50">
        <f t="shared" si="3"/>
        <v>-21445852</v>
      </c>
      <c r="U52" s="50">
        <f t="shared" si="3"/>
        <v>-14307178</v>
      </c>
      <c r="V52" s="50">
        <f t="shared" si="3"/>
        <v>-36267651</v>
      </c>
      <c r="W52" s="50">
        <f t="shared" si="3"/>
        <v>-52339582</v>
      </c>
      <c r="X52" s="50">
        <f t="shared" si="3"/>
        <v>-28114320</v>
      </c>
      <c r="Y52" s="50">
        <f t="shared" si="3"/>
        <v>-24225262</v>
      </c>
      <c r="Z52" s="51">
        <f>+IF(X52&lt;&gt;0,+(Y52/X52)*100,0)</f>
        <v>86.166985365464996</v>
      </c>
      <c r="AA52" s="48">
        <f>SUM(AA49:AA51)</f>
        <v>-28114320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-5607970</v>
      </c>
      <c r="D54" s="54">
        <f>+D52-D53</f>
        <v>0</v>
      </c>
      <c r="E54" s="55">
        <f t="shared" si="4"/>
        <v>-58953091</v>
      </c>
      <c r="F54" s="56">
        <f t="shared" si="4"/>
        <v>-28114320</v>
      </c>
      <c r="G54" s="56">
        <f t="shared" si="4"/>
        <v>4797679</v>
      </c>
      <c r="H54" s="56">
        <f t="shared" si="4"/>
        <v>4823000</v>
      </c>
      <c r="I54" s="56">
        <f t="shared" si="4"/>
        <v>5967436</v>
      </c>
      <c r="J54" s="56">
        <f t="shared" si="4"/>
        <v>15588115</v>
      </c>
      <c r="K54" s="56">
        <f t="shared" si="4"/>
        <v>4733529</v>
      </c>
      <c r="L54" s="56">
        <f t="shared" si="4"/>
        <v>254812</v>
      </c>
      <c r="M54" s="56">
        <f t="shared" si="4"/>
        <v>5587262</v>
      </c>
      <c r="N54" s="56">
        <f t="shared" si="4"/>
        <v>10575603</v>
      </c>
      <c r="O54" s="56">
        <f t="shared" si="4"/>
        <v>-14052917</v>
      </c>
      <c r="P54" s="56">
        <f t="shared" si="4"/>
        <v>-8284538</v>
      </c>
      <c r="Q54" s="56">
        <f t="shared" si="4"/>
        <v>-19898194</v>
      </c>
      <c r="R54" s="56">
        <f t="shared" si="4"/>
        <v>-42235649</v>
      </c>
      <c r="S54" s="56">
        <f t="shared" si="4"/>
        <v>-514621</v>
      </c>
      <c r="T54" s="56">
        <f t="shared" si="4"/>
        <v>-21445852</v>
      </c>
      <c r="U54" s="56">
        <f t="shared" si="4"/>
        <v>-14307178</v>
      </c>
      <c r="V54" s="56">
        <f t="shared" si="4"/>
        <v>-36267651</v>
      </c>
      <c r="W54" s="56">
        <f t="shared" si="4"/>
        <v>-52339582</v>
      </c>
      <c r="X54" s="56">
        <f t="shared" si="4"/>
        <v>-28114320</v>
      </c>
      <c r="Y54" s="56">
        <f t="shared" si="4"/>
        <v>-24225262</v>
      </c>
      <c r="Z54" s="57">
        <f>+IF(X54&lt;&gt;0,+(Y54/X54)*100,0)</f>
        <v>86.166985365464996</v>
      </c>
      <c r="AA54" s="54">
        <f>+AA52-AA53</f>
        <v>-28114320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-5607970</v>
      </c>
      <c r="D57" s="48">
        <f>SUM(D54:D56)</f>
        <v>0</v>
      </c>
      <c r="E57" s="49">
        <f t="shared" si="5"/>
        <v>-58953091</v>
      </c>
      <c r="F57" s="50">
        <f t="shared" si="5"/>
        <v>-28114320</v>
      </c>
      <c r="G57" s="50">
        <f t="shared" si="5"/>
        <v>4797679</v>
      </c>
      <c r="H57" s="50">
        <f t="shared" si="5"/>
        <v>4823000</v>
      </c>
      <c r="I57" s="50">
        <f t="shared" si="5"/>
        <v>5967436</v>
      </c>
      <c r="J57" s="50">
        <f t="shared" si="5"/>
        <v>15588115</v>
      </c>
      <c r="K57" s="50">
        <f t="shared" si="5"/>
        <v>4733529</v>
      </c>
      <c r="L57" s="50">
        <f t="shared" si="5"/>
        <v>254812</v>
      </c>
      <c r="M57" s="50">
        <f t="shared" si="5"/>
        <v>5587262</v>
      </c>
      <c r="N57" s="50">
        <f t="shared" si="5"/>
        <v>10575603</v>
      </c>
      <c r="O57" s="50">
        <f t="shared" si="5"/>
        <v>-14052917</v>
      </c>
      <c r="P57" s="50">
        <f t="shared" si="5"/>
        <v>-8284538</v>
      </c>
      <c r="Q57" s="50">
        <f t="shared" si="5"/>
        <v>-19898194</v>
      </c>
      <c r="R57" s="50">
        <f t="shared" si="5"/>
        <v>-42235649</v>
      </c>
      <c r="S57" s="50">
        <f t="shared" si="5"/>
        <v>-514621</v>
      </c>
      <c r="T57" s="50">
        <f t="shared" si="5"/>
        <v>-21445852</v>
      </c>
      <c r="U57" s="50">
        <f t="shared" si="5"/>
        <v>-14307178</v>
      </c>
      <c r="V57" s="50">
        <f t="shared" si="5"/>
        <v>-36267651</v>
      </c>
      <c r="W57" s="50">
        <f t="shared" si="5"/>
        <v>-52339582</v>
      </c>
      <c r="X57" s="50">
        <f t="shared" si="5"/>
        <v>-28114320</v>
      </c>
      <c r="Y57" s="50">
        <f t="shared" si="5"/>
        <v>-24225262</v>
      </c>
      <c r="Z57" s="51">
        <f>+IF(X57&lt;&gt;0,+(Y57/X57)*100,0)</f>
        <v>86.166985365464996</v>
      </c>
      <c r="AA57" s="48">
        <f>SUM(AA54:AA56)</f>
        <v>-28114320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-5607970</v>
      </c>
      <c r="D60" s="65">
        <f>SUM(D57:D59)</f>
        <v>0</v>
      </c>
      <c r="E60" s="66">
        <f t="shared" si="6"/>
        <v>-58953091</v>
      </c>
      <c r="F60" s="67">
        <f t="shared" si="6"/>
        <v>-28114320</v>
      </c>
      <c r="G60" s="67">
        <f t="shared" si="6"/>
        <v>4797679</v>
      </c>
      <c r="H60" s="67">
        <f t="shared" si="6"/>
        <v>4823000</v>
      </c>
      <c r="I60" s="67">
        <f t="shared" si="6"/>
        <v>5967436</v>
      </c>
      <c r="J60" s="67">
        <f t="shared" si="6"/>
        <v>15588115</v>
      </c>
      <c r="K60" s="67">
        <f t="shared" si="6"/>
        <v>4733529</v>
      </c>
      <c r="L60" s="67">
        <f t="shared" si="6"/>
        <v>254812</v>
      </c>
      <c r="M60" s="67">
        <f t="shared" si="6"/>
        <v>5587262</v>
      </c>
      <c r="N60" s="67">
        <f t="shared" si="6"/>
        <v>10575603</v>
      </c>
      <c r="O60" s="67">
        <f t="shared" si="6"/>
        <v>-14052917</v>
      </c>
      <c r="P60" s="67">
        <f t="shared" si="6"/>
        <v>-8284538</v>
      </c>
      <c r="Q60" s="67">
        <f t="shared" si="6"/>
        <v>-19898194</v>
      </c>
      <c r="R60" s="67">
        <f t="shared" si="6"/>
        <v>-42235649</v>
      </c>
      <c r="S60" s="67">
        <f t="shared" si="6"/>
        <v>-514621</v>
      </c>
      <c r="T60" s="67">
        <f t="shared" si="6"/>
        <v>-21445852</v>
      </c>
      <c r="U60" s="67">
        <f t="shared" si="6"/>
        <v>-14307178</v>
      </c>
      <c r="V60" s="67">
        <f t="shared" si="6"/>
        <v>-36267651</v>
      </c>
      <c r="W60" s="67">
        <f t="shared" si="6"/>
        <v>-52339582</v>
      </c>
      <c r="X60" s="67">
        <f t="shared" si="6"/>
        <v>-28114320</v>
      </c>
      <c r="Y60" s="67">
        <f t="shared" si="6"/>
        <v>-24225262</v>
      </c>
      <c r="Z60" s="68">
        <f>+IF(X60&lt;&gt;0,+(Y60/X60)*100,0)</f>
        <v>86.166985365464996</v>
      </c>
      <c r="AA60" s="65">
        <f>SUM(AA57:AA59)</f>
        <v>-28114320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28928079</v>
      </c>
      <c r="D7" s="20"/>
      <c r="E7" s="21">
        <v>28962808</v>
      </c>
      <c r="F7" s="22">
        <v>29328000</v>
      </c>
      <c r="G7" s="22">
        <v>2316358</v>
      </c>
      <c r="H7" s="22">
        <v>2628437</v>
      </c>
      <c r="I7" s="22">
        <v>2501970</v>
      </c>
      <c r="J7" s="22">
        <v>7446765</v>
      </c>
      <c r="K7" s="22"/>
      <c r="L7" s="22">
        <v>1522892</v>
      </c>
      <c r="M7" s="22"/>
      <c r="N7" s="22">
        <v>1522892</v>
      </c>
      <c r="O7" s="22">
        <v>2384923</v>
      </c>
      <c r="P7" s="22"/>
      <c r="Q7" s="22"/>
      <c r="R7" s="22">
        <v>2384923</v>
      </c>
      <c r="S7" s="22"/>
      <c r="T7" s="22">
        <v>2011578</v>
      </c>
      <c r="U7" s="22">
        <v>3878343</v>
      </c>
      <c r="V7" s="22">
        <v>5889921</v>
      </c>
      <c r="W7" s="22">
        <v>17244501</v>
      </c>
      <c r="X7" s="22">
        <v>29328000</v>
      </c>
      <c r="Y7" s="22">
        <v>-12083499</v>
      </c>
      <c r="Z7" s="23">
        <v>-41.201237725040919</v>
      </c>
      <c r="AA7" s="20">
        <v>29328000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28928079</v>
      </c>
      <c r="D33" s="29">
        <f t="shared" ref="D33:Y33" si="0">SUM(D6:D32)</f>
        <v>0</v>
      </c>
      <c r="E33" s="30">
        <f t="shared" si="0"/>
        <v>28962808</v>
      </c>
      <c r="F33" s="31">
        <f t="shared" si="0"/>
        <v>29328000</v>
      </c>
      <c r="G33" s="31">
        <f t="shared" si="0"/>
        <v>2316358</v>
      </c>
      <c r="H33" s="31">
        <f t="shared" si="0"/>
        <v>2628437</v>
      </c>
      <c r="I33" s="31">
        <f t="shared" si="0"/>
        <v>2501970</v>
      </c>
      <c r="J33" s="31">
        <f t="shared" si="0"/>
        <v>7446765</v>
      </c>
      <c r="K33" s="31">
        <f t="shared" si="0"/>
        <v>0</v>
      </c>
      <c r="L33" s="31">
        <f t="shared" si="0"/>
        <v>1522892</v>
      </c>
      <c r="M33" s="31">
        <f t="shared" si="0"/>
        <v>0</v>
      </c>
      <c r="N33" s="31">
        <f t="shared" si="0"/>
        <v>1522892</v>
      </c>
      <c r="O33" s="31">
        <f t="shared" si="0"/>
        <v>2384923</v>
      </c>
      <c r="P33" s="31">
        <f t="shared" si="0"/>
        <v>0</v>
      </c>
      <c r="Q33" s="31">
        <f t="shared" si="0"/>
        <v>0</v>
      </c>
      <c r="R33" s="31">
        <f t="shared" si="0"/>
        <v>2384923</v>
      </c>
      <c r="S33" s="31">
        <f t="shared" si="0"/>
        <v>0</v>
      </c>
      <c r="T33" s="31">
        <f t="shared" si="0"/>
        <v>2011578</v>
      </c>
      <c r="U33" s="31">
        <f t="shared" si="0"/>
        <v>3878343</v>
      </c>
      <c r="V33" s="31">
        <f t="shared" si="0"/>
        <v>5889921</v>
      </c>
      <c r="W33" s="31">
        <f t="shared" si="0"/>
        <v>17244501</v>
      </c>
      <c r="X33" s="31">
        <f t="shared" si="0"/>
        <v>29328000</v>
      </c>
      <c r="Y33" s="31">
        <f t="shared" si="0"/>
        <v>-12083499</v>
      </c>
      <c r="Z33" s="32">
        <f>+IF(X33&lt;&gt;0,+(Y33/X33)*100,0)</f>
        <v>-41.201237725040919</v>
      </c>
      <c r="AA33" s="29">
        <f>SUM(AA6:AA32)</f>
        <v>29328000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2421710</v>
      </c>
      <c r="D35" s="20"/>
      <c r="E35" s="21">
        <v>2035092</v>
      </c>
      <c r="F35" s="22">
        <v>2035092</v>
      </c>
      <c r="G35" s="22">
        <v>163988</v>
      </c>
      <c r="H35" s="22">
        <v>142211</v>
      </c>
      <c r="I35" s="22">
        <v>176911</v>
      </c>
      <c r="J35" s="22">
        <v>483110</v>
      </c>
      <c r="K35" s="22"/>
      <c r="L35" s="22">
        <v>154840</v>
      </c>
      <c r="M35" s="22"/>
      <c r="N35" s="22">
        <v>154840</v>
      </c>
      <c r="O35" s="22"/>
      <c r="P35" s="22"/>
      <c r="Q35" s="22"/>
      <c r="R35" s="22"/>
      <c r="S35" s="22"/>
      <c r="T35" s="22">
        <v>1790224</v>
      </c>
      <c r="U35" s="22">
        <v>520218</v>
      </c>
      <c r="V35" s="22">
        <v>2310442</v>
      </c>
      <c r="W35" s="22">
        <v>2948392</v>
      </c>
      <c r="X35" s="22">
        <v>2035092</v>
      </c>
      <c r="Y35" s="22">
        <v>913300</v>
      </c>
      <c r="Z35" s="23">
        <v>44.877578016129</v>
      </c>
      <c r="AA35" s="20">
        <v>2035092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22764259</v>
      </c>
      <c r="D38" s="20"/>
      <c r="E38" s="21">
        <v>9062620</v>
      </c>
      <c r="F38" s="22">
        <v>10380700</v>
      </c>
      <c r="G38" s="22">
        <v>2083153</v>
      </c>
      <c r="H38" s="22"/>
      <c r="I38" s="22">
        <v>526538</v>
      </c>
      <c r="J38" s="22">
        <v>2609691</v>
      </c>
      <c r="K38" s="22"/>
      <c r="L38" s="22">
        <v>2337842</v>
      </c>
      <c r="M38" s="22"/>
      <c r="N38" s="22">
        <v>2337842</v>
      </c>
      <c r="O38" s="22">
        <v>266880</v>
      </c>
      <c r="P38" s="22"/>
      <c r="Q38" s="22"/>
      <c r="R38" s="22">
        <v>266880</v>
      </c>
      <c r="S38" s="22"/>
      <c r="T38" s="22">
        <v>2579163</v>
      </c>
      <c r="U38" s="22">
        <v>4484484</v>
      </c>
      <c r="V38" s="22">
        <v>7063647</v>
      </c>
      <c r="W38" s="22">
        <v>12278060</v>
      </c>
      <c r="X38" s="22">
        <v>10380700</v>
      </c>
      <c r="Y38" s="22">
        <v>1897360</v>
      </c>
      <c r="Z38" s="23">
        <v>18.277765468610017</v>
      </c>
      <c r="AA38" s="20">
        <v>10380700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9128993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7566098</v>
      </c>
      <c r="D42" s="20"/>
      <c r="E42" s="21">
        <v>411228</v>
      </c>
      <c r="F42" s="22">
        <v>411228</v>
      </c>
      <c r="G42" s="22"/>
      <c r="H42" s="22"/>
      <c r="I42" s="22">
        <v>289000</v>
      </c>
      <c r="J42" s="22">
        <v>289000</v>
      </c>
      <c r="K42" s="22"/>
      <c r="L42" s="22">
        <v>357561</v>
      </c>
      <c r="M42" s="22"/>
      <c r="N42" s="22">
        <v>357561</v>
      </c>
      <c r="O42" s="22"/>
      <c r="P42" s="22"/>
      <c r="Q42" s="22"/>
      <c r="R42" s="22"/>
      <c r="S42" s="22"/>
      <c r="T42" s="22">
        <v>126000</v>
      </c>
      <c r="U42" s="22">
        <v>8823796</v>
      </c>
      <c r="V42" s="22">
        <v>8949796</v>
      </c>
      <c r="W42" s="22">
        <v>9596357</v>
      </c>
      <c r="X42" s="22">
        <v>411228</v>
      </c>
      <c r="Y42" s="22">
        <v>9185129</v>
      </c>
      <c r="Z42" s="23">
        <v>2233.5855048780727</v>
      </c>
      <c r="AA42" s="20">
        <v>411228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5796</v>
      </c>
      <c r="F45" s="22">
        <v>5796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5796</v>
      </c>
      <c r="Y45" s="22">
        <v>-5796</v>
      </c>
      <c r="Z45" s="23">
        <v>-100</v>
      </c>
      <c r="AA45" s="20">
        <v>5796</v>
      </c>
    </row>
    <row r="46" spans="1:27" x14ac:dyDescent="0.25">
      <c r="A46" s="19" t="s">
        <v>71</v>
      </c>
      <c r="B46" s="15" t="s">
        <v>32</v>
      </c>
      <c r="C46" s="20">
        <v>1593806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43474866</v>
      </c>
      <c r="D48" s="29">
        <f t="shared" ref="D48:Y48" si="1">SUM(D35:D47)</f>
        <v>0</v>
      </c>
      <c r="E48" s="30">
        <f t="shared" si="1"/>
        <v>11514736</v>
      </c>
      <c r="F48" s="31">
        <f t="shared" si="1"/>
        <v>12832816</v>
      </c>
      <c r="G48" s="31">
        <f t="shared" si="1"/>
        <v>2247141</v>
      </c>
      <c r="H48" s="31">
        <f t="shared" si="1"/>
        <v>142211</v>
      </c>
      <c r="I48" s="31">
        <f t="shared" si="1"/>
        <v>992449</v>
      </c>
      <c r="J48" s="31">
        <f t="shared" si="1"/>
        <v>3381801</v>
      </c>
      <c r="K48" s="31">
        <f t="shared" si="1"/>
        <v>0</v>
      </c>
      <c r="L48" s="31">
        <f t="shared" si="1"/>
        <v>2850243</v>
      </c>
      <c r="M48" s="31">
        <f t="shared" si="1"/>
        <v>0</v>
      </c>
      <c r="N48" s="31">
        <f t="shared" si="1"/>
        <v>2850243</v>
      </c>
      <c r="O48" s="31">
        <f t="shared" si="1"/>
        <v>266880</v>
      </c>
      <c r="P48" s="31">
        <f t="shared" si="1"/>
        <v>0</v>
      </c>
      <c r="Q48" s="31">
        <f t="shared" si="1"/>
        <v>0</v>
      </c>
      <c r="R48" s="31">
        <f t="shared" si="1"/>
        <v>266880</v>
      </c>
      <c r="S48" s="31">
        <f t="shared" si="1"/>
        <v>0</v>
      </c>
      <c r="T48" s="31">
        <f t="shared" si="1"/>
        <v>4495387</v>
      </c>
      <c r="U48" s="31">
        <f t="shared" si="1"/>
        <v>13828498</v>
      </c>
      <c r="V48" s="31">
        <f t="shared" si="1"/>
        <v>18323885</v>
      </c>
      <c r="W48" s="31">
        <f t="shared" si="1"/>
        <v>24822809</v>
      </c>
      <c r="X48" s="31">
        <f t="shared" si="1"/>
        <v>12832816</v>
      </c>
      <c r="Y48" s="31">
        <f t="shared" si="1"/>
        <v>11989993</v>
      </c>
      <c r="Z48" s="32">
        <f>+IF(X48&lt;&gt;0,+(Y48/X48)*100,0)</f>
        <v>93.432283296199373</v>
      </c>
      <c r="AA48" s="29">
        <f>SUM(AA35:AA47)</f>
        <v>12832816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-14546787</v>
      </c>
      <c r="D49" s="39">
        <f t="shared" si="2"/>
        <v>0</v>
      </c>
      <c r="E49" s="40">
        <f t="shared" si="2"/>
        <v>17448072</v>
      </c>
      <c r="F49" s="41">
        <f t="shared" si="2"/>
        <v>16495184</v>
      </c>
      <c r="G49" s="41">
        <f t="shared" si="2"/>
        <v>69217</v>
      </c>
      <c r="H49" s="41">
        <f t="shared" si="2"/>
        <v>2486226</v>
      </c>
      <c r="I49" s="41">
        <f t="shared" si="2"/>
        <v>1509521</v>
      </c>
      <c r="J49" s="41">
        <f t="shared" si="2"/>
        <v>4064964</v>
      </c>
      <c r="K49" s="41">
        <f t="shared" si="2"/>
        <v>0</v>
      </c>
      <c r="L49" s="41">
        <f t="shared" si="2"/>
        <v>-1327351</v>
      </c>
      <c r="M49" s="41">
        <f t="shared" si="2"/>
        <v>0</v>
      </c>
      <c r="N49" s="41">
        <f t="shared" si="2"/>
        <v>-1327351</v>
      </c>
      <c r="O49" s="41">
        <f t="shared" si="2"/>
        <v>2118043</v>
      </c>
      <c r="P49" s="41">
        <f t="shared" si="2"/>
        <v>0</v>
      </c>
      <c r="Q49" s="41">
        <f t="shared" si="2"/>
        <v>0</v>
      </c>
      <c r="R49" s="41">
        <f t="shared" si="2"/>
        <v>2118043</v>
      </c>
      <c r="S49" s="41">
        <f t="shared" si="2"/>
        <v>0</v>
      </c>
      <c r="T49" s="41">
        <f t="shared" si="2"/>
        <v>-2483809</v>
      </c>
      <c r="U49" s="41">
        <f t="shared" si="2"/>
        <v>-9950155</v>
      </c>
      <c r="V49" s="41">
        <f t="shared" si="2"/>
        <v>-12433964</v>
      </c>
      <c r="W49" s="41">
        <f t="shared" si="2"/>
        <v>-7578308</v>
      </c>
      <c r="X49" s="41">
        <f t="shared" si="2"/>
        <v>16495184</v>
      </c>
      <c r="Y49" s="41">
        <f t="shared" si="2"/>
        <v>-24073492</v>
      </c>
      <c r="Z49" s="42">
        <f>+IF(X49&lt;&gt;0,+(Y49/X49)*100,0)</f>
        <v>-145.94254904946803</v>
      </c>
      <c r="AA49" s="39">
        <f>+AA33-AA48</f>
        <v>16495184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-14546787</v>
      </c>
      <c r="D52" s="48">
        <f t="shared" si="3"/>
        <v>0</v>
      </c>
      <c r="E52" s="49">
        <f t="shared" si="3"/>
        <v>17448072</v>
      </c>
      <c r="F52" s="50">
        <f t="shared" si="3"/>
        <v>16495184</v>
      </c>
      <c r="G52" s="50">
        <f t="shared" si="3"/>
        <v>69217</v>
      </c>
      <c r="H52" s="50">
        <f t="shared" si="3"/>
        <v>2486226</v>
      </c>
      <c r="I52" s="50">
        <f t="shared" si="3"/>
        <v>1509521</v>
      </c>
      <c r="J52" s="50">
        <f t="shared" si="3"/>
        <v>4064964</v>
      </c>
      <c r="K52" s="50">
        <f t="shared" si="3"/>
        <v>0</v>
      </c>
      <c r="L52" s="50">
        <f t="shared" si="3"/>
        <v>-1327351</v>
      </c>
      <c r="M52" s="50">
        <f t="shared" si="3"/>
        <v>0</v>
      </c>
      <c r="N52" s="50">
        <f t="shared" si="3"/>
        <v>-1327351</v>
      </c>
      <c r="O52" s="50">
        <f t="shared" si="3"/>
        <v>2118043</v>
      </c>
      <c r="P52" s="50">
        <f t="shared" si="3"/>
        <v>0</v>
      </c>
      <c r="Q52" s="50">
        <f t="shared" si="3"/>
        <v>0</v>
      </c>
      <c r="R52" s="50">
        <f t="shared" si="3"/>
        <v>2118043</v>
      </c>
      <c r="S52" s="50">
        <f t="shared" si="3"/>
        <v>0</v>
      </c>
      <c r="T52" s="50">
        <f t="shared" si="3"/>
        <v>-2483809</v>
      </c>
      <c r="U52" s="50">
        <f t="shared" si="3"/>
        <v>-9950155</v>
      </c>
      <c r="V52" s="50">
        <f t="shared" si="3"/>
        <v>-12433964</v>
      </c>
      <c r="W52" s="50">
        <f t="shared" si="3"/>
        <v>-7578308</v>
      </c>
      <c r="X52" s="50">
        <f t="shared" si="3"/>
        <v>16495184</v>
      </c>
      <c r="Y52" s="50">
        <f t="shared" si="3"/>
        <v>-24073492</v>
      </c>
      <c r="Z52" s="51">
        <f>+IF(X52&lt;&gt;0,+(Y52/X52)*100,0)</f>
        <v>-145.94254904946803</v>
      </c>
      <c r="AA52" s="48">
        <f>SUM(AA49:AA51)</f>
        <v>16495184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-14546787</v>
      </c>
      <c r="D54" s="54">
        <f>+D52-D53</f>
        <v>0</v>
      </c>
      <c r="E54" s="55">
        <f t="shared" si="4"/>
        <v>17448072</v>
      </c>
      <c r="F54" s="56">
        <f t="shared" si="4"/>
        <v>16495184</v>
      </c>
      <c r="G54" s="56">
        <f t="shared" si="4"/>
        <v>69217</v>
      </c>
      <c r="H54" s="56">
        <f t="shared" si="4"/>
        <v>2486226</v>
      </c>
      <c r="I54" s="56">
        <f t="shared" si="4"/>
        <v>1509521</v>
      </c>
      <c r="J54" s="56">
        <f t="shared" si="4"/>
        <v>4064964</v>
      </c>
      <c r="K54" s="56">
        <f t="shared" si="4"/>
        <v>0</v>
      </c>
      <c r="L54" s="56">
        <f t="shared" si="4"/>
        <v>-1327351</v>
      </c>
      <c r="M54" s="56">
        <f t="shared" si="4"/>
        <v>0</v>
      </c>
      <c r="N54" s="56">
        <f t="shared" si="4"/>
        <v>-1327351</v>
      </c>
      <c r="O54" s="56">
        <f t="shared" si="4"/>
        <v>2118043</v>
      </c>
      <c r="P54" s="56">
        <f t="shared" si="4"/>
        <v>0</v>
      </c>
      <c r="Q54" s="56">
        <f t="shared" si="4"/>
        <v>0</v>
      </c>
      <c r="R54" s="56">
        <f t="shared" si="4"/>
        <v>2118043</v>
      </c>
      <c r="S54" s="56">
        <f t="shared" si="4"/>
        <v>0</v>
      </c>
      <c r="T54" s="56">
        <f t="shared" si="4"/>
        <v>-2483809</v>
      </c>
      <c r="U54" s="56">
        <f t="shared" si="4"/>
        <v>-9950155</v>
      </c>
      <c r="V54" s="56">
        <f t="shared" si="4"/>
        <v>-12433964</v>
      </c>
      <c r="W54" s="56">
        <f t="shared" si="4"/>
        <v>-7578308</v>
      </c>
      <c r="X54" s="56">
        <f t="shared" si="4"/>
        <v>16495184</v>
      </c>
      <c r="Y54" s="56">
        <f t="shared" si="4"/>
        <v>-24073492</v>
      </c>
      <c r="Z54" s="57">
        <f>+IF(X54&lt;&gt;0,+(Y54/X54)*100,0)</f>
        <v>-145.94254904946803</v>
      </c>
      <c r="AA54" s="54">
        <f>+AA52-AA53</f>
        <v>16495184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-14546787</v>
      </c>
      <c r="D57" s="48">
        <f>SUM(D54:D56)</f>
        <v>0</v>
      </c>
      <c r="E57" s="49">
        <f t="shared" si="5"/>
        <v>17448072</v>
      </c>
      <c r="F57" s="50">
        <f t="shared" si="5"/>
        <v>16495184</v>
      </c>
      <c r="G57" s="50">
        <f t="shared" si="5"/>
        <v>69217</v>
      </c>
      <c r="H57" s="50">
        <f t="shared" si="5"/>
        <v>2486226</v>
      </c>
      <c r="I57" s="50">
        <f t="shared" si="5"/>
        <v>1509521</v>
      </c>
      <c r="J57" s="50">
        <f t="shared" si="5"/>
        <v>4064964</v>
      </c>
      <c r="K57" s="50">
        <f t="shared" si="5"/>
        <v>0</v>
      </c>
      <c r="L57" s="50">
        <f t="shared" si="5"/>
        <v>-1327351</v>
      </c>
      <c r="M57" s="50">
        <f t="shared" si="5"/>
        <v>0</v>
      </c>
      <c r="N57" s="50">
        <f t="shared" si="5"/>
        <v>-1327351</v>
      </c>
      <c r="O57" s="50">
        <f t="shared" si="5"/>
        <v>2118043</v>
      </c>
      <c r="P57" s="50">
        <f t="shared" si="5"/>
        <v>0</v>
      </c>
      <c r="Q57" s="50">
        <f t="shared" si="5"/>
        <v>0</v>
      </c>
      <c r="R57" s="50">
        <f t="shared" si="5"/>
        <v>2118043</v>
      </c>
      <c r="S57" s="50">
        <f t="shared" si="5"/>
        <v>0</v>
      </c>
      <c r="T57" s="50">
        <f t="shared" si="5"/>
        <v>-2483809</v>
      </c>
      <c r="U57" s="50">
        <f t="shared" si="5"/>
        <v>-9950155</v>
      </c>
      <c r="V57" s="50">
        <f t="shared" si="5"/>
        <v>-12433964</v>
      </c>
      <c r="W57" s="50">
        <f t="shared" si="5"/>
        <v>-7578308</v>
      </c>
      <c r="X57" s="50">
        <f t="shared" si="5"/>
        <v>16495184</v>
      </c>
      <c r="Y57" s="50">
        <f t="shared" si="5"/>
        <v>-24073492</v>
      </c>
      <c r="Z57" s="51">
        <f>+IF(X57&lt;&gt;0,+(Y57/X57)*100,0)</f>
        <v>-145.94254904946803</v>
      </c>
      <c r="AA57" s="48">
        <f>SUM(AA54:AA56)</f>
        <v>16495184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34705</v>
      </c>
      <c r="D59" s="44"/>
      <c r="E59" s="52"/>
      <c r="F59" s="45"/>
      <c r="G59" s="22">
        <v>16952</v>
      </c>
      <c r="H59" s="22">
        <v>2543</v>
      </c>
      <c r="I59" s="26">
        <v>1767</v>
      </c>
      <c r="J59" s="22">
        <v>21262</v>
      </c>
      <c r="K59" s="22"/>
      <c r="L59" s="22">
        <v>1859</v>
      </c>
      <c r="M59" s="45"/>
      <c r="N59" s="22">
        <v>1859</v>
      </c>
      <c r="O59" s="22">
        <v>2573</v>
      </c>
      <c r="P59" s="26"/>
      <c r="Q59" s="22"/>
      <c r="R59" s="22">
        <v>2573</v>
      </c>
      <c r="S59" s="22"/>
      <c r="T59" s="45">
        <v>1950</v>
      </c>
      <c r="U59" s="22">
        <v>1354</v>
      </c>
      <c r="V59" s="22">
        <v>3304</v>
      </c>
      <c r="W59" s="26">
        <v>28998</v>
      </c>
      <c r="X59" s="22"/>
      <c r="Y59" s="22">
        <v>28998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-14512082</v>
      </c>
      <c r="D60" s="65">
        <f>SUM(D57:D59)</f>
        <v>0</v>
      </c>
      <c r="E60" s="66">
        <f t="shared" si="6"/>
        <v>17448072</v>
      </c>
      <c r="F60" s="67">
        <f t="shared" si="6"/>
        <v>16495184</v>
      </c>
      <c r="G60" s="67">
        <f t="shared" si="6"/>
        <v>86169</v>
      </c>
      <c r="H60" s="67">
        <f t="shared" si="6"/>
        <v>2488769</v>
      </c>
      <c r="I60" s="67">
        <f t="shared" si="6"/>
        <v>1511288</v>
      </c>
      <c r="J60" s="67">
        <f t="shared" si="6"/>
        <v>4086226</v>
      </c>
      <c r="K60" s="67">
        <f t="shared" si="6"/>
        <v>0</v>
      </c>
      <c r="L60" s="67">
        <f t="shared" si="6"/>
        <v>-1325492</v>
      </c>
      <c r="M60" s="67">
        <f t="shared" si="6"/>
        <v>0</v>
      </c>
      <c r="N60" s="67">
        <f t="shared" si="6"/>
        <v>-1325492</v>
      </c>
      <c r="O60" s="67">
        <f t="shared" si="6"/>
        <v>2120616</v>
      </c>
      <c r="P60" s="67">
        <f t="shared" si="6"/>
        <v>0</v>
      </c>
      <c r="Q60" s="67">
        <f t="shared" si="6"/>
        <v>0</v>
      </c>
      <c r="R60" s="67">
        <f t="shared" si="6"/>
        <v>2120616</v>
      </c>
      <c r="S60" s="67">
        <f t="shared" si="6"/>
        <v>0</v>
      </c>
      <c r="T60" s="67">
        <f t="shared" si="6"/>
        <v>-2481859</v>
      </c>
      <c r="U60" s="67">
        <f t="shared" si="6"/>
        <v>-9948801</v>
      </c>
      <c r="V60" s="67">
        <f t="shared" si="6"/>
        <v>-12430660</v>
      </c>
      <c r="W60" s="67">
        <f t="shared" si="6"/>
        <v>-7549310</v>
      </c>
      <c r="X60" s="67">
        <f t="shared" si="6"/>
        <v>16495184</v>
      </c>
      <c r="Y60" s="67">
        <f t="shared" si="6"/>
        <v>-24044494</v>
      </c>
      <c r="Z60" s="68">
        <f>+IF(X60&lt;&gt;0,+(Y60/X60)*100,0)</f>
        <v>-145.76675228357564</v>
      </c>
      <c r="AA60" s="65">
        <f>SUM(AA57:AA59)</f>
        <v>16495184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485220250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>
        <v>43675584</v>
      </c>
      <c r="L7" s="22">
        <v>36214649</v>
      </c>
      <c r="M7" s="22">
        <v>43959166</v>
      </c>
      <c r="N7" s="22">
        <v>123849399</v>
      </c>
      <c r="O7" s="22">
        <v>37703941</v>
      </c>
      <c r="P7" s="22">
        <v>42020643</v>
      </c>
      <c r="Q7" s="22">
        <v>45975749</v>
      </c>
      <c r="R7" s="22">
        <v>125700333</v>
      </c>
      <c r="S7" s="22">
        <v>43574812</v>
      </c>
      <c r="T7" s="22">
        <v>50068656</v>
      </c>
      <c r="U7" s="22">
        <v>2264410</v>
      </c>
      <c r="V7" s="22">
        <v>95907878</v>
      </c>
      <c r="W7" s="22">
        <v>473679924</v>
      </c>
      <c r="X7" s="22">
        <v>714084796</v>
      </c>
      <c r="Y7" s="22">
        <v>-240404872</v>
      </c>
      <c r="Z7" s="23">
        <v>-33.666151883732311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102527178</v>
      </c>
      <c r="Y13" s="22">
        <v>-102527178</v>
      </c>
      <c r="Z13" s="23">
        <v>-100</v>
      </c>
      <c r="AA13" s="20">
        <v>102527178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301265</v>
      </c>
      <c r="F24" s="22">
        <v>2200000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2200000</v>
      </c>
      <c r="Y24" s="22">
        <v>-2200000</v>
      </c>
      <c r="Z24" s="23">
        <v>-100</v>
      </c>
      <c r="AA24" s="20">
        <v>2200000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1000000</v>
      </c>
      <c r="Y30" s="22">
        <v>-1000000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485220250</v>
      </c>
      <c r="D33" s="29">
        <f t="shared" ref="D33:Y33" si="0">SUM(D6:D32)</f>
        <v>0</v>
      </c>
      <c r="E33" s="30">
        <f t="shared" si="0"/>
        <v>817913239</v>
      </c>
      <c r="F33" s="31">
        <f t="shared" si="0"/>
        <v>819811974</v>
      </c>
      <c r="G33" s="31">
        <f t="shared" si="0"/>
        <v>40130219</v>
      </c>
      <c r="H33" s="31">
        <f t="shared" si="0"/>
        <v>40319052</v>
      </c>
      <c r="I33" s="31">
        <f t="shared" si="0"/>
        <v>47773043</v>
      </c>
      <c r="J33" s="31">
        <f t="shared" si="0"/>
        <v>128222314</v>
      </c>
      <c r="K33" s="31">
        <f t="shared" si="0"/>
        <v>43675584</v>
      </c>
      <c r="L33" s="31">
        <f t="shared" si="0"/>
        <v>36214649</v>
      </c>
      <c r="M33" s="31">
        <f t="shared" si="0"/>
        <v>43959166</v>
      </c>
      <c r="N33" s="31">
        <f t="shared" si="0"/>
        <v>123849399</v>
      </c>
      <c r="O33" s="31">
        <f t="shared" si="0"/>
        <v>37703941</v>
      </c>
      <c r="P33" s="31">
        <f t="shared" si="0"/>
        <v>42020643</v>
      </c>
      <c r="Q33" s="31">
        <f t="shared" si="0"/>
        <v>45975749</v>
      </c>
      <c r="R33" s="31">
        <f t="shared" si="0"/>
        <v>125700333</v>
      </c>
      <c r="S33" s="31">
        <f t="shared" si="0"/>
        <v>43574812</v>
      </c>
      <c r="T33" s="31">
        <f t="shared" si="0"/>
        <v>50068656</v>
      </c>
      <c r="U33" s="31">
        <f t="shared" si="0"/>
        <v>2264410</v>
      </c>
      <c r="V33" s="31">
        <f t="shared" si="0"/>
        <v>95907878</v>
      </c>
      <c r="W33" s="31">
        <f t="shared" si="0"/>
        <v>473679924</v>
      </c>
      <c r="X33" s="31">
        <f t="shared" si="0"/>
        <v>819811974</v>
      </c>
      <c r="Y33" s="31">
        <f t="shared" si="0"/>
        <v>-346132050</v>
      </c>
      <c r="Z33" s="32">
        <f>+IF(X33&lt;&gt;0,+(Y33/X33)*100,0)</f>
        <v>-42.220906863699945</v>
      </c>
      <c r="AA33" s="29">
        <f>SUM(AA6:AA32)</f>
        <v>819811974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37180519</v>
      </c>
      <c r="D35" s="20"/>
      <c r="E35" s="21">
        <v>28682230</v>
      </c>
      <c r="F35" s="22">
        <v>40884092</v>
      </c>
      <c r="G35" s="22"/>
      <c r="H35" s="22">
        <v>6714657</v>
      </c>
      <c r="I35" s="22">
        <v>3331161</v>
      </c>
      <c r="J35" s="22">
        <v>10045818</v>
      </c>
      <c r="K35" s="22">
        <v>3618651</v>
      </c>
      <c r="L35" s="22">
        <v>3388682</v>
      </c>
      <c r="M35" s="22">
        <v>3399782</v>
      </c>
      <c r="N35" s="22">
        <v>10407115</v>
      </c>
      <c r="O35" s="22">
        <v>4046068</v>
      </c>
      <c r="P35" s="22">
        <v>3422347</v>
      </c>
      <c r="Q35" s="22">
        <v>3455631</v>
      </c>
      <c r="R35" s="22">
        <v>10924046</v>
      </c>
      <c r="S35" s="22">
        <v>3410696</v>
      </c>
      <c r="T35" s="22">
        <v>3772886</v>
      </c>
      <c r="U35" s="22">
        <v>3948312</v>
      </c>
      <c r="V35" s="22">
        <v>11131894</v>
      </c>
      <c r="W35" s="22">
        <v>42508873</v>
      </c>
      <c r="X35" s="22">
        <v>40884092</v>
      </c>
      <c r="Y35" s="22">
        <v>1624781</v>
      </c>
      <c r="Z35" s="23">
        <v>3.9741154089957527</v>
      </c>
      <c r="AA35" s="20">
        <v>40884092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416725779</v>
      </c>
      <c r="D38" s="20"/>
      <c r="E38" s="21">
        <v>436105219</v>
      </c>
      <c r="F38" s="22">
        <v>376300182</v>
      </c>
      <c r="G38" s="22">
        <v>31455311</v>
      </c>
      <c r="H38" s="22">
        <v>34242596</v>
      </c>
      <c r="I38" s="22">
        <v>35478221</v>
      </c>
      <c r="J38" s="22">
        <v>101176128</v>
      </c>
      <c r="K38" s="22">
        <v>30253029</v>
      </c>
      <c r="L38" s="22">
        <v>32678038</v>
      </c>
      <c r="M38" s="22">
        <v>28834162</v>
      </c>
      <c r="N38" s="22">
        <v>91765229</v>
      </c>
      <c r="O38" s="22">
        <v>39271289</v>
      </c>
      <c r="P38" s="22">
        <v>32219304</v>
      </c>
      <c r="Q38" s="22">
        <v>45338798</v>
      </c>
      <c r="R38" s="22">
        <v>116829391</v>
      </c>
      <c r="S38" s="22">
        <v>33525604</v>
      </c>
      <c r="T38" s="22">
        <v>16715734</v>
      </c>
      <c r="U38" s="22">
        <v>40297220</v>
      </c>
      <c r="V38" s="22">
        <v>90538558</v>
      </c>
      <c r="W38" s="22">
        <v>400309306</v>
      </c>
      <c r="X38" s="22">
        <v>376300182</v>
      </c>
      <c r="Y38" s="22">
        <v>24009124</v>
      </c>
      <c r="Z38" s="23">
        <v>6.3803115566922584</v>
      </c>
      <c r="AA38" s="20">
        <v>376300182</v>
      </c>
    </row>
    <row r="39" spans="1:27" x14ac:dyDescent="0.25">
      <c r="A39" s="19" t="s">
        <v>65</v>
      </c>
      <c r="B39" s="15" t="s">
        <v>32</v>
      </c>
      <c r="C39" s="20">
        <v>145655116</v>
      </c>
      <c r="D39" s="20"/>
      <c r="E39" s="21">
        <v>35106591</v>
      </c>
      <c r="F39" s="22">
        <v>65106591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82362448</v>
      </c>
      <c r="Q39" s="22"/>
      <c r="R39" s="22">
        <v>82362448</v>
      </c>
      <c r="S39" s="22"/>
      <c r="T39" s="22"/>
      <c r="U39" s="22"/>
      <c r="V39" s="22"/>
      <c r="W39" s="22">
        <v>82362448</v>
      </c>
      <c r="X39" s="22">
        <v>65106591</v>
      </c>
      <c r="Y39" s="22">
        <v>17255857</v>
      </c>
      <c r="Z39" s="23">
        <v>26.504009402058848</v>
      </c>
      <c r="AA39" s="20">
        <v>65106591</v>
      </c>
    </row>
    <row r="40" spans="1:27" x14ac:dyDescent="0.25">
      <c r="A40" s="19" t="s">
        <v>66</v>
      </c>
      <c r="B40" s="15" t="s">
        <v>32</v>
      </c>
      <c r="C40" s="20">
        <v>2527422</v>
      </c>
      <c r="D40" s="20"/>
      <c r="E40" s="21">
        <v>1201611</v>
      </c>
      <c r="F40" s="22">
        <v>3983115</v>
      </c>
      <c r="G40" s="22">
        <v>393031</v>
      </c>
      <c r="H40" s="22">
        <v>346927</v>
      </c>
      <c r="I40" s="22">
        <v>307325</v>
      </c>
      <c r="J40" s="22">
        <v>1047283</v>
      </c>
      <c r="K40" s="22">
        <v>317564</v>
      </c>
      <c r="L40" s="22">
        <v>307325</v>
      </c>
      <c r="M40" s="22">
        <v>317564</v>
      </c>
      <c r="N40" s="22">
        <v>942453</v>
      </c>
      <c r="O40" s="22">
        <v>317564</v>
      </c>
      <c r="P40" s="22">
        <v>286839</v>
      </c>
      <c r="Q40" s="22">
        <v>317564</v>
      </c>
      <c r="R40" s="22">
        <v>921967</v>
      </c>
      <c r="S40" s="22">
        <v>307325</v>
      </c>
      <c r="T40" s="22">
        <v>317564</v>
      </c>
      <c r="U40" s="22">
        <v>307325</v>
      </c>
      <c r="V40" s="22">
        <v>932214</v>
      </c>
      <c r="W40" s="22">
        <v>3843917</v>
      </c>
      <c r="X40" s="22">
        <v>3983115</v>
      </c>
      <c r="Y40" s="22">
        <v>-139198</v>
      </c>
      <c r="Z40" s="23">
        <v>-3.4947020108633571</v>
      </c>
      <c r="AA40" s="20">
        <v>3983115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3252383</v>
      </c>
      <c r="D42" s="20"/>
      <c r="E42" s="21">
        <v>4110684</v>
      </c>
      <c r="F42" s="22">
        <v>3409721</v>
      </c>
      <c r="G42" s="22"/>
      <c r="H42" s="22">
        <v>68480</v>
      </c>
      <c r="I42" s="22">
        <v>258220</v>
      </c>
      <c r="J42" s="22">
        <v>326700</v>
      </c>
      <c r="K42" s="22">
        <v>598385</v>
      </c>
      <c r="L42" s="22">
        <v>349060</v>
      </c>
      <c r="M42" s="22">
        <v>57644</v>
      </c>
      <c r="N42" s="22">
        <v>1005089</v>
      </c>
      <c r="O42" s="22">
        <v>772907</v>
      </c>
      <c r="P42" s="22">
        <v>162981</v>
      </c>
      <c r="Q42" s="22">
        <v>-892754</v>
      </c>
      <c r="R42" s="22">
        <v>43134</v>
      </c>
      <c r="S42" s="22">
        <v>579703</v>
      </c>
      <c r="T42" s="22">
        <v>338440</v>
      </c>
      <c r="U42" s="22">
        <v>13196</v>
      </c>
      <c r="V42" s="22">
        <v>931339</v>
      </c>
      <c r="W42" s="22">
        <v>2306262</v>
      </c>
      <c r="X42" s="22">
        <v>3409721</v>
      </c>
      <c r="Y42" s="22">
        <v>-1103459</v>
      </c>
      <c r="Z42" s="23">
        <v>-32.362149278489355</v>
      </c>
      <c r="AA42" s="20">
        <v>3409721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187445170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269174914</v>
      </c>
      <c r="U44" s="22">
        <v>-134587457</v>
      </c>
      <c r="V44" s="22">
        <v>134587457</v>
      </c>
      <c r="W44" s="22">
        <v>134587457</v>
      </c>
      <c r="X44" s="22"/>
      <c r="Y44" s="22">
        <v>134587457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917951</v>
      </c>
      <c r="D45" s="20"/>
      <c r="E45" s="21">
        <v>1819394</v>
      </c>
      <c r="F45" s="22">
        <v>984285</v>
      </c>
      <c r="G45" s="22">
        <v>16750</v>
      </c>
      <c r="H45" s="22">
        <v>56529</v>
      </c>
      <c r="I45" s="22">
        <v>32698</v>
      </c>
      <c r="J45" s="22">
        <v>105977</v>
      </c>
      <c r="K45" s="22">
        <v>93698</v>
      </c>
      <c r="L45" s="22">
        <v>28097</v>
      </c>
      <c r="M45" s="22">
        <v>382543</v>
      </c>
      <c r="N45" s="22">
        <v>504338</v>
      </c>
      <c r="O45" s="22">
        <v>36085</v>
      </c>
      <c r="P45" s="22">
        <v>154369</v>
      </c>
      <c r="Q45" s="22">
        <v>28750</v>
      </c>
      <c r="R45" s="22">
        <v>219204</v>
      </c>
      <c r="S45" s="22">
        <v>28329</v>
      </c>
      <c r="T45" s="22">
        <v>32364</v>
      </c>
      <c r="U45" s="22">
        <v>33168</v>
      </c>
      <c r="V45" s="22">
        <v>93861</v>
      </c>
      <c r="W45" s="22">
        <v>923380</v>
      </c>
      <c r="X45" s="22">
        <v>984285</v>
      </c>
      <c r="Y45" s="22">
        <v>-60905</v>
      </c>
      <c r="Z45" s="23">
        <v>-6.1877403394342085</v>
      </c>
      <c r="AA45" s="20">
        <v>984285</v>
      </c>
    </row>
    <row r="46" spans="1:27" x14ac:dyDescent="0.25">
      <c r="A46" s="19" t="s">
        <v>71</v>
      </c>
      <c r="B46" s="15" t="s">
        <v>32</v>
      </c>
      <c r="C46" s="20">
        <v>119140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793823480</v>
      </c>
      <c r="D48" s="29">
        <f t="shared" ref="D48:Y48" si="1">SUM(D35:D47)</f>
        <v>0</v>
      </c>
      <c r="E48" s="30">
        <f t="shared" si="1"/>
        <v>507025729</v>
      </c>
      <c r="F48" s="31">
        <f t="shared" si="1"/>
        <v>490667986</v>
      </c>
      <c r="G48" s="31">
        <f t="shared" si="1"/>
        <v>31865092</v>
      </c>
      <c r="H48" s="31">
        <f t="shared" si="1"/>
        <v>41429189</v>
      </c>
      <c r="I48" s="31">
        <f t="shared" si="1"/>
        <v>39407625</v>
      </c>
      <c r="J48" s="31">
        <f t="shared" si="1"/>
        <v>112701906</v>
      </c>
      <c r="K48" s="31">
        <f t="shared" si="1"/>
        <v>34881327</v>
      </c>
      <c r="L48" s="31">
        <f t="shared" si="1"/>
        <v>36751202</v>
      </c>
      <c r="M48" s="31">
        <f t="shared" si="1"/>
        <v>32991695</v>
      </c>
      <c r="N48" s="31">
        <f t="shared" si="1"/>
        <v>104624224</v>
      </c>
      <c r="O48" s="31">
        <f t="shared" si="1"/>
        <v>44443913</v>
      </c>
      <c r="P48" s="31">
        <f t="shared" si="1"/>
        <v>118608288</v>
      </c>
      <c r="Q48" s="31">
        <f t="shared" si="1"/>
        <v>48247989</v>
      </c>
      <c r="R48" s="31">
        <f t="shared" si="1"/>
        <v>211300190</v>
      </c>
      <c r="S48" s="31">
        <f t="shared" si="1"/>
        <v>37851657</v>
      </c>
      <c r="T48" s="31">
        <f t="shared" si="1"/>
        <v>290351902</v>
      </c>
      <c r="U48" s="31">
        <f t="shared" si="1"/>
        <v>-89988236</v>
      </c>
      <c r="V48" s="31">
        <f t="shared" si="1"/>
        <v>238215323</v>
      </c>
      <c r="W48" s="31">
        <f t="shared" si="1"/>
        <v>666841643</v>
      </c>
      <c r="X48" s="31">
        <f t="shared" si="1"/>
        <v>490667986</v>
      </c>
      <c r="Y48" s="31">
        <f t="shared" si="1"/>
        <v>176173657</v>
      </c>
      <c r="Z48" s="32">
        <f>+IF(X48&lt;&gt;0,+(Y48/X48)*100,0)</f>
        <v>35.904860725924756</v>
      </c>
      <c r="AA48" s="29">
        <f>SUM(AA35:AA47)</f>
        <v>490667986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-308603230</v>
      </c>
      <c r="D49" s="39">
        <f t="shared" si="2"/>
        <v>0</v>
      </c>
      <c r="E49" s="40">
        <f t="shared" si="2"/>
        <v>310887510</v>
      </c>
      <c r="F49" s="41">
        <f t="shared" si="2"/>
        <v>329143988</v>
      </c>
      <c r="G49" s="41">
        <f t="shared" si="2"/>
        <v>8265127</v>
      </c>
      <c r="H49" s="41">
        <f t="shared" si="2"/>
        <v>-1110137</v>
      </c>
      <c r="I49" s="41">
        <f t="shared" si="2"/>
        <v>8365418</v>
      </c>
      <c r="J49" s="41">
        <f t="shared" si="2"/>
        <v>15520408</v>
      </c>
      <c r="K49" s="41">
        <f t="shared" si="2"/>
        <v>8794257</v>
      </c>
      <c r="L49" s="41">
        <f t="shared" si="2"/>
        <v>-536553</v>
      </c>
      <c r="M49" s="41">
        <f t="shared" si="2"/>
        <v>10967471</v>
      </c>
      <c r="N49" s="41">
        <f t="shared" si="2"/>
        <v>19225175</v>
      </c>
      <c r="O49" s="41">
        <f t="shared" si="2"/>
        <v>-6739972</v>
      </c>
      <c r="P49" s="41">
        <f t="shared" si="2"/>
        <v>-76587645</v>
      </c>
      <c r="Q49" s="41">
        <f t="shared" si="2"/>
        <v>-2272240</v>
      </c>
      <c r="R49" s="41">
        <f t="shared" si="2"/>
        <v>-85599857</v>
      </c>
      <c r="S49" s="41">
        <f t="shared" si="2"/>
        <v>5723155</v>
      </c>
      <c r="T49" s="41">
        <f t="shared" si="2"/>
        <v>-240283246</v>
      </c>
      <c r="U49" s="41">
        <f t="shared" si="2"/>
        <v>92252646</v>
      </c>
      <c r="V49" s="41">
        <f t="shared" si="2"/>
        <v>-142307445</v>
      </c>
      <c r="W49" s="41">
        <f t="shared" si="2"/>
        <v>-193161719</v>
      </c>
      <c r="X49" s="41">
        <f t="shared" si="2"/>
        <v>329143988</v>
      </c>
      <c r="Y49" s="41">
        <f t="shared" si="2"/>
        <v>-522305707</v>
      </c>
      <c r="Z49" s="42">
        <f>+IF(X49&lt;&gt;0,+(Y49/X49)*100,0)</f>
        <v>-158.68608452298389</v>
      </c>
      <c r="AA49" s="39">
        <f>+AA33-AA48</f>
        <v>329143988</v>
      </c>
    </row>
    <row r="50" spans="1:27" x14ac:dyDescent="0.25">
      <c r="A50" s="43" t="s">
        <v>75</v>
      </c>
      <c r="B50" s="15" t="s">
        <v>32</v>
      </c>
      <c r="C50" s="20">
        <v>4595890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-304007340</v>
      </c>
      <c r="D52" s="48">
        <f t="shared" si="3"/>
        <v>0</v>
      </c>
      <c r="E52" s="49">
        <f t="shared" si="3"/>
        <v>310887510</v>
      </c>
      <c r="F52" s="50">
        <f t="shared" si="3"/>
        <v>329143988</v>
      </c>
      <c r="G52" s="50">
        <f t="shared" si="3"/>
        <v>8265127</v>
      </c>
      <c r="H52" s="50">
        <f t="shared" si="3"/>
        <v>-1110137</v>
      </c>
      <c r="I52" s="50">
        <f t="shared" si="3"/>
        <v>8365418</v>
      </c>
      <c r="J52" s="50">
        <f t="shared" si="3"/>
        <v>15520408</v>
      </c>
      <c r="K52" s="50">
        <f t="shared" si="3"/>
        <v>8794257</v>
      </c>
      <c r="L52" s="50">
        <f t="shared" si="3"/>
        <v>-536553</v>
      </c>
      <c r="M52" s="50">
        <f t="shared" si="3"/>
        <v>10967471</v>
      </c>
      <c r="N52" s="50">
        <f t="shared" si="3"/>
        <v>19225175</v>
      </c>
      <c r="O52" s="50">
        <f t="shared" si="3"/>
        <v>-6739972</v>
      </c>
      <c r="P52" s="50">
        <f t="shared" si="3"/>
        <v>-76587645</v>
      </c>
      <c r="Q52" s="50">
        <f t="shared" si="3"/>
        <v>-2272240</v>
      </c>
      <c r="R52" s="50">
        <f t="shared" si="3"/>
        <v>-85599857</v>
      </c>
      <c r="S52" s="50">
        <f t="shared" si="3"/>
        <v>5723155</v>
      </c>
      <c r="T52" s="50">
        <f t="shared" si="3"/>
        <v>-240283246</v>
      </c>
      <c r="U52" s="50">
        <f t="shared" si="3"/>
        <v>92252646</v>
      </c>
      <c r="V52" s="50">
        <f t="shared" si="3"/>
        <v>-142307445</v>
      </c>
      <c r="W52" s="50">
        <f t="shared" si="3"/>
        <v>-193161719</v>
      </c>
      <c r="X52" s="50">
        <f t="shared" si="3"/>
        <v>329143988</v>
      </c>
      <c r="Y52" s="50">
        <f t="shared" si="3"/>
        <v>-522305707</v>
      </c>
      <c r="Z52" s="51">
        <f>+IF(X52&lt;&gt;0,+(Y52/X52)*100,0)</f>
        <v>-158.68608452298389</v>
      </c>
      <c r="AA52" s="48">
        <f>SUM(AA49:AA51)</f>
        <v>329143988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-304007340</v>
      </c>
      <c r="D54" s="54">
        <f>+D52-D53</f>
        <v>0</v>
      </c>
      <c r="E54" s="55">
        <f t="shared" si="4"/>
        <v>310887510</v>
      </c>
      <c r="F54" s="56">
        <f t="shared" si="4"/>
        <v>329143988</v>
      </c>
      <c r="G54" s="56">
        <f t="shared" si="4"/>
        <v>8265127</v>
      </c>
      <c r="H54" s="56">
        <f t="shared" si="4"/>
        <v>-1110137</v>
      </c>
      <c r="I54" s="56">
        <f t="shared" si="4"/>
        <v>8365418</v>
      </c>
      <c r="J54" s="56">
        <f t="shared" si="4"/>
        <v>15520408</v>
      </c>
      <c r="K54" s="56">
        <f t="shared" si="4"/>
        <v>8794257</v>
      </c>
      <c r="L54" s="56">
        <f t="shared" si="4"/>
        <v>-536553</v>
      </c>
      <c r="M54" s="56">
        <f t="shared" si="4"/>
        <v>10967471</v>
      </c>
      <c r="N54" s="56">
        <f t="shared" si="4"/>
        <v>19225175</v>
      </c>
      <c r="O54" s="56">
        <f t="shared" si="4"/>
        <v>-6739972</v>
      </c>
      <c r="P54" s="56">
        <f t="shared" si="4"/>
        <v>-76587645</v>
      </c>
      <c r="Q54" s="56">
        <f t="shared" si="4"/>
        <v>-2272240</v>
      </c>
      <c r="R54" s="56">
        <f t="shared" si="4"/>
        <v>-85599857</v>
      </c>
      <c r="S54" s="56">
        <f t="shared" si="4"/>
        <v>5723155</v>
      </c>
      <c r="T54" s="56">
        <f t="shared" si="4"/>
        <v>-240283246</v>
      </c>
      <c r="U54" s="56">
        <f t="shared" si="4"/>
        <v>92252646</v>
      </c>
      <c r="V54" s="56">
        <f t="shared" si="4"/>
        <v>-142307445</v>
      </c>
      <c r="W54" s="56">
        <f t="shared" si="4"/>
        <v>-193161719</v>
      </c>
      <c r="X54" s="56">
        <f t="shared" si="4"/>
        <v>329143988</v>
      </c>
      <c r="Y54" s="56">
        <f t="shared" si="4"/>
        <v>-522305707</v>
      </c>
      <c r="Z54" s="57">
        <f>+IF(X54&lt;&gt;0,+(Y54/X54)*100,0)</f>
        <v>-158.68608452298389</v>
      </c>
      <c r="AA54" s="54">
        <f>+AA52-AA53</f>
        <v>329143988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-304007340</v>
      </c>
      <c r="D57" s="48">
        <f>SUM(D54:D56)</f>
        <v>0</v>
      </c>
      <c r="E57" s="49">
        <f t="shared" si="5"/>
        <v>310887510</v>
      </c>
      <c r="F57" s="50">
        <f t="shared" si="5"/>
        <v>329143988</v>
      </c>
      <c r="G57" s="50">
        <f t="shared" si="5"/>
        <v>8265127</v>
      </c>
      <c r="H57" s="50">
        <f t="shared" si="5"/>
        <v>-1110137</v>
      </c>
      <c r="I57" s="50">
        <f t="shared" si="5"/>
        <v>8365418</v>
      </c>
      <c r="J57" s="50">
        <f t="shared" si="5"/>
        <v>15520408</v>
      </c>
      <c r="K57" s="50">
        <f t="shared" si="5"/>
        <v>8794257</v>
      </c>
      <c r="L57" s="50">
        <f t="shared" si="5"/>
        <v>-536553</v>
      </c>
      <c r="M57" s="50">
        <f t="shared" si="5"/>
        <v>10967471</v>
      </c>
      <c r="N57" s="50">
        <f t="shared" si="5"/>
        <v>19225175</v>
      </c>
      <c r="O57" s="50">
        <f t="shared" si="5"/>
        <v>-6739972</v>
      </c>
      <c r="P57" s="50">
        <f t="shared" si="5"/>
        <v>-76587645</v>
      </c>
      <c r="Q57" s="50">
        <f t="shared" si="5"/>
        <v>-2272240</v>
      </c>
      <c r="R57" s="50">
        <f t="shared" si="5"/>
        <v>-85599857</v>
      </c>
      <c r="S57" s="50">
        <f t="shared" si="5"/>
        <v>5723155</v>
      </c>
      <c r="T57" s="50">
        <f t="shared" si="5"/>
        <v>-240283246</v>
      </c>
      <c r="U57" s="50">
        <f t="shared" si="5"/>
        <v>92252646</v>
      </c>
      <c r="V57" s="50">
        <f t="shared" si="5"/>
        <v>-142307445</v>
      </c>
      <c r="W57" s="50">
        <f t="shared" si="5"/>
        <v>-193161719</v>
      </c>
      <c r="X57" s="50">
        <f t="shared" si="5"/>
        <v>329143988</v>
      </c>
      <c r="Y57" s="50">
        <f t="shared" si="5"/>
        <v>-522305707</v>
      </c>
      <c r="Z57" s="51">
        <f>+IF(X57&lt;&gt;0,+(Y57/X57)*100,0)</f>
        <v>-158.68608452298389</v>
      </c>
      <c r="AA57" s="48">
        <f>SUM(AA54:AA56)</f>
        <v>329143988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-304007340</v>
      </c>
      <c r="D60" s="65">
        <f>SUM(D57:D59)</f>
        <v>0</v>
      </c>
      <c r="E60" s="66">
        <f t="shared" si="6"/>
        <v>310887510</v>
      </c>
      <c r="F60" s="67">
        <f t="shared" si="6"/>
        <v>329143988</v>
      </c>
      <c r="G60" s="67">
        <f t="shared" si="6"/>
        <v>8265127</v>
      </c>
      <c r="H60" s="67">
        <f t="shared" si="6"/>
        <v>-1110137</v>
      </c>
      <c r="I60" s="67">
        <f t="shared" si="6"/>
        <v>8365418</v>
      </c>
      <c r="J60" s="67">
        <f t="shared" si="6"/>
        <v>15520408</v>
      </c>
      <c r="K60" s="67">
        <f t="shared" si="6"/>
        <v>8794257</v>
      </c>
      <c r="L60" s="67">
        <f t="shared" si="6"/>
        <v>-536553</v>
      </c>
      <c r="M60" s="67">
        <f t="shared" si="6"/>
        <v>10967471</v>
      </c>
      <c r="N60" s="67">
        <f t="shared" si="6"/>
        <v>19225175</v>
      </c>
      <c r="O60" s="67">
        <f t="shared" si="6"/>
        <v>-6739972</v>
      </c>
      <c r="P60" s="67">
        <f t="shared" si="6"/>
        <v>-76587645</v>
      </c>
      <c r="Q60" s="67">
        <f t="shared" si="6"/>
        <v>-2272240</v>
      </c>
      <c r="R60" s="67">
        <f t="shared" si="6"/>
        <v>-85599857</v>
      </c>
      <c r="S60" s="67">
        <f t="shared" si="6"/>
        <v>5723155</v>
      </c>
      <c r="T60" s="67">
        <f t="shared" si="6"/>
        <v>-240283246</v>
      </c>
      <c r="U60" s="67">
        <f t="shared" si="6"/>
        <v>92252646</v>
      </c>
      <c r="V60" s="67">
        <f t="shared" si="6"/>
        <v>-142307445</v>
      </c>
      <c r="W60" s="67">
        <f t="shared" si="6"/>
        <v>-193161719</v>
      </c>
      <c r="X60" s="67">
        <f t="shared" si="6"/>
        <v>329143988</v>
      </c>
      <c r="Y60" s="67">
        <f t="shared" si="6"/>
        <v>-522305707</v>
      </c>
      <c r="Z60" s="68">
        <f>+IF(X60&lt;&gt;0,+(Y60/X60)*100,0)</f>
        <v>-158.68608452298389</v>
      </c>
      <c r="AA60" s="65">
        <f>SUM(AA57:AA59)</f>
        <v>329143988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3474553</v>
      </c>
      <c r="D8" s="20"/>
      <c r="E8" s="21">
        <v>3150000</v>
      </c>
      <c r="F8" s="22">
        <v>3150000</v>
      </c>
      <c r="G8" s="22">
        <v>46003</v>
      </c>
      <c r="H8" s="22">
        <v>8140</v>
      </c>
      <c r="I8" s="22">
        <v>9286</v>
      </c>
      <c r="J8" s="22">
        <v>63429</v>
      </c>
      <c r="K8" s="22">
        <v>5811</v>
      </c>
      <c r="L8" s="22">
        <v>299904</v>
      </c>
      <c r="M8" s="22">
        <v>357282</v>
      </c>
      <c r="N8" s="22">
        <v>662997</v>
      </c>
      <c r="O8" s="22">
        <v>6779</v>
      </c>
      <c r="P8" s="22">
        <v>23467</v>
      </c>
      <c r="Q8" s="22">
        <v>965519</v>
      </c>
      <c r="R8" s="22">
        <v>995765</v>
      </c>
      <c r="S8" s="22">
        <v>49218</v>
      </c>
      <c r="T8" s="22">
        <v>-136209</v>
      </c>
      <c r="U8" s="22">
        <v>2669</v>
      </c>
      <c r="V8" s="22">
        <v>-84322</v>
      </c>
      <c r="W8" s="22">
        <v>1637869</v>
      </c>
      <c r="X8" s="22">
        <v>3150000</v>
      </c>
      <c r="Y8" s="22">
        <v>-1512131</v>
      </c>
      <c r="Z8" s="23">
        <v>-48.004158730158728</v>
      </c>
      <c r="AA8" s="20">
        <v>3150000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595</v>
      </c>
      <c r="D20" s="20"/>
      <c r="E20" s="21">
        <v>840</v>
      </c>
      <c r="F20" s="22">
        <v>840</v>
      </c>
      <c r="G20" s="22"/>
      <c r="H20" s="22"/>
      <c r="I20" s="22">
        <v>369</v>
      </c>
      <c r="J20" s="22">
        <v>369</v>
      </c>
      <c r="K20" s="22"/>
      <c r="L20" s="22">
        <v>152</v>
      </c>
      <c r="M20" s="22"/>
      <c r="N20" s="22">
        <v>152</v>
      </c>
      <c r="O20" s="22"/>
      <c r="P20" s="22"/>
      <c r="Q20" s="22"/>
      <c r="R20" s="22"/>
      <c r="S20" s="22"/>
      <c r="T20" s="22"/>
      <c r="U20" s="22">
        <v>76</v>
      </c>
      <c r="V20" s="22">
        <v>76</v>
      </c>
      <c r="W20" s="22">
        <v>597</v>
      </c>
      <c r="X20" s="22">
        <v>840</v>
      </c>
      <c r="Y20" s="22">
        <v>-243</v>
      </c>
      <c r="Z20" s="18">
        <v>-28.928571428571431</v>
      </c>
      <c r="AA20" s="20">
        <v>840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3475148</v>
      </c>
      <c r="D33" s="29">
        <f t="shared" ref="D33:Y33" si="0">SUM(D6:D32)</f>
        <v>0</v>
      </c>
      <c r="E33" s="30">
        <f t="shared" si="0"/>
        <v>3150840</v>
      </c>
      <c r="F33" s="31">
        <f t="shared" si="0"/>
        <v>3150840</v>
      </c>
      <c r="G33" s="31">
        <f t="shared" si="0"/>
        <v>46003</v>
      </c>
      <c r="H33" s="31">
        <f t="shared" si="0"/>
        <v>8140</v>
      </c>
      <c r="I33" s="31">
        <f t="shared" si="0"/>
        <v>9655</v>
      </c>
      <c r="J33" s="31">
        <f t="shared" si="0"/>
        <v>63798</v>
      </c>
      <c r="K33" s="31">
        <f t="shared" si="0"/>
        <v>5811</v>
      </c>
      <c r="L33" s="31">
        <f t="shared" si="0"/>
        <v>300056</v>
      </c>
      <c r="M33" s="31">
        <f t="shared" si="0"/>
        <v>357282</v>
      </c>
      <c r="N33" s="31">
        <f t="shared" si="0"/>
        <v>663149</v>
      </c>
      <c r="O33" s="31">
        <f t="shared" si="0"/>
        <v>6779</v>
      </c>
      <c r="P33" s="31">
        <f t="shared" si="0"/>
        <v>23467</v>
      </c>
      <c r="Q33" s="31">
        <f t="shared" si="0"/>
        <v>965519</v>
      </c>
      <c r="R33" s="31">
        <f t="shared" si="0"/>
        <v>995765</v>
      </c>
      <c r="S33" s="31">
        <f t="shared" si="0"/>
        <v>49218</v>
      </c>
      <c r="T33" s="31">
        <f t="shared" si="0"/>
        <v>-136209</v>
      </c>
      <c r="U33" s="31">
        <f t="shared" si="0"/>
        <v>2745</v>
      </c>
      <c r="V33" s="31">
        <f t="shared" si="0"/>
        <v>-84246</v>
      </c>
      <c r="W33" s="31">
        <f t="shared" si="0"/>
        <v>1638466</v>
      </c>
      <c r="X33" s="31">
        <f t="shared" si="0"/>
        <v>3150840</v>
      </c>
      <c r="Y33" s="31">
        <f t="shared" si="0"/>
        <v>-1512374</v>
      </c>
      <c r="Z33" s="32">
        <f>+IF(X33&lt;&gt;0,+(Y33/X33)*100,0)</f>
        <v>-47.999073263002884</v>
      </c>
      <c r="AA33" s="29">
        <f>SUM(AA6:AA32)</f>
        <v>3150840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12353214</v>
      </c>
      <c r="D35" s="20"/>
      <c r="E35" s="21">
        <v>14939830</v>
      </c>
      <c r="F35" s="22">
        <v>18333420</v>
      </c>
      <c r="G35" s="22">
        <v>1420258</v>
      </c>
      <c r="H35" s="22">
        <v>1452560</v>
      </c>
      <c r="I35" s="22">
        <v>1593574</v>
      </c>
      <c r="J35" s="22">
        <v>4466392</v>
      </c>
      <c r="K35" s="22">
        <v>1410583</v>
      </c>
      <c r="L35" s="22">
        <v>1765204</v>
      </c>
      <c r="M35" s="22">
        <v>1463741</v>
      </c>
      <c r="N35" s="22">
        <v>4639528</v>
      </c>
      <c r="O35" s="22">
        <v>1523811</v>
      </c>
      <c r="P35" s="22">
        <v>1699983</v>
      </c>
      <c r="Q35" s="22">
        <v>1543165</v>
      </c>
      <c r="R35" s="22">
        <v>4766959</v>
      </c>
      <c r="S35" s="22">
        <v>1484990</v>
      </c>
      <c r="T35" s="22">
        <v>1351286</v>
      </c>
      <c r="U35" s="22">
        <v>1555182</v>
      </c>
      <c r="V35" s="22">
        <v>4391458</v>
      </c>
      <c r="W35" s="22">
        <v>18264337</v>
      </c>
      <c r="X35" s="22">
        <v>18333420</v>
      </c>
      <c r="Y35" s="22">
        <v>-69083</v>
      </c>
      <c r="Z35" s="23">
        <v>-0.37681458233106535</v>
      </c>
      <c r="AA35" s="20">
        <v>18333420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5254</v>
      </c>
      <c r="D38" s="20"/>
      <c r="E38" s="21">
        <v>10820</v>
      </c>
      <c r="F38" s="22">
        <v>10820</v>
      </c>
      <c r="G38" s="22"/>
      <c r="H38" s="22"/>
      <c r="I38" s="22"/>
      <c r="J38" s="22"/>
      <c r="K38" s="22"/>
      <c r="L38" s="22"/>
      <c r="M38" s="22"/>
      <c r="N38" s="22"/>
      <c r="O38" s="22">
        <v>950</v>
      </c>
      <c r="P38" s="22"/>
      <c r="Q38" s="22"/>
      <c r="R38" s="22">
        <v>950</v>
      </c>
      <c r="S38" s="22"/>
      <c r="T38" s="22">
        <v>783</v>
      </c>
      <c r="U38" s="22">
        <v>117</v>
      </c>
      <c r="V38" s="22">
        <v>900</v>
      </c>
      <c r="W38" s="22">
        <v>1850</v>
      </c>
      <c r="X38" s="22">
        <v>10820</v>
      </c>
      <c r="Y38" s="22">
        <v>-8970</v>
      </c>
      <c r="Z38" s="23">
        <v>-82.902033271719034</v>
      </c>
      <c r="AA38" s="20">
        <v>10820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2516625</v>
      </c>
      <c r="D42" s="20"/>
      <c r="E42" s="21">
        <v>2382700</v>
      </c>
      <c r="F42" s="22">
        <v>2382700</v>
      </c>
      <c r="G42" s="22"/>
      <c r="H42" s="22">
        <v>239494</v>
      </c>
      <c r="I42" s="22">
        <v>10785</v>
      </c>
      <c r="J42" s="22">
        <v>250279</v>
      </c>
      <c r="K42" s="22">
        <v>217038</v>
      </c>
      <c r="L42" s="22">
        <v>470529</v>
      </c>
      <c r="M42" s="22">
        <v>18941</v>
      </c>
      <c r="N42" s="22">
        <v>706508</v>
      </c>
      <c r="O42" s="22">
        <v>22665</v>
      </c>
      <c r="P42" s="22">
        <v>218193</v>
      </c>
      <c r="Q42" s="22">
        <v>110975</v>
      </c>
      <c r="R42" s="22">
        <v>351833</v>
      </c>
      <c r="S42" s="22">
        <v>235794</v>
      </c>
      <c r="T42" s="22">
        <v>73972</v>
      </c>
      <c r="U42" s="22">
        <v>767846</v>
      </c>
      <c r="V42" s="22">
        <v>1077612</v>
      </c>
      <c r="W42" s="22">
        <v>2386232</v>
      </c>
      <c r="X42" s="22">
        <v>2382700</v>
      </c>
      <c r="Y42" s="22">
        <v>3532</v>
      </c>
      <c r="Z42" s="23">
        <v>0.14823519536660093</v>
      </c>
      <c r="AA42" s="20">
        <v>2382700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200720</v>
      </c>
      <c r="D45" s="20"/>
      <c r="E45" s="21">
        <v>244900</v>
      </c>
      <c r="F45" s="22">
        <v>244900</v>
      </c>
      <c r="G45" s="22"/>
      <c r="H45" s="22">
        <v>9165</v>
      </c>
      <c r="I45" s="22">
        <v>-7895</v>
      </c>
      <c r="J45" s="22">
        <v>1270</v>
      </c>
      <c r="K45" s="22">
        <v>8130</v>
      </c>
      <c r="L45" s="22">
        <v>22</v>
      </c>
      <c r="M45" s="22">
        <v>133289</v>
      </c>
      <c r="N45" s="22">
        <v>141441</v>
      </c>
      <c r="O45" s="22"/>
      <c r="P45" s="22">
        <v>-133289</v>
      </c>
      <c r="Q45" s="22"/>
      <c r="R45" s="22">
        <v>-133289</v>
      </c>
      <c r="S45" s="22"/>
      <c r="T45" s="22">
        <v>3233</v>
      </c>
      <c r="U45" s="22">
        <v>19814</v>
      </c>
      <c r="V45" s="22">
        <v>23047</v>
      </c>
      <c r="W45" s="22">
        <v>32469</v>
      </c>
      <c r="X45" s="22">
        <v>244900</v>
      </c>
      <c r="Y45" s="22">
        <v>-212431</v>
      </c>
      <c r="Z45" s="23">
        <v>-86.741935483870975</v>
      </c>
      <c r="AA45" s="20">
        <v>244900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15075813</v>
      </c>
      <c r="D48" s="29">
        <f t="shared" ref="D48:Y48" si="1">SUM(D35:D47)</f>
        <v>0</v>
      </c>
      <c r="E48" s="30">
        <f t="shared" si="1"/>
        <v>17578250</v>
      </c>
      <c r="F48" s="31">
        <f t="shared" si="1"/>
        <v>20971840</v>
      </c>
      <c r="G48" s="31">
        <f t="shared" si="1"/>
        <v>1420258</v>
      </c>
      <c r="H48" s="31">
        <f t="shared" si="1"/>
        <v>1701219</v>
      </c>
      <c r="I48" s="31">
        <f t="shared" si="1"/>
        <v>1596464</v>
      </c>
      <c r="J48" s="31">
        <f t="shared" si="1"/>
        <v>4717941</v>
      </c>
      <c r="K48" s="31">
        <f t="shared" si="1"/>
        <v>1635751</v>
      </c>
      <c r="L48" s="31">
        <f t="shared" si="1"/>
        <v>2235755</v>
      </c>
      <c r="M48" s="31">
        <f t="shared" si="1"/>
        <v>1615971</v>
      </c>
      <c r="N48" s="31">
        <f t="shared" si="1"/>
        <v>5487477</v>
      </c>
      <c r="O48" s="31">
        <f t="shared" si="1"/>
        <v>1547426</v>
      </c>
      <c r="P48" s="31">
        <f t="shared" si="1"/>
        <v>1784887</v>
      </c>
      <c r="Q48" s="31">
        <f t="shared" si="1"/>
        <v>1654140</v>
      </c>
      <c r="R48" s="31">
        <f t="shared" si="1"/>
        <v>4986453</v>
      </c>
      <c r="S48" s="31">
        <f t="shared" si="1"/>
        <v>1720784</v>
      </c>
      <c r="T48" s="31">
        <f t="shared" si="1"/>
        <v>1429274</v>
      </c>
      <c r="U48" s="31">
        <f t="shared" si="1"/>
        <v>2342959</v>
      </c>
      <c r="V48" s="31">
        <f t="shared" si="1"/>
        <v>5493017</v>
      </c>
      <c r="W48" s="31">
        <f t="shared" si="1"/>
        <v>20684888</v>
      </c>
      <c r="X48" s="31">
        <f t="shared" si="1"/>
        <v>20971840</v>
      </c>
      <c r="Y48" s="31">
        <f t="shared" si="1"/>
        <v>-286952</v>
      </c>
      <c r="Z48" s="32">
        <f>+IF(X48&lt;&gt;0,+(Y48/X48)*100,0)</f>
        <v>-1.368272884019714</v>
      </c>
      <c r="AA48" s="29">
        <f>SUM(AA35:AA47)</f>
        <v>20971840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-11600665</v>
      </c>
      <c r="D49" s="39">
        <f t="shared" si="2"/>
        <v>0</v>
      </c>
      <c r="E49" s="40">
        <f t="shared" si="2"/>
        <v>-14427410</v>
      </c>
      <c r="F49" s="41">
        <f t="shared" si="2"/>
        <v>-17821000</v>
      </c>
      <c r="G49" s="41">
        <f t="shared" si="2"/>
        <v>-1374255</v>
      </c>
      <c r="H49" s="41">
        <f t="shared" si="2"/>
        <v>-1693079</v>
      </c>
      <c r="I49" s="41">
        <f t="shared" si="2"/>
        <v>-1586809</v>
      </c>
      <c r="J49" s="41">
        <f t="shared" si="2"/>
        <v>-4654143</v>
      </c>
      <c r="K49" s="41">
        <f t="shared" si="2"/>
        <v>-1629940</v>
      </c>
      <c r="L49" s="41">
        <f t="shared" si="2"/>
        <v>-1935699</v>
      </c>
      <c r="M49" s="41">
        <f t="shared" si="2"/>
        <v>-1258689</v>
      </c>
      <c r="N49" s="41">
        <f t="shared" si="2"/>
        <v>-4824328</v>
      </c>
      <c r="O49" s="41">
        <f t="shared" si="2"/>
        <v>-1540647</v>
      </c>
      <c r="P49" s="41">
        <f t="shared" si="2"/>
        <v>-1761420</v>
      </c>
      <c r="Q49" s="41">
        <f t="shared" si="2"/>
        <v>-688621</v>
      </c>
      <c r="R49" s="41">
        <f t="shared" si="2"/>
        <v>-3990688</v>
      </c>
      <c r="S49" s="41">
        <f t="shared" si="2"/>
        <v>-1671566</v>
      </c>
      <c r="T49" s="41">
        <f t="shared" si="2"/>
        <v>-1565483</v>
      </c>
      <c r="U49" s="41">
        <f t="shared" si="2"/>
        <v>-2340214</v>
      </c>
      <c r="V49" s="41">
        <f t="shared" si="2"/>
        <v>-5577263</v>
      </c>
      <c r="W49" s="41">
        <f t="shared" si="2"/>
        <v>-19046422</v>
      </c>
      <c r="X49" s="41">
        <f t="shared" si="2"/>
        <v>-17821000</v>
      </c>
      <c r="Y49" s="41">
        <f t="shared" si="2"/>
        <v>-1225422</v>
      </c>
      <c r="Z49" s="42">
        <f>+IF(X49&lt;&gt;0,+(Y49/X49)*100,0)</f>
        <v>6.876280792323664</v>
      </c>
      <c r="AA49" s="39">
        <f>+AA33-AA48</f>
        <v>-17821000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-11600665</v>
      </c>
      <c r="D52" s="48">
        <f t="shared" si="3"/>
        <v>0</v>
      </c>
      <c r="E52" s="49">
        <f t="shared" si="3"/>
        <v>-14427410</v>
      </c>
      <c r="F52" s="50">
        <f t="shared" si="3"/>
        <v>-17821000</v>
      </c>
      <c r="G52" s="50">
        <f t="shared" si="3"/>
        <v>-1374255</v>
      </c>
      <c r="H52" s="50">
        <f t="shared" si="3"/>
        <v>-1693079</v>
      </c>
      <c r="I52" s="50">
        <f t="shared" si="3"/>
        <v>-1586809</v>
      </c>
      <c r="J52" s="50">
        <f t="shared" si="3"/>
        <v>-4654143</v>
      </c>
      <c r="K52" s="50">
        <f t="shared" si="3"/>
        <v>-1629940</v>
      </c>
      <c r="L52" s="50">
        <f t="shared" si="3"/>
        <v>-1935699</v>
      </c>
      <c r="M52" s="50">
        <f t="shared" si="3"/>
        <v>-1258689</v>
      </c>
      <c r="N52" s="50">
        <f t="shared" si="3"/>
        <v>-4824328</v>
      </c>
      <c r="O52" s="50">
        <f t="shared" si="3"/>
        <v>-1540647</v>
      </c>
      <c r="P52" s="50">
        <f t="shared" si="3"/>
        <v>-1761420</v>
      </c>
      <c r="Q52" s="50">
        <f t="shared" si="3"/>
        <v>-688621</v>
      </c>
      <c r="R52" s="50">
        <f t="shared" si="3"/>
        <v>-3990688</v>
      </c>
      <c r="S52" s="50">
        <f t="shared" si="3"/>
        <v>-1671566</v>
      </c>
      <c r="T52" s="50">
        <f t="shared" si="3"/>
        <v>-1565483</v>
      </c>
      <c r="U52" s="50">
        <f t="shared" si="3"/>
        <v>-2340214</v>
      </c>
      <c r="V52" s="50">
        <f t="shared" si="3"/>
        <v>-5577263</v>
      </c>
      <c r="W52" s="50">
        <f t="shared" si="3"/>
        <v>-19046422</v>
      </c>
      <c r="X52" s="50">
        <f t="shared" si="3"/>
        <v>-17821000</v>
      </c>
      <c r="Y52" s="50">
        <f t="shared" si="3"/>
        <v>-1225422</v>
      </c>
      <c r="Z52" s="51">
        <f>+IF(X52&lt;&gt;0,+(Y52/X52)*100,0)</f>
        <v>6.876280792323664</v>
      </c>
      <c r="AA52" s="48">
        <f>SUM(AA49:AA51)</f>
        <v>-17821000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-11600665</v>
      </c>
      <c r="D54" s="54">
        <f>+D52-D53</f>
        <v>0</v>
      </c>
      <c r="E54" s="55">
        <f t="shared" si="4"/>
        <v>-14427410</v>
      </c>
      <c r="F54" s="56">
        <f t="shared" si="4"/>
        <v>-17821000</v>
      </c>
      <c r="G54" s="56">
        <f t="shared" si="4"/>
        <v>-1374255</v>
      </c>
      <c r="H54" s="56">
        <f t="shared" si="4"/>
        <v>-1693079</v>
      </c>
      <c r="I54" s="56">
        <f t="shared" si="4"/>
        <v>-1586809</v>
      </c>
      <c r="J54" s="56">
        <f t="shared" si="4"/>
        <v>-4654143</v>
      </c>
      <c r="K54" s="56">
        <f t="shared" si="4"/>
        <v>-1629940</v>
      </c>
      <c r="L54" s="56">
        <f t="shared" si="4"/>
        <v>-1935699</v>
      </c>
      <c r="M54" s="56">
        <f t="shared" si="4"/>
        <v>-1258689</v>
      </c>
      <c r="N54" s="56">
        <f t="shared" si="4"/>
        <v>-4824328</v>
      </c>
      <c r="O54" s="56">
        <f t="shared" si="4"/>
        <v>-1540647</v>
      </c>
      <c r="P54" s="56">
        <f t="shared" si="4"/>
        <v>-1761420</v>
      </c>
      <c r="Q54" s="56">
        <f t="shared" si="4"/>
        <v>-688621</v>
      </c>
      <c r="R54" s="56">
        <f t="shared" si="4"/>
        <v>-3990688</v>
      </c>
      <c r="S54" s="56">
        <f t="shared" si="4"/>
        <v>-1671566</v>
      </c>
      <c r="T54" s="56">
        <f t="shared" si="4"/>
        <v>-1565483</v>
      </c>
      <c r="U54" s="56">
        <f t="shared" si="4"/>
        <v>-2340214</v>
      </c>
      <c r="V54" s="56">
        <f t="shared" si="4"/>
        <v>-5577263</v>
      </c>
      <c r="W54" s="56">
        <f t="shared" si="4"/>
        <v>-19046422</v>
      </c>
      <c r="X54" s="56">
        <f t="shared" si="4"/>
        <v>-17821000</v>
      </c>
      <c r="Y54" s="56">
        <f t="shared" si="4"/>
        <v>-1225422</v>
      </c>
      <c r="Z54" s="57">
        <f>+IF(X54&lt;&gt;0,+(Y54/X54)*100,0)</f>
        <v>6.876280792323664</v>
      </c>
      <c r="AA54" s="54">
        <f>+AA52-AA53</f>
        <v>-17821000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-11600665</v>
      </c>
      <c r="D57" s="48">
        <f>SUM(D54:D56)</f>
        <v>0</v>
      </c>
      <c r="E57" s="49">
        <f t="shared" si="5"/>
        <v>-14427410</v>
      </c>
      <c r="F57" s="50">
        <f t="shared" si="5"/>
        <v>-17821000</v>
      </c>
      <c r="G57" s="50">
        <f t="shared" si="5"/>
        <v>-1374255</v>
      </c>
      <c r="H57" s="50">
        <f t="shared" si="5"/>
        <v>-1693079</v>
      </c>
      <c r="I57" s="50">
        <f t="shared" si="5"/>
        <v>-1586809</v>
      </c>
      <c r="J57" s="50">
        <f t="shared" si="5"/>
        <v>-4654143</v>
      </c>
      <c r="K57" s="50">
        <f t="shared" si="5"/>
        <v>-1629940</v>
      </c>
      <c r="L57" s="50">
        <f t="shared" si="5"/>
        <v>-1935699</v>
      </c>
      <c r="M57" s="50">
        <f t="shared" si="5"/>
        <v>-1258689</v>
      </c>
      <c r="N57" s="50">
        <f t="shared" si="5"/>
        <v>-4824328</v>
      </c>
      <c r="O57" s="50">
        <f t="shared" si="5"/>
        <v>-1540647</v>
      </c>
      <c r="P57" s="50">
        <f t="shared" si="5"/>
        <v>-1761420</v>
      </c>
      <c r="Q57" s="50">
        <f t="shared" si="5"/>
        <v>-688621</v>
      </c>
      <c r="R57" s="50">
        <f t="shared" si="5"/>
        <v>-3990688</v>
      </c>
      <c r="S57" s="50">
        <f t="shared" si="5"/>
        <v>-1671566</v>
      </c>
      <c r="T57" s="50">
        <f t="shared" si="5"/>
        <v>-1565483</v>
      </c>
      <c r="U57" s="50">
        <f t="shared" si="5"/>
        <v>-2340214</v>
      </c>
      <c r="V57" s="50">
        <f t="shared" si="5"/>
        <v>-5577263</v>
      </c>
      <c r="W57" s="50">
        <f t="shared" si="5"/>
        <v>-19046422</v>
      </c>
      <c r="X57" s="50">
        <f t="shared" si="5"/>
        <v>-17821000</v>
      </c>
      <c r="Y57" s="50">
        <f t="shared" si="5"/>
        <v>-1225422</v>
      </c>
      <c r="Z57" s="51">
        <f>+IF(X57&lt;&gt;0,+(Y57/X57)*100,0)</f>
        <v>6.876280792323664</v>
      </c>
      <c r="AA57" s="48">
        <f>SUM(AA54:AA56)</f>
        <v>-17821000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-11600665</v>
      </c>
      <c r="D60" s="65">
        <f>SUM(D57:D59)</f>
        <v>0</v>
      </c>
      <c r="E60" s="66">
        <f t="shared" si="6"/>
        <v>-14427410</v>
      </c>
      <c r="F60" s="67">
        <f t="shared" si="6"/>
        <v>-17821000</v>
      </c>
      <c r="G60" s="67">
        <f t="shared" si="6"/>
        <v>-1374255</v>
      </c>
      <c r="H60" s="67">
        <f t="shared" si="6"/>
        <v>-1693079</v>
      </c>
      <c r="I60" s="67">
        <f t="shared" si="6"/>
        <v>-1586809</v>
      </c>
      <c r="J60" s="67">
        <f t="shared" si="6"/>
        <v>-4654143</v>
      </c>
      <c r="K60" s="67">
        <f t="shared" si="6"/>
        <v>-1629940</v>
      </c>
      <c r="L60" s="67">
        <f t="shared" si="6"/>
        <v>-1935699</v>
      </c>
      <c r="M60" s="67">
        <f t="shared" si="6"/>
        <v>-1258689</v>
      </c>
      <c r="N60" s="67">
        <f t="shared" si="6"/>
        <v>-4824328</v>
      </c>
      <c r="O60" s="67">
        <f t="shared" si="6"/>
        <v>-1540647</v>
      </c>
      <c r="P60" s="67">
        <f t="shared" si="6"/>
        <v>-1761420</v>
      </c>
      <c r="Q60" s="67">
        <f t="shared" si="6"/>
        <v>-688621</v>
      </c>
      <c r="R60" s="67">
        <f t="shared" si="6"/>
        <v>-3990688</v>
      </c>
      <c r="S60" s="67">
        <f t="shared" si="6"/>
        <v>-1671566</v>
      </c>
      <c r="T60" s="67">
        <f t="shared" si="6"/>
        <v>-1565483</v>
      </c>
      <c r="U60" s="67">
        <f t="shared" si="6"/>
        <v>-2340214</v>
      </c>
      <c r="V60" s="67">
        <f t="shared" si="6"/>
        <v>-5577263</v>
      </c>
      <c r="W60" s="67">
        <f t="shared" si="6"/>
        <v>-19046422</v>
      </c>
      <c r="X60" s="67">
        <f t="shared" si="6"/>
        <v>-17821000</v>
      </c>
      <c r="Y60" s="67">
        <f t="shared" si="6"/>
        <v>-1225422</v>
      </c>
      <c r="Z60" s="68">
        <f>+IF(X60&lt;&gt;0,+(Y60/X60)*100,0)</f>
        <v>6.876280792323664</v>
      </c>
      <c r="AA60" s="65">
        <f>SUM(AA57:AA59)</f>
        <v>-17821000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-3668004</v>
      </c>
      <c r="F6" s="22">
        <v>-3668004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-3668004</v>
      </c>
      <c r="Y6" s="22">
        <v>3668004</v>
      </c>
      <c r="Z6" s="23">
        <v>-100</v>
      </c>
      <c r="AA6" s="20">
        <v>-3668004</v>
      </c>
    </row>
    <row r="7" spans="1:27" x14ac:dyDescent="0.25">
      <c r="A7" s="19" t="s">
        <v>35</v>
      </c>
      <c r="B7" s="15" t="s">
        <v>32</v>
      </c>
      <c r="C7" s="20">
        <v>60650617</v>
      </c>
      <c r="D7" s="20"/>
      <c r="E7" s="21">
        <v>74236161</v>
      </c>
      <c r="F7" s="22">
        <v>74236161</v>
      </c>
      <c r="G7" s="22">
        <v>4403124</v>
      </c>
      <c r="H7" s="22">
        <v>4532440</v>
      </c>
      <c r="I7" s="22"/>
      <c r="J7" s="22">
        <v>8935564</v>
      </c>
      <c r="K7" s="22">
        <v>5534926</v>
      </c>
      <c r="L7" s="22">
        <v>6133858</v>
      </c>
      <c r="M7" s="22">
        <v>4770049</v>
      </c>
      <c r="N7" s="22">
        <v>16438833</v>
      </c>
      <c r="O7" s="22">
        <v>6698533</v>
      </c>
      <c r="P7" s="22">
        <v>6305240</v>
      </c>
      <c r="Q7" s="22">
        <v>3986360</v>
      </c>
      <c r="R7" s="22">
        <v>16990133</v>
      </c>
      <c r="S7" s="22">
        <v>7578480</v>
      </c>
      <c r="T7" s="22">
        <v>6389613</v>
      </c>
      <c r="U7" s="22">
        <v>6432774</v>
      </c>
      <c r="V7" s="22">
        <v>20400867</v>
      </c>
      <c r="W7" s="22">
        <v>62765397</v>
      </c>
      <c r="X7" s="22">
        <v>74236161</v>
      </c>
      <c r="Y7" s="22">
        <v>-11470764</v>
      </c>
      <c r="Z7" s="23">
        <v>-15.451720354989801</v>
      </c>
      <c r="AA7" s="20">
        <v>74236161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24239942</v>
      </c>
      <c r="F13" s="22">
        <v>24239942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24239942</v>
      </c>
      <c r="Y13" s="22">
        <v>-24239942</v>
      </c>
      <c r="Z13" s="23">
        <v>-100</v>
      </c>
      <c r="AA13" s="20">
        <v>24239942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22542382</v>
      </c>
      <c r="F26" s="22">
        <v>22542382</v>
      </c>
      <c r="G26" s="22"/>
      <c r="H26" s="22"/>
      <c r="I26" s="22"/>
      <c r="J26" s="22"/>
      <c r="K26" s="22"/>
      <c r="L26" s="22">
        <v>-2988</v>
      </c>
      <c r="M26" s="22"/>
      <c r="N26" s="22">
        <v>-2988</v>
      </c>
      <c r="O26" s="22">
        <v>2988</v>
      </c>
      <c r="P26" s="22"/>
      <c r="Q26" s="22"/>
      <c r="R26" s="22">
        <v>2988</v>
      </c>
      <c r="S26" s="22"/>
      <c r="T26" s="22"/>
      <c r="U26" s="22"/>
      <c r="V26" s="22"/>
      <c r="W26" s="22"/>
      <c r="X26" s="22">
        <v>22542382</v>
      </c>
      <c r="Y26" s="22">
        <v>-22542382</v>
      </c>
      <c r="Z26" s="23">
        <v>-100</v>
      </c>
      <c r="AA26" s="20">
        <v>22542382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60650617</v>
      </c>
      <c r="D33" s="29">
        <f t="shared" ref="D33:Y33" si="0">SUM(D6:D32)</f>
        <v>0</v>
      </c>
      <c r="E33" s="30">
        <f t="shared" si="0"/>
        <v>117350481</v>
      </c>
      <c r="F33" s="31">
        <f t="shared" si="0"/>
        <v>117350481</v>
      </c>
      <c r="G33" s="31">
        <f t="shared" si="0"/>
        <v>4403124</v>
      </c>
      <c r="H33" s="31">
        <f t="shared" si="0"/>
        <v>4532440</v>
      </c>
      <c r="I33" s="31">
        <f t="shared" si="0"/>
        <v>0</v>
      </c>
      <c r="J33" s="31">
        <f t="shared" si="0"/>
        <v>8935564</v>
      </c>
      <c r="K33" s="31">
        <f t="shared" si="0"/>
        <v>5534926</v>
      </c>
      <c r="L33" s="31">
        <f t="shared" si="0"/>
        <v>6130870</v>
      </c>
      <c r="M33" s="31">
        <f t="shared" si="0"/>
        <v>4770049</v>
      </c>
      <c r="N33" s="31">
        <f t="shared" si="0"/>
        <v>16435845</v>
      </c>
      <c r="O33" s="31">
        <f t="shared" si="0"/>
        <v>6701521</v>
      </c>
      <c r="P33" s="31">
        <f t="shared" si="0"/>
        <v>6305240</v>
      </c>
      <c r="Q33" s="31">
        <f t="shared" si="0"/>
        <v>3986360</v>
      </c>
      <c r="R33" s="31">
        <f t="shared" si="0"/>
        <v>16993121</v>
      </c>
      <c r="S33" s="31">
        <f t="shared" si="0"/>
        <v>7578480</v>
      </c>
      <c r="T33" s="31">
        <f t="shared" si="0"/>
        <v>6389613</v>
      </c>
      <c r="U33" s="31">
        <f t="shared" si="0"/>
        <v>6432774</v>
      </c>
      <c r="V33" s="31">
        <f t="shared" si="0"/>
        <v>20400867</v>
      </c>
      <c r="W33" s="31">
        <f t="shared" si="0"/>
        <v>62765397</v>
      </c>
      <c r="X33" s="31">
        <f t="shared" si="0"/>
        <v>117350481</v>
      </c>
      <c r="Y33" s="31">
        <f t="shared" si="0"/>
        <v>-54585084</v>
      </c>
      <c r="Z33" s="32">
        <f>+IF(X33&lt;&gt;0,+(Y33/X33)*100,0)</f>
        <v>-46.51458054100349</v>
      </c>
      <c r="AA33" s="29">
        <f>SUM(AA6:AA32)</f>
        <v>117350481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14720187</v>
      </c>
      <c r="D35" s="20"/>
      <c r="E35" s="21">
        <v>17282634</v>
      </c>
      <c r="F35" s="22">
        <v>17282634</v>
      </c>
      <c r="G35" s="22"/>
      <c r="H35" s="22">
        <v>2398212</v>
      </c>
      <c r="I35" s="22"/>
      <c r="J35" s="22">
        <v>2398212</v>
      </c>
      <c r="K35" s="22">
        <v>1144747</v>
      </c>
      <c r="L35" s="22">
        <v>1208836</v>
      </c>
      <c r="M35" s="22">
        <v>1218475</v>
      </c>
      <c r="N35" s="22">
        <v>3572058</v>
      </c>
      <c r="O35" s="22">
        <v>1285042</v>
      </c>
      <c r="P35" s="22">
        <v>1293442</v>
      </c>
      <c r="Q35" s="22">
        <v>1203894</v>
      </c>
      <c r="R35" s="22">
        <v>3782378</v>
      </c>
      <c r="S35" s="22">
        <v>1131694</v>
      </c>
      <c r="T35" s="22">
        <v>1167267</v>
      </c>
      <c r="U35" s="22"/>
      <c r="V35" s="22">
        <v>2298961</v>
      </c>
      <c r="W35" s="22">
        <v>12051609</v>
      </c>
      <c r="X35" s="22">
        <v>17282634</v>
      </c>
      <c r="Y35" s="22">
        <v>-5231025</v>
      </c>
      <c r="Z35" s="23">
        <v>-30.267521721515365</v>
      </c>
      <c r="AA35" s="20">
        <v>17282634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33891751</v>
      </c>
      <c r="D38" s="20"/>
      <c r="E38" s="21">
        <v>73069694</v>
      </c>
      <c r="F38" s="22">
        <v>73069694</v>
      </c>
      <c r="G38" s="22"/>
      <c r="H38" s="22">
        <v>12484106</v>
      </c>
      <c r="I38" s="22"/>
      <c r="J38" s="22">
        <v>12484106</v>
      </c>
      <c r="K38" s="22">
        <v>6791491</v>
      </c>
      <c r="L38" s="22">
        <v>5829405</v>
      </c>
      <c r="M38" s="22">
        <v>5212550</v>
      </c>
      <c r="N38" s="22">
        <v>17833446</v>
      </c>
      <c r="O38" s="22">
        <v>5810887</v>
      </c>
      <c r="P38" s="22">
        <v>6036166</v>
      </c>
      <c r="Q38" s="22">
        <v>15768750</v>
      </c>
      <c r="R38" s="22">
        <v>27615803</v>
      </c>
      <c r="S38" s="22">
        <v>-564427</v>
      </c>
      <c r="T38" s="22">
        <v>19572488</v>
      </c>
      <c r="U38" s="22">
        <v>2819865</v>
      </c>
      <c r="V38" s="22">
        <v>21827926</v>
      </c>
      <c r="W38" s="22">
        <v>79761281</v>
      </c>
      <c r="X38" s="22">
        <v>73069694</v>
      </c>
      <c r="Y38" s="22">
        <v>6691587</v>
      </c>
      <c r="Z38" s="23">
        <v>9.1578144558809846</v>
      </c>
      <c r="AA38" s="20">
        <v>73069694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4242948</v>
      </c>
      <c r="D40" s="20"/>
      <c r="E40" s="21">
        <v>10504098</v>
      </c>
      <c r="F40" s="22">
        <v>6504098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6504098</v>
      </c>
      <c r="Y40" s="22">
        <v>-6504098</v>
      </c>
      <c r="Z40" s="23">
        <v>-100</v>
      </c>
      <c r="AA40" s="20">
        <v>6504098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7652593</v>
      </c>
      <c r="D42" s="20"/>
      <c r="E42" s="21">
        <v>7000000</v>
      </c>
      <c r="F42" s="22">
        <v>11000000</v>
      </c>
      <c r="G42" s="22"/>
      <c r="H42" s="22">
        <v>27550</v>
      </c>
      <c r="I42" s="22"/>
      <c r="J42" s="22">
        <v>27550</v>
      </c>
      <c r="K42" s="22">
        <v>414250</v>
      </c>
      <c r="L42" s="22">
        <v>595802</v>
      </c>
      <c r="M42" s="22">
        <v>801227</v>
      </c>
      <c r="N42" s="22">
        <v>1811279</v>
      </c>
      <c r="O42" s="22"/>
      <c r="P42" s="22">
        <v>27100</v>
      </c>
      <c r="Q42" s="22">
        <v>1020739</v>
      </c>
      <c r="R42" s="22">
        <v>1047839</v>
      </c>
      <c r="S42" s="22">
        <v>543077</v>
      </c>
      <c r="T42" s="22">
        <v>600391</v>
      </c>
      <c r="U42" s="22">
        <v>2217954</v>
      </c>
      <c r="V42" s="22">
        <v>3361422</v>
      </c>
      <c r="W42" s="22">
        <v>6248090</v>
      </c>
      <c r="X42" s="22">
        <v>11000000</v>
      </c>
      <c r="Y42" s="22">
        <v>-4751910</v>
      </c>
      <c r="Z42" s="23">
        <v>-43.19918181818182</v>
      </c>
      <c r="AA42" s="20">
        <v>11000000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6082765</v>
      </c>
      <c r="F44" s="22">
        <v>6082765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809246</v>
      </c>
      <c r="V44" s="22">
        <v>809246</v>
      </c>
      <c r="W44" s="22">
        <v>809246</v>
      </c>
      <c r="X44" s="22">
        <v>6082765</v>
      </c>
      <c r="Y44" s="22">
        <v>-5273519</v>
      </c>
      <c r="Z44" s="23">
        <v>-86.69608311351827</v>
      </c>
      <c r="AA44" s="20">
        <v>6082765</v>
      </c>
    </row>
    <row r="45" spans="1:27" x14ac:dyDescent="0.25">
      <c r="A45" s="19" t="s">
        <v>70</v>
      </c>
      <c r="B45" s="15" t="s">
        <v>32</v>
      </c>
      <c r="C45" s="20">
        <v>2355607</v>
      </c>
      <c r="D45" s="20"/>
      <c r="E45" s="21">
        <v>360000</v>
      </c>
      <c r="F45" s="22">
        <v>360000</v>
      </c>
      <c r="G45" s="22">
        <v>46145</v>
      </c>
      <c r="H45" s="22">
        <v>42812</v>
      </c>
      <c r="I45" s="22"/>
      <c r="J45" s="22">
        <v>88957</v>
      </c>
      <c r="K45" s="22">
        <v>58635</v>
      </c>
      <c r="L45" s="22">
        <v>33011</v>
      </c>
      <c r="M45" s="22">
        <v>33114</v>
      </c>
      <c r="N45" s="22">
        <v>124760</v>
      </c>
      <c r="O45" s="22">
        <v>33780</v>
      </c>
      <c r="P45" s="22">
        <v>57000</v>
      </c>
      <c r="Q45" s="22">
        <v>9981</v>
      </c>
      <c r="R45" s="22">
        <v>100761</v>
      </c>
      <c r="S45" s="22">
        <v>32340</v>
      </c>
      <c r="T45" s="22">
        <v>32645</v>
      </c>
      <c r="U45" s="22">
        <v>69040</v>
      </c>
      <c r="V45" s="22">
        <v>134025</v>
      </c>
      <c r="W45" s="22">
        <v>448503</v>
      </c>
      <c r="X45" s="22">
        <v>360000</v>
      </c>
      <c r="Y45" s="22">
        <v>88503</v>
      </c>
      <c r="Z45" s="23">
        <v>24.584166666666665</v>
      </c>
      <c r="AA45" s="20">
        <v>360000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46454113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109317199</v>
      </c>
      <c r="D48" s="29">
        <f t="shared" ref="D48:Y48" si="1">SUM(D35:D47)</f>
        <v>0</v>
      </c>
      <c r="E48" s="30">
        <f t="shared" si="1"/>
        <v>114299191</v>
      </c>
      <c r="F48" s="31">
        <f t="shared" si="1"/>
        <v>114299191</v>
      </c>
      <c r="G48" s="31">
        <f t="shared" si="1"/>
        <v>46145</v>
      </c>
      <c r="H48" s="31">
        <f t="shared" si="1"/>
        <v>14952680</v>
      </c>
      <c r="I48" s="31">
        <f t="shared" si="1"/>
        <v>0</v>
      </c>
      <c r="J48" s="31">
        <f t="shared" si="1"/>
        <v>14998825</v>
      </c>
      <c r="K48" s="31">
        <f t="shared" si="1"/>
        <v>8409123</v>
      </c>
      <c r="L48" s="31">
        <f t="shared" si="1"/>
        <v>7667054</v>
      </c>
      <c r="M48" s="31">
        <f t="shared" si="1"/>
        <v>7265366</v>
      </c>
      <c r="N48" s="31">
        <f t="shared" si="1"/>
        <v>23341543</v>
      </c>
      <c r="O48" s="31">
        <f t="shared" si="1"/>
        <v>7129709</v>
      </c>
      <c r="P48" s="31">
        <f t="shared" si="1"/>
        <v>7413708</v>
      </c>
      <c r="Q48" s="31">
        <f t="shared" si="1"/>
        <v>18003364</v>
      </c>
      <c r="R48" s="31">
        <f t="shared" si="1"/>
        <v>32546781</v>
      </c>
      <c r="S48" s="31">
        <f t="shared" si="1"/>
        <v>1142684</v>
      </c>
      <c r="T48" s="31">
        <f t="shared" si="1"/>
        <v>21372791</v>
      </c>
      <c r="U48" s="31">
        <f t="shared" si="1"/>
        <v>5916105</v>
      </c>
      <c r="V48" s="31">
        <f t="shared" si="1"/>
        <v>28431580</v>
      </c>
      <c r="W48" s="31">
        <f t="shared" si="1"/>
        <v>99318729</v>
      </c>
      <c r="X48" s="31">
        <f t="shared" si="1"/>
        <v>114299191</v>
      </c>
      <c r="Y48" s="31">
        <f t="shared" si="1"/>
        <v>-14980462</v>
      </c>
      <c r="Z48" s="32">
        <f>+IF(X48&lt;&gt;0,+(Y48/X48)*100,0)</f>
        <v>-13.106358731795398</v>
      </c>
      <c r="AA48" s="29">
        <f>SUM(AA35:AA47)</f>
        <v>114299191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-48666582</v>
      </c>
      <c r="D49" s="39">
        <f t="shared" si="2"/>
        <v>0</v>
      </c>
      <c r="E49" s="40">
        <f t="shared" si="2"/>
        <v>3051290</v>
      </c>
      <c r="F49" s="41">
        <f t="shared" si="2"/>
        <v>3051290</v>
      </c>
      <c r="G49" s="41">
        <f t="shared" si="2"/>
        <v>4356979</v>
      </c>
      <c r="H49" s="41">
        <f t="shared" si="2"/>
        <v>-10420240</v>
      </c>
      <c r="I49" s="41">
        <f t="shared" si="2"/>
        <v>0</v>
      </c>
      <c r="J49" s="41">
        <f t="shared" si="2"/>
        <v>-6063261</v>
      </c>
      <c r="K49" s="41">
        <f t="shared" si="2"/>
        <v>-2874197</v>
      </c>
      <c r="L49" s="41">
        <f t="shared" si="2"/>
        <v>-1536184</v>
      </c>
      <c r="M49" s="41">
        <f t="shared" si="2"/>
        <v>-2495317</v>
      </c>
      <c r="N49" s="41">
        <f t="shared" si="2"/>
        <v>-6905698</v>
      </c>
      <c r="O49" s="41">
        <f t="shared" si="2"/>
        <v>-428188</v>
      </c>
      <c r="P49" s="41">
        <f t="shared" si="2"/>
        <v>-1108468</v>
      </c>
      <c r="Q49" s="41">
        <f t="shared" si="2"/>
        <v>-14017004</v>
      </c>
      <c r="R49" s="41">
        <f t="shared" si="2"/>
        <v>-15553660</v>
      </c>
      <c r="S49" s="41">
        <f t="shared" si="2"/>
        <v>6435796</v>
      </c>
      <c r="T49" s="41">
        <f t="shared" si="2"/>
        <v>-14983178</v>
      </c>
      <c r="U49" s="41">
        <f t="shared" si="2"/>
        <v>516669</v>
      </c>
      <c r="V49" s="41">
        <f t="shared" si="2"/>
        <v>-8030713</v>
      </c>
      <c r="W49" s="41">
        <f t="shared" si="2"/>
        <v>-36553332</v>
      </c>
      <c r="X49" s="41">
        <f t="shared" si="2"/>
        <v>3051290</v>
      </c>
      <c r="Y49" s="41">
        <f t="shared" si="2"/>
        <v>-39604622</v>
      </c>
      <c r="Z49" s="42">
        <f>+IF(X49&lt;&gt;0,+(Y49/X49)*100,0)</f>
        <v>-1297.9632221126146</v>
      </c>
      <c r="AA49" s="39">
        <f>+AA33-AA48</f>
        <v>3051290</v>
      </c>
    </row>
    <row r="50" spans="1:27" x14ac:dyDescent="0.25">
      <c r="A50" s="43" t="s">
        <v>75</v>
      </c>
      <c r="B50" s="15" t="s">
        <v>32</v>
      </c>
      <c r="C50" s="20">
        <v>57129000</v>
      </c>
      <c r="D50" s="20"/>
      <c r="E50" s="21">
        <v>53420000</v>
      </c>
      <c r="F50" s="22">
        <v>53420000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27349235</v>
      </c>
      <c r="R50" s="22">
        <v>27349235</v>
      </c>
      <c r="S50" s="22">
        <v>830305</v>
      </c>
      <c r="T50" s="22">
        <v>1780463</v>
      </c>
      <c r="U50" s="22">
        <v>2490142</v>
      </c>
      <c r="V50" s="22">
        <v>5100910</v>
      </c>
      <c r="W50" s="22">
        <v>32450145</v>
      </c>
      <c r="X50" s="22">
        <v>53420000</v>
      </c>
      <c r="Y50" s="22">
        <v>-20969855</v>
      </c>
      <c r="Z50" s="23">
        <v>-39.254689254960688</v>
      </c>
      <c r="AA50" s="20">
        <v>53420000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8462418</v>
      </c>
      <c r="D52" s="48">
        <f t="shared" si="3"/>
        <v>0</v>
      </c>
      <c r="E52" s="49">
        <f t="shared" si="3"/>
        <v>56471290</v>
      </c>
      <c r="F52" s="50">
        <f t="shared" si="3"/>
        <v>56471290</v>
      </c>
      <c r="G52" s="50">
        <f t="shared" si="3"/>
        <v>4356979</v>
      </c>
      <c r="H52" s="50">
        <f t="shared" si="3"/>
        <v>-10420240</v>
      </c>
      <c r="I52" s="50">
        <f t="shared" si="3"/>
        <v>0</v>
      </c>
      <c r="J52" s="50">
        <f t="shared" si="3"/>
        <v>-6063261</v>
      </c>
      <c r="K52" s="50">
        <f t="shared" si="3"/>
        <v>-2874197</v>
      </c>
      <c r="L52" s="50">
        <f t="shared" si="3"/>
        <v>-1536184</v>
      </c>
      <c r="M52" s="50">
        <f t="shared" si="3"/>
        <v>-2495317</v>
      </c>
      <c r="N52" s="50">
        <f t="shared" si="3"/>
        <v>-6905698</v>
      </c>
      <c r="O52" s="50">
        <f t="shared" si="3"/>
        <v>-428188</v>
      </c>
      <c r="P52" s="50">
        <f t="shared" si="3"/>
        <v>-1108468</v>
      </c>
      <c r="Q52" s="50">
        <f t="shared" si="3"/>
        <v>13332231</v>
      </c>
      <c r="R52" s="50">
        <f t="shared" si="3"/>
        <v>11795575</v>
      </c>
      <c r="S52" s="50">
        <f t="shared" si="3"/>
        <v>7266101</v>
      </c>
      <c r="T52" s="50">
        <f t="shared" si="3"/>
        <v>-13202715</v>
      </c>
      <c r="U52" s="50">
        <f t="shared" si="3"/>
        <v>3006811</v>
      </c>
      <c r="V52" s="50">
        <f t="shared" si="3"/>
        <v>-2929803</v>
      </c>
      <c r="W52" s="50">
        <f t="shared" si="3"/>
        <v>-4103187</v>
      </c>
      <c r="X52" s="50">
        <f t="shared" si="3"/>
        <v>56471290</v>
      </c>
      <c r="Y52" s="50">
        <f t="shared" si="3"/>
        <v>-60574477</v>
      </c>
      <c r="Z52" s="51">
        <f>+IF(X52&lt;&gt;0,+(Y52/X52)*100,0)</f>
        <v>-107.26597001768509</v>
      </c>
      <c r="AA52" s="48">
        <f>SUM(AA49:AA51)</f>
        <v>56471290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8462418</v>
      </c>
      <c r="D54" s="54">
        <f>+D52-D53</f>
        <v>0</v>
      </c>
      <c r="E54" s="55">
        <f t="shared" si="4"/>
        <v>56471290</v>
      </c>
      <c r="F54" s="56">
        <f t="shared" si="4"/>
        <v>56471290</v>
      </c>
      <c r="G54" s="56">
        <f t="shared" si="4"/>
        <v>4356979</v>
      </c>
      <c r="H54" s="56">
        <f t="shared" si="4"/>
        <v>-10420240</v>
      </c>
      <c r="I54" s="56">
        <f t="shared" si="4"/>
        <v>0</v>
      </c>
      <c r="J54" s="56">
        <f t="shared" si="4"/>
        <v>-6063261</v>
      </c>
      <c r="K54" s="56">
        <f t="shared" si="4"/>
        <v>-2874197</v>
      </c>
      <c r="L54" s="56">
        <f t="shared" si="4"/>
        <v>-1536184</v>
      </c>
      <c r="M54" s="56">
        <f t="shared" si="4"/>
        <v>-2495317</v>
      </c>
      <c r="N54" s="56">
        <f t="shared" si="4"/>
        <v>-6905698</v>
      </c>
      <c r="O54" s="56">
        <f t="shared" si="4"/>
        <v>-428188</v>
      </c>
      <c r="P54" s="56">
        <f t="shared" si="4"/>
        <v>-1108468</v>
      </c>
      <c r="Q54" s="56">
        <f t="shared" si="4"/>
        <v>13332231</v>
      </c>
      <c r="R54" s="56">
        <f t="shared" si="4"/>
        <v>11795575</v>
      </c>
      <c r="S54" s="56">
        <f t="shared" si="4"/>
        <v>7266101</v>
      </c>
      <c r="T54" s="56">
        <f t="shared" si="4"/>
        <v>-13202715</v>
      </c>
      <c r="U54" s="56">
        <f t="shared" si="4"/>
        <v>3006811</v>
      </c>
      <c r="V54" s="56">
        <f t="shared" si="4"/>
        <v>-2929803</v>
      </c>
      <c r="W54" s="56">
        <f t="shared" si="4"/>
        <v>-4103187</v>
      </c>
      <c r="X54" s="56">
        <f t="shared" si="4"/>
        <v>56471290</v>
      </c>
      <c r="Y54" s="56">
        <f t="shared" si="4"/>
        <v>-60574477</v>
      </c>
      <c r="Z54" s="57">
        <f>+IF(X54&lt;&gt;0,+(Y54/X54)*100,0)</f>
        <v>-107.26597001768509</v>
      </c>
      <c r="AA54" s="54">
        <f>+AA52-AA53</f>
        <v>56471290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8462418</v>
      </c>
      <c r="D57" s="48">
        <f>SUM(D54:D56)</f>
        <v>0</v>
      </c>
      <c r="E57" s="49">
        <f t="shared" si="5"/>
        <v>56471290</v>
      </c>
      <c r="F57" s="50">
        <f t="shared" si="5"/>
        <v>56471290</v>
      </c>
      <c r="G57" s="50">
        <f t="shared" si="5"/>
        <v>4356979</v>
      </c>
      <c r="H57" s="50">
        <f t="shared" si="5"/>
        <v>-10420240</v>
      </c>
      <c r="I57" s="50">
        <f t="shared" si="5"/>
        <v>0</v>
      </c>
      <c r="J57" s="50">
        <f t="shared" si="5"/>
        <v>-6063261</v>
      </c>
      <c r="K57" s="50">
        <f t="shared" si="5"/>
        <v>-2874197</v>
      </c>
      <c r="L57" s="50">
        <f t="shared" si="5"/>
        <v>-1536184</v>
      </c>
      <c r="M57" s="50">
        <f t="shared" si="5"/>
        <v>-2495317</v>
      </c>
      <c r="N57" s="50">
        <f t="shared" si="5"/>
        <v>-6905698</v>
      </c>
      <c r="O57" s="50">
        <f t="shared" si="5"/>
        <v>-428188</v>
      </c>
      <c r="P57" s="50">
        <f t="shared" si="5"/>
        <v>-1108468</v>
      </c>
      <c r="Q57" s="50">
        <f t="shared" si="5"/>
        <v>13332231</v>
      </c>
      <c r="R57" s="50">
        <f t="shared" si="5"/>
        <v>11795575</v>
      </c>
      <c r="S57" s="50">
        <f t="shared" si="5"/>
        <v>7266101</v>
      </c>
      <c r="T57" s="50">
        <f t="shared" si="5"/>
        <v>-13202715</v>
      </c>
      <c r="U57" s="50">
        <f t="shared" si="5"/>
        <v>3006811</v>
      </c>
      <c r="V57" s="50">
        <f t="shared" si="5"/>
        <v>-2929803</v>
      </c>
      <c r="W57" s="50">
        <f t="shared" si="5"/>
        <v>-4103187</v>
      </c>
      <c r="X57" s="50">
        <f t="shared" si="5"/>
        <v>56471290</v>
      </c>
      <c r="Y57" s="50">
        <f t="shared" si="5"/>
        <v>-60574477</v>
      </c>
      <c r="Z57" s="51">
        <f>+IF(X57&lt;&gt;0,+(Y57/X57)*100,0)</f>
        <v>-107.26597001768509</v>
      </c>
      <c r="AA57" s="48">
        <f>SUM(AA54:AA56)</f>
        <v>56471290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8462418</v>
      </c>
      <c r="D60" s="65">
        <f>SUM(D57:D59)</f>
        <v>0</v>
      </c>
      <c r="E60" s="66">
        <f t="shared" si="6"/>
        <v>56471290</v>
      </c>
      <c r="F60" s="67">
        <f t="shared" si="6"/>
        <v>56471290</v>
      </c>
      <c r="G60" s="67">
        <f t="shared" si="6"/>
        <v>4356979</v>
      </c>
      <c r="H60" s="67">
        <f t="shared" si="6"/>
        <v>-10420240</v>
      </c>
      <c r="I60" s="67">
        <f t="shared" si="6"/>
        <v>0</v>
      </c>
      <c r="J60" s="67">
        <f t="shared" si="6"/>
        <v>-6063261</v>
      </c>
      <c r="K60" s="67">
        <f t="shared" si="6"/>
        <v>-2874197</v>
      </c>
      <c r="L60" s="67">
        <f t="shared" si="6"/>
        <v>-1536184</v>
      </c>
      <c r="M60" s="67">
        <f t="shared" si="6"/>
        <v>-2495317</v>
      </c>
      <c r="N60" s="67">
        <f t="shared" si="6"/>
        <v>-6905698</v>
      </c>
      <c r="O60" s="67">
        <f t="shared" si="6"/>
        <v>-428188</v>
      </c>
      <c r="P60" s="67">
        <f t="shared" si="6"/>
        <v>-1108468</v>
      </c>
      <c r="Q60" s="67">
        <f t="shared" si="6"/>
        <v>13332231</v>
      </c>
      <c r="R60" s="67">
        <f t="shared" si="6"/>
        <v>11795575</v>
      </c>
      <c r="S60" s="67">
        <f t="shared" si="6"/>
        <v>7266101</v>
      </c>
      <c r="T60" s="67">
        <f t="shared" si="6"/>
        <v>-13202715</v>
      </c>
      <c r="U60" s="67">
        <f t="shared" si="6"/>
        <v>3006811</v>
      </c>
      <c r="V60" s="67">
        <f t="shared" si="6"/>
        <v>-2929803</v>
      </c>
      <c r="W60" s="67">
        <f t="shared" si="6"/>
        <v>-4103187</v>
      </c>
      <c r="X60" s="67">
        <f t="shared" si="6"/>
        <v>56471290</v>
      </c>
      <c r="Y60" s="67">
        <f t="shared" si="6"/>
        <v>-60574477</v>
      </c>
      <c r="Z60" s="68">
        <f>+IF(X60&lt;&gt;0,+(Y60/X60)*100,0)</f>
        <v>-107.26597001768509</v>
      </c>
      <c r="AA60" s="65">
        <f>SUM(AA57:AA59)</f>
        <v>56471290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>
        <v>36200209</v>
      </c>
      <c r="L7" s="22">
        <v>46963356</v>
      </c>
      <c r="M7" s="22">
        <v>25753592</v>
      </c>
      <c r="N7" s="22">
        <v>108917157</v>
      </c>
      <c r="O7" s="22">
        <v>37527640</v>
      </c>
      <c r="P7" s="22">
        <v>38248451</v>
      </c>
      <c r="Q7" s="22">
        <v>32788541</v>
      </c>
      <c r="R7" s="22">
        <v>108564632</v>
      </c>
      <c r="S7" s="22">
        <v>30470456</v>
      </c>
      <c r="T7" s="22">
        <v>34261207</v>
      </c>
      <c r="U7" s="22">
        <v>33826916</v>
      </c>
      <c r="V7" s="22">
        <v>98558579</v>
      </c>
      <c r="W7" s="22">
        <v>416100468</v>
      </c>
      <c r="X7" s="22">
        <v>555149682</v>
      </c>
      <c r="Y7" s="22">
        <v>-139049214</v>
      </c>
      <c r="Z7" s="23">
        <v>-25.047157281808545</v>
      </c>
      <c r="AA7" s="20">
        <v>555149682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13740662</v>
      </c>
      <c r="G13" s="22">
        <v>1267721</v>
      </c>
      <c r="H13" s="22">
        <v>1243178</v>
      </c>
      <c r="I13" s="22">
        <v>1248999</v>
      </c>
      <c r="J13" s="22">
        <v>3759898</v>
      </c>
      <c r="K13" s="22">
        <v>1257130</v>
      </c>
      <c r="L13" s="22">
        <v>594897</v>
      </c>
      <c r="M13" s="22">
        <v>1258406</v>
      </c>
      <c r="N13" s="22">
        <v>3110433</v>
      </c>
      <c r="O13" s="22">
        <v>1285875</v>
      </c>
      <c r="P13" s="22">
        <v>1126643</v>
      </c>
      <c r="Q13" s="22">
        <v>1297808</v>
      </c>
      <c r="R13" s="22">
        <v>3710326</v>
      </c>
      <c r="S13" s="22">
        <v>1297780</v>
      </c>
      <c r="T13" s="22">
        <v>1321163</v>
      </c>
      <c r="U13" s="22">
        <v>1132916</v>
      </c>
      <c r="V13" s="22">
        <v>3751859</v>
      </c>
      <c r="W13" s="22">
        <v>14332516</v>
      </c>
      <c r="X13" s="22">
        <v>13740662</v>
      </c>
      <c r="Y13" s="22">
        <v>591854</v>
      </c>
      <c r="Z13" s="23">
        <v>4.307317944361051</v>
      </c>
      <c r="AA13" s="20">
        <v>13740662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69318724</v>
      </c>
      <c r="F26" s="22">
        <v>69318724</v>
      </c>
      <c r="G26" s="22">
        <v>553959</v>
      </c>
      <c r="H26" s="22">
        <v>-537772</v>
      </c>
      <c r="I26" s="22"/>
      <c r="J26" s="22">
        <v>16187</v>
      </c>
      <c r="K26" s="22"/>
      <c r="L26" s="22"/>
      <c r="M26" s="22"/>
      <c r="N26" s="22"/>
      <c r="O26" s="22">
        <v>278639</v>
      </c>
      <c r="P26" s="22">
        <v>205173</v>
      </c>
      <c r="Q26" s="22"/>
      <c r="R26" s="22">
        <v>483812</v>
      </c>
      <c r="S26" s="22"/>
      <c r="T26" s="22"/>
      <c r="U26" s="22"/>
      <c r="V26" s="22"/>
      <c r="W26" s="22">
        <v>499999</v>
      </c>
      <c r="X26" s="22">
        <v>69318724</v>
      </c>
      <c r="Y26" s="22">
        <v>-68818725</v>
      </c>
      <c r="Z26" s="23">
        <v>-99.278695608995918</v>
      </c>
      <c r="AA26" s="20">
        <v>69318724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638593748</v>
      </c>
      <c r="F33" s="31">
        <f t="shared" si="0"/>
        <v>638209068</v>
      </c>
      <c r="G33" s="31">
        <f t="shared" si="0"/>
        <v>35852288</v>
      </c>
      <c r="H33" s="31">
        <f t="shared" si="0"/>
        <v>33738598</v>
      </c>
      <c r="I33" s="31">
        <f t="shared" si="0"/>
        <v>34245299</v>
      </c>
      <c r="J33" s="31">
        <f t="shared" si="0"/>
        <v>103836185</v>
      </c>
      <c r="K33" s="31">
        <f t="shared" si="0"/>
        <v>37457339</v>
      </c>
      <c r="L33" s="31">
        <f t="shared" si="0"/>
        <v>47558253</v>
      </c>
      <c r="M33" s="31">
        <f t="shared" si="0"/>
        <v>27011998</v>
      </c>
      <c r="N33" s="31">
        <f t="shared" si="0"/>
        <v>112027590</v>
      </c>
      <c r="O33" s="31">
        <f t="shared" si="0"/>
        <v>39092154</v>
      </c>
      <c r="P33" s="31">
        <f t="shared" si="0"/>
        <v>39580267</v>
      </c>
      <c r="Q33" s="31">
        <f t="shared" si="0"/>
        <v>34086349</v>
      </c>
      <c r="R33" s="31">
        <f t="shared" si="0"/>
        <v>112758770</v>
      </c>
      <c r="S33" s="31">
        <f t="shared" si="0"/>
        <v>31768236</v>
      </c>
      <c r="T33" s="31">
        <f t="shared" si="0"/>
        <v>35582370</v>
      </c>
      <c r="U33" s="31">
        <f t="shared" si="0"/>
        <v>34959832</v>
      </c>
      <c r="V33" s="31">
        <f t="shared" si="0"/>
        <v>102310438</v>
      </c>
      <c r="W33" s="31">
        <f t="shared" si="0"/>
        <v>430932983</v>
      </c>
      <c r="X33" s="31">
        <f t="shared" si="0"/>
        <v>638209068</v>
      </c>
      <c r="Y33" s="31">
        <f t="shared" si="0"/>
        <v>-207276085</v>
      </c>
      <c r="Z33" s="32">
        <f>+IF(X33&lt;&gt;0,+(Y33/X33)*100,0)</f>
        <v>-32.477771845134612</v>
      </c>
      <c r="AA33" s="29">
        <f>SUM(AA6:AA32)</f>
        <v>638209068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97285465</v>
      </c>
      <c r="F35" s="22">
        <v>97285465</v>
      </c>
      <c r="G35" s="22">
        <v>6674224</v>
      </c>
      <c r="H35" s="22">
        <v>6925645</v>
      </c>
      <c r="I35" s="22">
        <v>7215124</v>
      </c>
      <c r="J35" s="22">
        <v>20814993</v>
      </c>
      <c r="K35" s="22">
        <v>8007523</v>
      </c>
      <c r="L35" s="22">
        <v>7561007</v>
      </c>
      <c r="M35" s="22">
        <v>7698965</v>
      </c>
      <c r="N35" s="22">
        <v>23267495</v>
      </c>
      <c r="O35" s="22">
        <v>7397355</v>
      </c>
      <c r="P35" s="22">
        <v>7099595</v>
      </c>
      <c r="Q35" s="22">
        <v>7358707</v>
      </c>
      <c r="R35" s="22">
        <v>21855657</v>
      </c>
      <c r="S35" s="22">
        <v>7105460</v>
      </c>
      <c r="T35" s="22">
        <v>7167395</v>
      </c>
      <c r="U35" s="22">
        <v>7353873</v>
      </c>
      <c r="V35" s="22">
        <v>21626728</v>
      </c>
      <c r="W35" s="22">
        <v>87564873</v>
      </c>
      <c r="X35" s="22">
        <v>97285465</v>
      </c>
      <c r="Y35" s="22">
        <v>-9720592</v>
      </c>
      <c r="Z35" s="23">
        <v>-9.9918235473305295</v>
      </c>
      <c r="AA35" s="20">
        <v>97285465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192889366</v>
      </c>
      <c r="F38" s="22">
        <v>212673453</v>
      </c>
      <c r="G38" s="22">
        <v>1834493</v>
      </c>
      <c r="H38" s="22">
        <v>12595767</v>
      </c>
      <c r="I38" s="22">
        <v>18974961</v>
      </c>
      <c r="J38" s="22">
        <v>33405221</v>
      </c>
      <c r="K38" s="22">
        <v>22809903</v>
      </c>
      <c r="L38" s="22">
        <v>23118035</v>
      </c>
      <c r="M38" s="22">
        <v>14887022</v>
      </c>
      <c r="N38" s="22">
        <v>60814960</v>
      </c>
      <c r="O38" s="22">
        <v>21779249</v>
      </c>
      <c r="P38" s="22">
        <v>13193974</v>
      </c>
      <c r="Q38" s="22">
        <v>24251513</v>
      </c>
      <c r="R38" s="22">
        <v>59224736</v>
      </c>
      <c r="S38" s="22">
        <v>10523102</v>
      </c>
      <c r="T38" s="22">
        <v>28371821</v>
      </c>
      <c r="U38" s="22">
        <v>23125943</v>
      </c>
      <c r="V38" s="22">
        <v>62020866</v>
      </c>
      <c r="W38" s="22">
        <v>215465783</v>
      </c>
      <c r="X38" s="22">
        <v>212673453</v>
      </c>
      <c r="Y38" s="22">
        <v>2792330</v>
      </c>
      <c r="Z38" s="23">
        <v>1.312965939383135</v>
      </c>
      <c r="AA38" s="20">
        <v>212673453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118876112</v>
      </c>
      <c r="F39" s="22">
        <v>118876112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118876112</v>
      </c>
      <c r="Y39" s="22">
        <v>-118876112</v>
      </c>
      <c r="Z39" s="23">
        <v>-100</v>
      </c>
      <c r="AA39" s="20">
        <v>118876112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29084062</v>
      </c>
      <c r="F40" s="22">
        <v>29084062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29084062</v>
      </c>
      <c r="Y40" s="22">
        <v>-29084062</v>
      </c>
      <c r="Z40" s="23">
        <v>-100</v>
      </c>
      <c r="AA40" s="20">
        <v>29084062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5000</v>
      </c>
      <c r="F41" s="22">
        <v>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</v>
      </c>
      <c r="Y41" s="22">
        <v>-5000</v>
      </c>
      <c r="Z41" s="23">
        <v>-100</v>
      </c>
      <c r="AA41" s="20">
        <v>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142282000</v>
      </c>
      <c r="F42" s="22">
        <v>165946087</v>
      </c>
      <c r="G42" s="22">
        <v>3899009</v>
      </c>
      <c r="H42" s="22">
        <v>10697044</v>
      </c>
      <c r="I42" s="22">
        <v>9376749</v>
      </c>
      <c r="J42" s="22">
        <v>23972802</v>
      </c>
      <c r="K42" s="22">
        <v>14892649</v>
      </c>
      <c r="L42" s="22">
        <v>10363296</v>
      </c>
      <c r="M42" s="22">
        <v>19872540</v>
      </c>
      <c r="N42" s="22">
        <v>45128485</v>
      </c>
      <c r="O42" s="22">
        <v>13806247</v>
      </c>
      <c r="P42" s="22">
        <v>10159919</v>
      </c>
      <c r="Q42" s="22">
        <v>24896680</v>
      </c>
      <c r="R42" s="22">
        <v>48862846</v>
      </c>
      <c r="S42" s="22">
        <v>12988217</v>
      </c>
      <c r="T42" s="22">
        <v>24572853</v>
      </c>
      <c r="U42" s="22">
        <v>25839963</v>
      </c>
      <c r="V42" s="22">
        <v>63401033</v>
      </c>
      <c r="W42" s="22">
        <v>181365166</v>
      </c>
      <c r="X42" s="22">
        <v>165946087</v>
      </c>
      <c r="Y42" s="22">
        <v>15419079</v>
      </c>
      <c r="Z42" s="23">
        <v>9.2916195125468661</v>
      </c>
      <c r="AA42" s="20">
        <v>165946087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7002200</v>
      </c>
      <c r="F44" s="22">
        <v>7002200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7002200</v>
      </c>
      <c r="Y44" s="22">
        <v>-7002200</v>
      </c>
      <c r="Z44" s="23">
        <v>-100</v>
      </c>
      <c r="AA44" s="20">
        <v>7002200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13050165</v>
      </c>
      <c r="F45" s="22">
        <v>13271078</v>
      </c>
      <c r="G45" s="22">
        <v>6444889</v>
      </c>
      <c r="H45" s="22">
        <v>77761</v>
      </c>
      <c r="I45" s="22">
        <v>56072</v>
      </c>
      <c r="J45" s="22">
        <v>6578722</v>
      </c>
      <c r="K45" s="22">
        <v>280555</v>
      </c>
      <c r="L45" s="22">
        <v>293797</v>
      </c>
      <c r="M45" s="22">
        <v>32279</v>
      </c>
      <c r="N45" s="22">
        <v>606631</v>
      </c>
      <c r="O45" s="22">
        <v>86046</v>
      </c>
      <c r="P45" s="22">
        <v>69623</v>
      </c>
      <c r="Q45" s="22">
        <v>106996</v>
      </c>
      <c r="R45" s="22">
        <v>262665</v>
      </c>
      <c r="S45" s="22">
        <v>229519</v>
      </c>
      <c r="T45" s="22">
        <v>300645</v>
      </c>
      <c r="U45" s="22">
        <v>484574</v>
      </c>
      <c r="V45" s="22">
        <v>1014738</v>
      </c>
      <c r="W45" s="22">
        <v>8462756</v>
      </c>
      <c r="X45" s="22">
        <v>13271078</v>
      </c>
      <c r="Y45" s="22">
        <v>-4808322</v>
      </c>
      <c r="Z45" s="23">
        <v>-36.231585708410421</v>
      </c>
      <c r="AA45" s="20">
        <v>13271078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600474370</v>
      </c>
      <c r="F48" s="31">
        <f t="shared" si="1"/>
        <v>644143457</v>
      </c>
      <c r="G48" s="31">
        <f t="shared" si="1"/>
        <v>18852615</v>
      </c>
      <c r="H48" s="31">
        <f t="shared" si="1"/>
        <v>30296217</v>
      </c>
      <c r="I48" s="31">
        <f t="shared" si="1"/>
        <v>35622906</v>
      </c>
      <c r="J48" s="31">
        <f t="shared" si="1"/>
        <v>84771738</v>
      </c>
      <c r="K48" s="31">
        <f t="shared" si="1"/>
        <v>45990630</v>
      </c>
      <c r="L48" s="31">
        <f t="shared" si="1"/>
        <v>41336135</v>
      </c>
      <c r="M48" s="31">
        <f t="shared" si="1"/>
        <v>42490806</v>
      </c>
      <c r="N48" s="31">
        <f t="shared" si="1"/>
        <v>129817571</v>
      </c>
      <c r="O48" s="31">
        <f t="shared" si="1"/>
        <v>43068897</v>
      </c>
      <c r="P48" s="31">
        <f t="shared" si="1"/>
        <v>30523111</v>
      </c>
      <c r="Q48" s="31">
        <f t="shared" si="1"/>
        <v>56613896</v>
      </c>
      <c r="R48" s="31">
        <f t="shared" si="1"/>
        <v>130205904</v>
      </c>
      <c r="S48" s="31">
        <f t="shared" si="1"/>
        <v>30846298</v>
      </c>
      <c r="T48" s="31">
        <f t="shared" si="1"/>
        <v>60412714</v>
      </c>
      <c r="U48" s="31">
        <f t="shared" si="1"/>
        <v>56804353</v>
      </c>
      <c r="V48" s="31">
        <f t="shared" si="1"/>
        <v>148063365</v>
      </c>
      <c r="W48" s="31">
        <f t="shared" si="1"/>
        <v>492858578</v>
      </c>
      <c r="X48" s="31">
        <f t="shared" si="1"/>
        <v>644143457</v>
      </c>
      <c r="Y48" s="31">
        <f t="shared" si="1"/>
        <v>-151284879</v>
      </c>
      <c r="Z48" s="32">
        <f>+IF(X48&lt;&gt;0,+(Y48/X48)*100,0)</f>
        <v>-23.486209066624113</v>
      </c>
      <c r="AA48" s="29">
        <f>SUM(AA35:AA47)</f>
        <v>644143457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38119378</v>
      </c>
      <c r="F49" s="41">
        <f t="shared" si="2"/>
        <v>-5934389</v>
      </c>
      <c r="G49" s="41">
        <f t="shared" si="2"/>
        <v>16999673</v>
      </c>
      <c r="H49" s="41">
        <f t="shared" si="2"/>
        <v>3442381</v>
      </c>
      <c r="I49" s="41">
        <f t="shared" si="2"/>
        <v>-1377607</v>
      </c>
      <c r="J49" s="41">
        <f t="shared" si="2"/>
        <v>19064447</v>
      </c>
      <c r="K49" s="41">
        <f t="shared" si="2"/>
        <v>-8533291</v>
      </c>
      <c r="L49" s="41">
        <f t="shared" si="2"/>
        <v>6222118</v>
      </c>
      <c r="M49" s="41">
        <f t="shared" si="2"/>
        <v>-15478808</v>
      </c>
      <c r="N49" s="41">
        <f t="shared" si="2"/>
        <v>-17789981</v>
      </c>
      <c r="O49" s="41">
        <f t="shared" si="2"/>
        <v>-3976743</v>
      </c>
      <c r="P49" s="41">
        <f t="shared" si="2"/>
        <v>9057156</v>
      </c>
      <c r="Q49" s="41">
        <f t="shared" si="2"/>
        <v>-22527547</v>
      </c>
      <c r="R49" s="41">
        <f t="shared" si="2"/>
        <v>-17447134</v>
      </c>
      <c r="S49" s="41">
        <f t="shared" si="2"/>
        <v>921938</v>
      </c>
      <c r="T49" s="41">
        <f t="shared" si="2"/>
        <v>-24830344</v>
      </c>
      <c r="U49" s="41">
        <f t="shared" si="2"/>
        <v>-21844521</v>
      </c>
      <c r="V49" s="41">
        <f t="shared" si="2"/>
        <v>-45752927</v>
      </c>
      <c r="W49" s="41">
        <f t="shared" si="2"/>
        <v>-61925595</v>
      </c>
      <c r="X49" s="41">
        <f t="shared" si="2"/>
        <v>-5934389</v>
      </c>
      <c r="Y49" s="41">
        <f t="shared" si="2"/>
        <v>-55991206</v>
      </c>
      <c r="Z49" s="42">
        <f>+IF(X49&lt;&gt;0,+(Y49/X49)*100,0)</f>
        <v>943.50414170692216</v>
      </c>
      <c r="AA49" s="39">
        <f>+AA33-AA48</f>
        <v>-5934389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63105737</v>
      </c>
      <c r="F50" s="22">
        <v>60706058</v>
      </c>
      <c r="G50" s="22">
        <v>4091860</v>
      </c>
      <c r="H50" s="22">
        <v>14038287</v>
      </c>
      <c r="I50" s="22">
        <v>1900100</v>
      </c>
      <c r="J50" s="22">
        <v>20030247</v>
      </c>
      <c r="K50" s="22">
        <v>853024</v>
      </c>
      <c r="L50" s="22">
        <v>8225617</v>
      </c>
      <c r="M50" s="22">
        <v>2332873</v>
      </c>
      <c r="N50" s="22">
        <v>11411514</v>
      </c>
      <c r="O50" s="22">
        <v>726673</v>
      </c>
      <c r="P50" s="22"/>
      <c r="Q50" s="22">
        <v>1782773</v>
      </c>
      <c r="R50" s="22">
        <v>2509446</v>
      </c>
      <c r="S50" s="22">
        <v>3683322</v>
      </c>
      <c r="T50" s="22">
        <v>3251673</v>
      </c>
      <c r="U50" s="22">
        <v>9657523</v>
      </c>
      <c r="V50" s="22">
        <v>16592518</v>
      </c>
      <c r="W50" s="22">
        <v>50543725</v>
      </c>
      <c r="X50" s="22">
        <v>60706058</v>
      </c>
      <c r="Y50" s="22">
        <v>-10162333</v>
      </c>
      <c r="Z50" s="23">
        <v>-16.740228792322505</v>
      </c>
      <c r="AA50" s="20">
        <v>60706058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101225115</v>
      </c>
      <c r="F52" s="50">
        <f t="shared" si="3"/>
        <v>54771669</v>
      </c>
      <c r="G52" s="50">
        <f t="shared" si="3"/>
        <v>21091533</v>
      </c>
      <c r="H52" s="50">
        <f t="shared" si="3"/>
        <v>17480668</v>
      </c>
      <c r="I52" s="50">
        <f t="shared" si="3"/>
        <v>522493</v>
      </c>
      <c r="J52" s="50">
        <f t="shared" si="3"/>
        <v>39094694</v>
      </c>
      <c r="K52" s="50">
        <f t="shared" si="3"/>
        <v>-7680267</v>
      </c>
      <c r="L52" s="50">
        <f t="shared" si="3"/>
        <v>14447735</v>
      </c>
      <c r="M52" s="50">
        <f t="shared" si="3"/>
        <v>-13145935</v>
      </c>
      <c r="N52" s="50">
        <f t="shared" si="3"/>
        <v>-6378467</v>
      </c>
      <c r="O52" s="50">
        <f t="shared" si="3"/>
        <v>-3250070</v>
      </c>
      <c r="P52" s="50">
        <f t="shared" si="3"/>
        <v>9057156</v>
      </c>
      <c r="Q52" s="50">
        <f t="shared" si="3"/>
        <v>-20744774</v>
      </c>
      <c r="R52" s="50">
        <f t="shared" si="3"/>
        <v>-14937688</v>
      </c>
      <c r="S52" s="50">
        <f t="shared" si="3"/>
        <v>4605260</v>
      </c>
      <c r="T52" s="50">
        <f t="shared" si="3"/>
        <v>-21578671</v>
      </c>
      <c r="U52" s="50">
        <f t="shared" si="3"/>
        <v>-12186998</v>
      </c>
      <c r="V52" s="50">
        <f t="shared" si="3"/>
        <v>-29160409</v>
      </c>
      <c r="W52" s="50">
        <f t="shared" si="3"/>
        <v>-11381870</v>
      </c>
      <c r="X52" s="50">
        <f t="shared" si="3"/>
        <v>54771669</v>
      </c>
      <c r="Y52" s="50">
        <f t="shared" si="3"/>
        <v>-66153539</v>
      </c>
      <c r="Z52" s="51">
        <f>+IF(X52&lt;&gt;0,+(Y52/X52)*100,0)</f>
        <v>-120.78057909829258</v>
      </c>
      <c r="AA52" s="48">
        <f>SUM(AA49:AA51)</f>
        <v>54771669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101225115</v>
      </c>
      <c r="F54" s="56">
        <f t="shared" si="4"/>
        <v>54771669</v>
      </c>
      <c r="G54" s="56">
        <f t="shared" si="4"/>
        <v>21091533</v>
      </c>
      <c r="H54" s="56">
        <f t="shared" si="4"/>
        <v>17480668</v>
      </c>
      <c r="I54" s="56">
        <f t="shared" si="4"/>
        <v>522493</v>
      </c>
      <c r="J54" s="56">
        <f t="shared" si="4"/>
        <v>39094694</v>
      </c>
      <c r="K54" s="56">
        <f t="shared" si="4"/>
        <v>-7680267</v>
      </c>
      <c r="L54" s="56">
        <f t="shared" si="4"/>
        <v>14447735</v>
      </c>
      <c r="M54" s="56">
        <f t="shared" si="4"/>
        <v>-13145935</v>
      </c>
      <c r="N54" s="56">
        <f t="shared" si="4"/>
        <v>-6378467</v>
      </c>
      <c r="O54" s="56">
        <f t="shared" si="4"/>
        <v>-3250070</v>
      </c>
      <c r="P54" s="56">
        <f t="shared" si="4"/>
        <v>9057156</v>
      </c>
      <c r="Q54" s="56">
        <f t="shared" si="4"/>
        <v>-20744774</v>
      </c>
      <c r="R54" s="56">
        <f t="shared" si="4"/>
        <v>-14937688</v>
      </c>
      <c r="S54" s="56">
        <f t="shared" si="4"/>
        <v>4605260</v>
      </c>
      <c r="T54" s="56">
        <f t="shared" si="4"/>
        <v>-21578671</v>
      </c>
      <c r="U54" s="56">
        <f t="shared" si="4"/>
        <v>-12186998</v>
      </c>
      <c r="V54" s="56">
        <f t="shared" si="4"/>
        <v>-29160409</v>
      </c>
      <c r="W54" s="56">
        <f t="shared" si="4"/>
        <v>-11381870</v>
      </c>
      <c r="X54" s="56">
        <f t="shared" si="4"/>
        <v>54771669</v>
      </c>
      <c r="Y54" s="56">
        <f t="shared" si="4"/>
        <v>-66153539</v>
      </c>
      <c r="Z54" s="57">
        <f>+IF(X54&lt;&gt;0,+(Y54/X54)*100,0)</f>
        <v>-120.78057909829258</v>
      </c>
      <c r="AA54" s="54">
        <f>+AA52-AA53</f>
        <v>54771669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101225115</v>
      </c>
      <c r="F57" s="50">
        <f t="shared" si="5"/>
        <v>54771669</v>
      </c>
      <c r="G57" s="50">
        <f t="shared" si="5"/>
        <v>21091533</v>
      </c>
      <c r="H57" s="50">
        <f t="shared" si="5"/>
        <v>17480668</v>
      </c>
      <c r="I57" s="50">
        <f t="shared" si="5"/>
        <v>522493</v>
      </c>
      <c r="J57" s="50">
        <f t="shared" si="5"/>
        <v>39094694</v>
      </c>
      <c r="K57" s="50">
        <f t="shared" si="5"/>
        <v>-7680267</v>
      </c>
      <c r="L57" s="50">
        <f t="shared" si="5"/>
        <v>14447735</v>
      </c>
      <c r="M57" s="50">
        <f t="shared" si="5"/>
        <v>-13145935</v>
      </c>
      <c r="N57" s="50">
        <f t="shared" si="5"/>
        <v>-6378467</v>
      </c>
      <c r="O57" s="50">
        <f t="shared" si="5"/>
        <v>-3250070</v>
      </c>
      <c r="P57" s="50">
        <f t="shared" si="5"/>
        <v>9057156</v>
      </c>
      <c r="Q57" s="50">
        <f t="shared" si="5"/>
        <v>-20744774</v>
      </c>
      <c r="R57" s="50">
        <f t="shared" si="5"/>
        <v>-14937688</v>
      </c>
      <c r="S57" s="50">
        <f t="shared" si="5"/>
        <v>4605260</v>
      </c>
      <c r="T57" s="50">
        <f t="shared" si="5"/>
        <v>-21578671</v>
      </c>
      <c r="U57" s="50">
        <f t="shared" si="5"/>
        <v>-12186998</v>
      </c>
      <c r="V57" s="50">
        <f t="shared" si="5"/>
        <v>-29160409</v>
      </c>
      <c r="W57" s="50">
        <f t="shared" si="5"/>
        <v>-11381870</v>
      </c>
      <c r="X57" s="50">
        <f t="shared" si="5"/>
        <v>54771669</v>
      </c>
      <c r="Y57" s="50">
        <f t="shared" si="5"/>
        <v>-66153539</v>
      </c>
      <c r="Z57" s="51">
        <f>+IF(X57&lt;&gt;0,+(Y57/X57)*100,0)</f>
        <v>-120.78057909829258</v>
      </c>
      <c r="AA57" s="48">
        <f>SUM(AA54:AA56)</f>
        <v>54771669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101225115</v>
      </c>
      <c r="F60" s="67">
        <f t="shared" si="6"/>
        <v>54771669</v>
      </c>
      <c r="G60" s="67">
        <f t="shared" si="6"/>
        <v>21091533</v>
      </c>
      <c r="H60" s="67">
        <f t="shared" si="6"/>
        <v>17480668</v>
      </c>
      <c r="I60" s="67">
        <f t="shared" si="6"/>
        <v>522493</v>
      </c>
      <c r="J60" s="67">
        <f t="shared" si="6"/>
        <v>39094694</v>
      </c>
      <c r="K60" s="67">
        <f t="shared" si="6"/>
        <v>-7680267</v>
      </c>
      <c r="L60" s="67">
        <f t="shared" si="6"/>
        <v>14447735</v>
      </c>
      <c r="M60" s="67">
        <f t="shared" si="6"/>
        <v>-13145935</v>
      </c>
      <c r="N60" s="67">
        <f t="shared" si="6"/>
        <v>-6378467</v>
      </c>
      <c r="O60" s="67">
        <f t="shared" si="6"/>
        <v>-3250070</v>
      </c>
      <c r="P60" s="67">
        <f t="shared" si="6"/>
        <v>9057156</v>
      </c>
      <c r="Q60" s="67">
        <f t="shared" si="6"/>
        <v>-20744774</v>
      </c>
      <c r="R60" s="67">
        <f t="shared" si="6"/>
        <v>-14937688</v>
      </c>
      <c r="S60" s="67">
        <f t="shared" si="6"/>
        <v>4605260</v>
      </c>
      <c r="T60" s="67">
        <f t="shared" si="6"/>
        <v>-21578671</v>
      </c>
      <c r="U60" s="67">
        <f t="shared" si="6"/>
        <v>-12186998</v>
      </c>
      <c r="V60" s="67">
        <f t="shared" si="6"/>
        <v>-29160409</v>
      </c>
      <c r="W60" s="67">
        <f t="shared" si="6"/>
        <v>-11381870</v>
      </c>
      <c r="X60" s="67">
        <f t="shared" si="6"/>
        <v>54771669</v>
      </c>
      <c r="Y60" s="67">
        <f t="shared" si="6"/>
        <v>-66153539</v>
      </c>
      <c r="Z60" s="68">
        <f>+IF(X60&lt;&gt;0,+(Y60/X60)*100,0)</f>
        <v>-120.78057909829258</v>
      </c>
      <c r="AA60" s="65">
        <f>SUM(AA57:AA59)</f>
        <v>54771669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>
        <v>7871462</v>
      </c>
      <c r="L7" s="22">
        <v>10578929</v>
      </c>
      <c r="M7" s="22">
        <v>11528711</v>
      </c>
      <c r="N7" s="22">
        <v>29979102</v>
      </c>
      <c r="O7" s="22">
        <v>10646824</v>
      </c>
      <c r="P7" s="22">
        <v>10225831</v>
      </c>
      <c r="Q7" s="22">
        <v>9537995</v>
      </c>
      <c r="R7" s="22">
        <v>30410650</v>
      </c>
      <c r="S7" s="22">
        <v>8489320</v>
      </c>
      <c r="T7" s="22">
        <v>9951250</v>
      </c>
      <c r="U7" s="22">
        <v>8655468</v>
      </c>
      <c r="V7" s="22">
        <v>27096038</v>
      </c>
      <c r="W7" s="22">
        <v>124067747</v>
      </c>
      <c r="X7" s="22">
        <v>129564015</v>
      </c>
      <c r="Y7" s="22">
        <v>-5496268</v>
      </c>
      <c r="Z7" s="23">
        <v>-4.2421254080463617</v>
      </c>
      <c r="AA7" s="20">
        <v>129564015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3197767</v>
      </c>
      <c r="G13" s="22">
        <v>272658</v>
      </c>
      <c r="H13" s="22">
        <v>283942</v>
      </c>
      <c r="I13" s="22">
        <v>291418</v>
      </c>
      <c r="J13" s="22">
        <v>848018</v>
      </c>
      <c r="K13" s="22">
        <v>310897</v>
      </c>
      <c r="L13" s="22">
        <v>256535</v>
      </c>
      <c r="M13" s="22">
        <v>296791</v>
      </c>
      <c r="N13" s="22">
        <v>864223</v>
      </c>
      <c r="O13" s="22">
        <v>305138</v>
      </c>
      <c r="P13" s="22">
        <v>291309</v>
      </c>
      <c r="Q13" s="22">
        <v>280531</v>
      </c>
      <c r="R13" s="22">
        <v>876978</v>
      </c>
      <c r="S13" s="22">
        <v>303989</v>
      </c>
      <c r="T13" s="22">
        <v>309811</v>
      </c>
      <c r="U13" s="22">
        <v>305001</v>
      </c>
      <c r="V13" s="22">
        <v>918801</v>
      </c>
      <c r="W13" s="22">
        <v>3508020</v>
      </c>
      <c r="X13" s="22">
        <v>3197767</v>
      </c>
      <c r="Y13" s="22">
        <v>310253</v>
      </c>
      <c r="Z13" s="23">
        <v>9.7021765500738493</v>
      </c>
      <c r="AA13" s="20">
        <v>3197767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1503671</v>
      </c>
      <c r="D20" s="20"/>
      <c r="E20" s="21">
        <v>756564</v>
      </c>
      <c r="F20" s="22">
        <v>920090</v>
      </c>
      <c r="G20" s="22">
        <v>30621</v>
      </c>
      <c r="H20" s="22">
        <v>35848</v>
      </c>
      <c r="I20" s="22">
        <v>77372</v>
      </c>
      <c r="J20" s="22">
        <v>143841</v>
      </c>
      <c r="K20" s="22">
        <v>138674</v>
      </c>
      <c r="L20" s="22">
        <v>233866</v>
      </c>
      <c r="M20" s="22">
        <v>29614</v>
      </c>
      <c r="N20" s="22">
        <v>402154</v>
      </c>
      <c r="O20" s="22">
        <v>54379</v>
      </c>
      <c r="P20" s="22">
        <v>242760</v>
      </c>
      <c r="Q20" s="22">
        <v>84418</v>
      </c>
      <c r="R20" s="22">
        <v>381557</v>
      </c>
      <c r="S20" s="22">
        <v>252597</v>
      </c>
      <c r="T20" s="22">
        <v>137335</v>
      </c>
      <c r="U20" s="22">
        <v>166607</v>
      </c>
      <c r="V20" s="22">
        <v>556539</v>
      </c>
      <c r="W20" s="22">
        <v>1484091</v>
      </c>
      <c r="X20" s="22">
        <v>920090</v>
      </c>
      <c r="Y20" s="22">
        <v>564001</v>
      </c>
      <c r="Z20" s="18">
        <v>61.298459933267402</v>
      </c>
      <c r="AA20" s="20">
        <v>920090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399741</v>
      </c>
      <c r="D24" s="20"/>
      <c r="E24" s="21">
        <v>435863</v>
      </c>
      <c r="F24" s="22">
        <v>435863</v>
      </c>
      <c r="G24" s="22"/>
      <c r="H24" s="22"/>
      <c r="I24" s="22"/>
      <c r="J24" s="22"/>
      <c r="K24" s="22">
        <v>204957</v>
      </c>
      <c r="L24" s="22"/>
      <c r="M24" s="22"/>
      <c r="N24" s="22">
        <v>204957</v>
      </c>
      <c r="O24" s="22"/>
      <c r="P24" s="22"/>
      <c r="Q24" s="22"/>
      <c r="R24" s="22"/>
      <c r="S24" s="22"/>
      <c r="T24" s="22"/>
      <c r="U24" s="22">
        <v>35606</v>
      </c>
      <c r="V24" s="22">
        <v>35606</v>
      </c>
      <c r="W24" s="22">
        <v>240563</v>
      </c>
      <c r="X24" s="22">
        <v>435863</v>
      </c>
      <c r="Y24" s="22">
        <v>-195300</v>
      </c>
      <c r="Z24" s="23">
        <v>-44.807657451997528</v>
      </c>
      <c r="AA24" s="20">
        <v>435863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42781606</v>
      </c>
      <c r="D26" s="20"/>
      <c r="E26" s="21">
        <v>45305877</v>
      </c>
      <c r="F26" s="22">
        <v>45305877</v>
      </c>
      <c r="G26" s="22">
        <v>18877416</v>
      </c>
      <c r="H26" s="22"/>
      <c r="I26" s="22"/>
      <c r="J26" s="22">
        <v>18877416</v>
      </c>
      <c r="K26" s="22"/>
      <c r="L26" s="22"/>
      <c r="M26" s="22">
        <v>15101959</v>
      </c>
      <c r="N26" s="22">
        <v>15101959</v>
      </c>
      <c r="O26" s="22"/>
      <c r="P26" s="22"/>
      <c r="Q26" s="22"/>
      <c r="R26" s="22"/>
      <c r="S26" s="22">
        <v>11326502</v>
      </c>
      <c r="T26" s="22"/>
      <c r="U26" s="22"/>
      <c r="V26" s="22">
        <v>11326502</v>
      </c>
      <c r="W26" s="22">
        <v>45305877</v>
      </c>
      <c r="X26" s="22">
        <v>45305877</v>
      </c>
      <c r="Y26" s="22"/>
      <c r="Z26" s="23"/>
      <c r="AA26" s="20">
        <v>45305877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1757916</v>
      </c>
      <c r="F29" s="22">
        <v>1757916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1757916</v>
      </c>
      <c r="Y29" s="22">
        <v>-1757916</v>
      </c>
      <c r="Z29" s="23">
        <v>-100</v>
      </c>
      <c r="AA29" s="20">
        <v>1757916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7500000</v>
      </c>
      <c r="F31" s="22">
        <v>7500000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7500000</v>
      </c>
      <c r="Y31" s="22">
        <v>-7500000</v>
      </c>
      <c r="Z31" s="23">
        <v>-100</v>
      </c>
      <c r="AA31" s="20">
        <v>7500000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167206428</v>
      </c>
      <c r="D33" s="29">
        <f t="shared" ref="D33:Y33" si="0">SUM(D6:D32)</f>
        <v>0</v>
      </c>
      <c r="E33" s="30">
        <f t="shared" si="0"/>
        <v>187438002</v>
      </c>
      <c r="F33" s="31">
        <f t="shared" si="0"/>
        <v>188681528</v>
      </c>
      <c r="G33" s="31">
        <f t="shared" si="0"/>
        <v>32329038</v>
      </c>
      <c r="H33" s="31">
        <f t="shared" si="0"/>
        <v>11704742</v>
      </c>
      <c r="I33" s="31">
        <f t="shared" si="0"/>
        <v>12417452</v>
      </c>
      <c r="J33" s="31">
        <f t="shared" si="0"/>
        <v>56451232</v>
      </c>
      <c r="K33" s="31">
        <f t="shared" si="0"/>
        <v>8525990</v>
      </c>
      <c r="L33" s="31">
        <f t="shared" si="0"/>
        <v>11069330</v>
      </c>
      <c r="M33" s="31">
        <f t="shared" si="0"/>
        <v>26957075</v>
      </c>
      <c r="N33" s="31">
        <f t="shared" si="0"/>
        <v>46552395</v>
      </c>
      <c r="O33" s="31">
        <f t="shared" si="0"/>
        <v>11006341</v>
      </c>
      <c r="P33" s="31">
        <f t="shared" si="0"/>
        <v>10759900</v>
      </c>
      <c r="Q33" s="31">
        <f t="shared" si="0"/>
        <v>9902944</v>
      </c>
      <c r="R33" s="31">
        <f t="shared" si="0"/>
        <v>31669185</v>
      </c>
      <c r="S33" s="31">
        <f t="shared" si="0"/>
        <v>20372408</v>
      </c>
      <c r="T33" s="31">
        <f t="shared" si="0"/>
        <v>10398396</v>
      </c>
      <c r="U33" s="31">
        <f t="shared" si="0"/>
        <v>9162682</v>
      </c>
      <c r="V33" s="31">
        <f t="shared" si="0"/>
        <v>39933486</v>
      </c>
      <c r="W33" s="31">
        <f t="shared" si="0"/>
        <v>174606298</v>
      </c>
      <c r="X33" s="31">
        <f t="shared" si="0"/>
        <v>188681528</v>
      </c>
      <c r="Y33" s="31">
        <f t="shared" si="0"/>
        <v>-14075230</v>
      </c>
      <c r="Z33" s="32">
        <f>+IF(X33&lt;&gt;0,+(Y33/X33)*100,0)</f>
        <v>-7.4597816485777031</v>
      </c>
      <c r="AA33" s="29">
        <f>SUM(AA6:AA32)</f>
        <v>188681528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56023126</v>
      </c>
      <c r="D35" s="20"/>
      <c r="E35" s="21">
        <v>55801024</v>
      </c>
      <c r="F35" s="22">
        <v>55071794</v>
      </c>
      <c r="G35" s="22">
        <v>7976850</v>
      </c>
      <c r="H35" s="22">
        <v>1432929</v>
      </c>
      <c r="I35" s="22">
        <v>4564827</v>
      </c>
      <c r="J35" s="22">
        <v>13974606</v>
      </c>
      <c r="K35" s="22">
        <v>5393541</v>
      </c>
      <c r="L35" s="22">
        <v>4671598</v>
      </c>
      <c r="M35" s="22">
        <v>4963857</v>
      </c>
      <c r="N35" s="22">
        <v>15028996</v>
      </c>
      <c r="O35" s="22">
        <v>5050514</v>
      </c>
      <c r="P35" s="22">
        <v>5047443</v>
      </c>
      <c r="Q35" s="22">
        <v>4617724</v>
      </c>
      <c r="R35" s="22">
        <v>14715681</v>
      </c>
      <c r="S35" s="22">
        <v>5213641</v>
      </c>
      <c r="T35" s="22">
        <v>4886641</v>
      </c>
      <c r="U35" s="22">
        <v>5116154</v>
      </c>
      <c r="V35" s="22">
        <v>15216436</v>
      </c>
      <c r="W35" s="22">
        <v>58935719</v>
      </c>
      <c r="X35" s="22">
        <v>55071794</v>
      </c>
      <c r="Y35" s="22">
        <v>3863925</v>
      </c>
      <c r="Z35" s="23">
        <v>7.0161596696849928</v>
      </c>
      <c r="AA35" s="20">
        <v>55071794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20627729</v>
      </c>
      <c r="D38" s="20"/>
      <c r="E38" s="21">
        <v>14742212</v>
      </c>
      <c r="F38" s="22">
        <v>17442212</v>
      </c>
      <c r="G38" s="22">
        <v>964968</v>
      </c>
      <c r="H38" s="22">
        <v>1105621</v>
      </c>
      <c r="I38" s="22">
        <v>3166500</v>
      </c>
      <c r="J38" s="22">
        <v>5237089</v>
      </c>
      <c r="K38" s="22">
        <v>1140825</v>
      </c>
      <c r="L38" s="22">
        <v>3078677</v>
      </c>
      <c r="M38" s="22">
        <v>1685878</v>
      </c>
      <c r="N38" s="22">
        <v>5905380</v>
      </c>
      <c r="O38" s="22">
        <v>1863027</v>
      </c>
      <c r="P38" s="22">
        <v>972410</v>
      </c>
      <c r="Q38" s="22">
        <v>664351</v>
      </c>
      <c r="R38" s="22">
        <v>3499788</v>
      </c>
      <c r="S38" s="22">
        <v>368900</v>
      </c>
      <c r="T38" s="22">
        <v>2268961</v>
      </c>
      <c r="U38" s="22">
        <v>11267503</v>
      </c>
      <c r="V38" s="22">
        <v>13905364</v>
      </c>
      <c r="W38" s="22">
        <v>28547621</v>
      </c>
      <c r="X38" s="22">
        <v>17442212</v>
      </c>
      <c r="Y38" s="22">
        <v>11105409</v>
      </c>
      <c r="Z38" s="23">
        <v>63.669728357848186</v>
      </c>
      <c r="AA38" s="20">
        <v>17442212</v>
      </c>
    </row>
    <row r="39" spans="1:27" x14ac:dyDescent="0.25">
      <c r="A39" s="19" t="s">
        <v>65</v>
      </c>
      <c r="B39" s="15" t="s">
        <v>32</v>
      </c>
      <c r="C39" s="20">
        <v>10465194</v>
      </c>
      <c r="D39" s="20"/>
      <c r="E39" s="21">
        <v>4500000</v>
      </c>
      <c r="F39" s="22">
        <v>11500000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11500000</v>
      </c>
      <c r="Y39" s="22">
        <v>-11500000</v>
      </c>
      <c r="Z39" s="23">
        <v>-100</v>
      </c>
      <c r="AA39" s="20">
        <v>11500000</v>
      </c>
    </row>
    <row r="40" spans="1:27" x14ac:dyDescent="0.25">
      <c r="A40" s="19" t="s">
        <v>66</v>
      </c>
      <c r="B40" s="15" t="s">
        <v>32</v>
      </c>
      <c r="C40" s="20">
        <v>30683768</v>
      </c>
      <c r="D40" s="20"/>
      <c r="E40" s="21">
        <v>22587456</v>
      </c>
      <c r="F40" s="22">
        <v>22587456</v>
      </c>
      <c r="G40" s="22">
        <v>1847775</v>
      </c>
      <c r="H40" s="22">
        <v>1847775</v>
      </c>
      <c r="I40" s="22">
        <v>1847775</v>
      </c>
      <c r="J40" s="22">
        <v>5543325</v>
      </c>
      <c r="K40" s="22">
        <v>1847775</v>
      </c>
      <c r="L40" s="22">
        <v>1847775</v>
      </c>
      <c r="M40" s="22">
        <v>1847775</v>
      </c>
      <c r="N40" s="22">
        <v>5543325</v>
      </c>
      <c r="O40" s="22">
        <v>1847775</v>
      </c>
      <c r="P40" s="22">
        <v>1847775</v>
      </c>
      <c r="Q40" s="22">
        <v>1847775</v>
      </c>
      <c r="R40" s="22">
        <v>5543325</v>
      </c>
      <c r="S40" s="22">
        <v>1847775</v>
      </c>
      <c r="T40" s="22">
        <v>1847775</v>
      </c>
      <c r="U40" s="22">
        <v>1847775</v>
      </c>
      <c r="V40" s="22">
        <v>5543325</v>
      </c>
      <c r="W40" s="22">
        <v>22173300</v>
      </c>
      <c r="X40" s="22">
        <v>22587456</v>
      </c>
      <c r="Y40" s="22">
        <v>-414156</v>
      </c>
      <c r="Z40" s="23">
        <v>-1.8335663830402149</v>
      </c>
      <c r="AA40" s="20">
        <v>22587456</v>
      </c>
    </row>
    <row r="41" spans="1:27" x14ac:dyDescent="0.25">
      <c r="A41" s="19" t="s">
        <v>40</v>
      </c>
      <c r="B41" s="15" t="s">
        <v>32</v>
      </c>
      <c r="C41" s="20">
        <v>37609393</v>
      </c>
      <c r="D41" s="20"/>
      <c r="E41" s="21">
        <v>40492535</v>
      </c>
      <c r="F41" s="22">
        <v>40492535</v>
      </c>
      <c r="G41" s="22"/>
      <c r="H41" s="22"/>
      <c r="I41" s="22"/>
      <c r="J41" s="22"/>
      <c r="K41" s="22"/>
      <c r="L41" s="22"/>
      <c r="M41" s="22"/>
      <c r="N41" s="22"/>
      <c r="O41" s="22">
        <v>11711099</v>
      </c>
      <c r="P41" s="22"/>
      <c r="Q41" s="22"/>
      <c r="R41" s="22">
        <v>11711099</v>
      </c>
      <c r="S41" s="22"/>
      <c r="T41" s="22"/>
      <c r="U41" s="22"/>
      <c r="V41" s="22"/>
      <c r="W41" s="22">
        <v>11711099</v>
      </c>
      <c r="X41" s="22">
        <v>40492535</v>
      </c>
      <c r="Y41" s="22">
        <v>-28781436</v>
      </c>
      <c r="Z41" s="23">
        <v>-71.078375310412156</v>
      </c>
      <c r="AA41" s="20">
        <v>40492535</v>
      </c>
    </row>
    <row r="42" spans="1:27" x14ac:dyDescent="0.25">
      <c r="A42" s="19" t="s">
        <v>67</v>
      </c>
      <c r="B42" s="15" t="s">
        <v>32</v>
      </c>
      <c r="C42" s="20">
        <v>37783467</v>
      </c>
      <c r="D42" s="20"/>
      <c r="E42" s="21">
        <v>30325990</v>
      </c>
      <c r="F42" s="22">
        <v>32218550</v>
      </c>
      <c r="G42" s="22">
        <v>556431</v>
      </c>
      <c r="H42" s="22">
        <v>4093116</v>
      </c>
      <c r="I42" s="22">
        <v>3051053</v>
      </c>
      <c r="J42" s="22">
        <v>7700600</v>
      </c>
      <c r="K42" s="22">
        <v>2391560</v>
      </c>
      <c r="L42" s="22">
        <v>2943469</v>
      </c>
      <c r="M42" s="22">
        <v>3230986</v>
      </c>
      <c r="N42" s="22">
        <v>8566015</v>
      </c>
      <c r="O42" s="22">
        <v>2534916</v>
      </c>
      <c r="P42" s="22">
        <v>2497922</v>
      </c>
      <c r="Q42" s="22">
        <v>2379027</v>
      </c>
      <c r="R42" s="22">
        <v>7411865</v>
      </c>
      <c r="S42" s="22">
        <v>2130724</v>
      </c>
      <c r="T42" s="22">
        <v>1271584</v>
      </c>
      <c r="U42" s="22">
        <v>1457016</v>
      </c>
      <c r="V42" s="22">
        <v>4859324</v>
      </c>
      <c r="W42" s="22">
        <v>28537804</v>
      </c>
      <c r="X42" s="22">
        <v>32218550</v>
      </c>
      <c r="Y42" s="22">
        <v>-3680746</v>
      </c>
      <c r="Z42" s="23">
        <v>-11.42430680462032</v>
      </c>
      <c r="AA42" s="20">
        <v>32218550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3276377</v>
      </c>
      <c r="D44" s="20"/>
      <c r="E44" s="21">
        <v>6005405</v>
      </c>
      <c r="F44" s="22">
        <v>3466177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3466177</v>
      </c>
      <c r="Y44" s="22">
        <v>-3466177</v>
      </c>
      <c r="Z44" s="23">
        <v>-100</v>
      </c>
      <c r="AA44" s="20">
        <v>3466177</v>
      </c>
    </row>
    <row r="45" spans="1:27" x14ac:dyDescent="0.25">
      <c r="A45" s="19" t="s">
        <v>70</v>
      </c>
      <c r="B45" s="15" t="s">
        <v>32</v>
      </c>
      <c r="C45" s="20">
        <v>1926850</v>
      </c>
      <c r="D45" s="20"/>
      <c r="E45" s="21">
        <v>2025812</v>
      </c>
      <c r="F45" s="22">
        <v>1775369</v>
      </c>
      <c r="G45" s="22">
        <v>96125</v>
      </c>
      <c r="H45" s="22">
        <v>69478</v>
      </c>
      <c r="I45" s="22">
        <v>95128</v>
      </c>
      <c r="J45" s="22">
        <v>260731</v>
      </c>
      <c r="K45" s="22">
        <v>139900</v>
      </c>
      <c r="L45" s="22">
        <v>137161</v>
      </c>
      <c r="M45" s="22">
        <v>88259</v>
      </c>
      <c r="N45" s="22">
        <v>365320</v>
      </c>
      <c r="O45" s="22">
        <v>116218</v>
      </c>
      <c r="P45" s="22">
        <v>50964</v>
      </c>
      <c r="Q45" s="22">
        <v>61674</v>
      </c>
      <c r="R45" s="22">
        <v>228856</v>
      </c>
      <c r="S45" s="22">
        <v>64039</v>
      </c>
      <c r="T45" s="22">
        <v>51974</v>
      </c>
      <c r="U45" s="22">
        <v>427312</v>
      </c>
      <c r="V45" s="22">
        <v>543325</v>
      </c>
      <c r="W45" s="22">
        <v>1398232</v>
      </c>
      <c r="X45" s="22">
        <v>1775369</v>
      </c>
      <c r="Y45" s="22">
        <v>-377137</v>
      </c>
      <c r="Z45" s="23">
        <v>-21.242738833448147</v>
      </c>
      <c r="AA45" s="20">
        <v>1775369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2460980</v>
      </c>
      <c r="F47" s="22">
        <v>2460980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2460980</v>
      </c>
      <c r="Y47" s="22">
        <v>-2460980</v>
      </c>
      <c r="Z47" s="23">
        <v>-100</v>
      </c>
      <c r="AA47" s="20">
        <v>2460980</v>
      </c>
    </row>
    <row r="48" spans="1:27" x14ac:dyDescent="0.25">
      <c r="A48" s="37" t="s">
        <v>73</v>
      </c>
      <c r="B48" s="28" t="s">
        <v>32</v>
      </c>
      <c r="C48" s="29">
        <f>SUM(C35:C47)</f>
        <v>198395904</v>
      </c>
      <c r="D48" s="29">
        <f t="shared" ref="D48:Y48" si="1">SUM(D35:D47)</f>
        <v>0</v>
      </c>
      <c r="E48" s="30">
        <f t="shared" si="1"/>
        <v>178941414</v>
      </c>
      <c r="F48" s="31">
        <f t="shared" si="1"/>
        <v>187015073</v>
      </c>
      <c r="G48" s="31">
        <f t="shared" si="1"/>
        <v>11442149</v>
      </c>
      <c r="H48" s="31">
        <f t="shared" si="1"/>
        <v>8548919</v>
      </c>
      <c r="I48" s="31">
        <f t="shared" si="1"/>
        <v>12725283</v>
      </c>
      <c r="J48" s="31">
        <f t="shared" si="1"/>
        <v>32716351</v>
      </c>
      <c r="K48" s="31">
        <f t="shared" si="1"/>
        <v>10913601</v>
      </c>
      <c r="L48" s="31">
        <f t="shared" si="1"/>
        <v>12678680</v>
      </c>
      <c r="M48" s="31">
        <f t="shared" si="1"/>
        <v>11816755</v>
      </c>
      <c r="N48" s="31">
        <f t="shared" si="1"/>
        <v>35409036</v>
      </c>
      <c r="O48" s="31">
        <f t="shared" si="1"/>
        <v>23123549</v>
      </c>
      <c r="P48" s="31">
        <f t="shared" si="1"/>
        <v>10416514</v>
      </c>
      <c r="Q48" s="31">
        <f t="shared" si="1"/>
        <v>9570551</v>
      </c>
      <c r="R48" s="31">
        <f t="shared" si="1"/>
        <v>43110614</v>
      </c>
      <c r="S48" s="31">
        <f t="shared" si="1"/>
        <v>9625079</v>
      </c>
      <c r="T48" s="31">
        <f t="shared" si="1"/>
        <v>10326935</v>
      </c>
      <c r="U48" s="31">
        <f t="shared" si="1"/>
        <v>20115760</v>
      </c>
      <c r="V48" s="31">
        <f t="shared" si="1"/>
        <v>40067774</v>
      </c>
      <c r="W48" s="31">
        <f t="shared" si="1"/>
        <v>151303775</v>
      </c>
      <c r="X48" s="31">
        <f t="shared" si="1"/>
        <v>187015073</v>
      </c>
      <c r="Y48" s="31">
        <f t="shared" si="1"/>
        <v>-35711298</v>
      </c>
      <c r="Z48" s="32">
        <f>+IF(X48&lt;&gt;0,+(Y48/X48)*100,0)</f>
        <v>-19.095411630270036</v>
      </c>
      <c r="AA48" s="29">
        <f>SUM(AA35:AA47)</f>
        <v>187015073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-31189476</v>
      </c>
      <c r="D49" s="39">
        <f t="shared" si="2"/>
        <v>0</v>
      </c>
      <c r="E49" s="40">
        <f t="shared" si="2"/>
        <v>8496588</v>
      </c>
      <c r="F49" s="41">
        <f t="shared" si="2"/>
        <v>1666455</v>
      </c>
      <c r="G49" s="41">
        <f t="shared" si="2"/>
        <v>20886889</v>
      </c>
      <c r="H49" s="41">
        <f t="shared" si="2"/>
        <v>3155823</v>
      </c>
      <c r="I49" s="41">
        <f t="shared" si="2"/>
        <v>-307831</v>
      </c>
      <c r="J49" s="41">
        <f t="shared" si="2"/>
        <v>23734881</v>
      </c>
      <c r="K49" s="41">
        <f t="shared" si="2"/>
        <v>-2387611</v>
      </c>
      <c r="L49" s="41">
        <f t="shared" si="2"/>
        <v>-1609350</v>
      </c>
      <c r="M49" s="41">
        <f t="shared" si="2"/>
        <v>15140320</v>
      </c>
      <c r="N49" s="41">
        <f t="shared" si="2"/>
        <v>11143359</v>
      </c>
      <c r="O49" s="41">
        <f t="shared" si="2"/>
        <v>-12117208</v>
      </c>
      <c r="P49" s="41">
        <f t="shared" si="2"/>
        <v>343386</v>
      </c>
      <c r="Q49" s="41">
        <f t="shared" si="2"/>
        <v>332393</v>
      </c>
      <c r="R49" s="41">
        <f t="shared" si="2"/>
        <v>-11441429</v>
      </c>
      <c r="S49" s="41">
        <f t="shared" si="2"/>
        <v>10747329</v>
      </c>
      <c r="T49" s="41">
        <f t="shared" si="2"/>
        <v>71461</v>
      </c>
      <c r="U49" s="41">
        <f t="shared" si="2"/>
        <v>-10953078</v>
      </c>
      <c r="V49" s="41">
        <f t="shared" si="2"/>
        <v>-134288</v>
      </c>
      <c r="W49" s="41">
        <f t="shared" si="2"/>
        <v>23302523</v>
      </c>
      <c r="X49" s="41">
        <f t="shared" si="2"/>
        <v>1666455</v>
      </c>
      <c r="Y49" s="41">
        <f t="shared" si="2"/>
        <v>21636068</v>
      </c>
      <c r="Z49" s="42">
        <f>+IF(X49&lt;&gt;0,+(Y49/X49)*100,0)</f>
        <v>1298.328967778908</v>
      </c>
      <c r="AA49" s="39">
        <f>+AA33-AA48</f>
        <v>1666455</v>
      </c>
    </row>
    <row r="50" spans="1:27" x14ac:dyDescent="0.25">
      <c r="A50" s="43" t="s">
        <v>75</v>
      </c>
      <c r="B50" s="15" t="s">
        <v>32</v>
      </c>
      <c r="C50" s="20">
        <v>93927458</v>
      </c>
      <c r="D50" s="20"/>
      <c r="E50" s="21">
        <v>97292228</v>
      </c>
      <c r="F50" s="22">
        <v>93000408</v>
      </c>
      <c r="G50" s="22"/>
      <c r="H50" s="22"/>
      <c r="I50" s="22">
        <v>5594635</v>
      </c>
      <c r="J50" s="22">
        <v>5594635</v>
      </c>
      <c r="K50" s="22">
        <v>6426343</v>
      </c>
      <c r="L50" s="22">
        <v>1340818</v>
      </c>
      <c r="M50" s="22">
        <v>13560882</v>
      </c>
      <c r="N50" s="22">
        <v>21328043</v>
      </c>
      <c r="O50" s="22">
        <v>-1639582</v>
      </c>
      <c r="P50" s="22">
        <v>1226742</v>
      </c>
      <c r="Q50" s="22">
        <v>3753449</v>
      </c>
      <c r="R50" s="22">
        <v>3340609</v>
      </c>
      <c r="S50" s="22">
        <v>4570945</v>
      </c>
      <c r="T50" s="22">
        <v>4383020</v>
      </c>
      <c r="U50" s="22">
        <v>2587462</v>
      </c>
      <c r="V50" s="22">
        <v>11541427</v>
      </c>
      <c r="W50" s="22">
        <v>41804714</v>
      </c>
      <c r="X50" s="22">
        <v>93000408</v>
      </c>
      <c r="Y50" s="22">
        <v>-51195694</v>
      </c>
      <c r="Z50" s="23">
        <v>-55.048891828517569</v>
      </c>
      <c r="AA50" s="20">
        <v>93000408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62737982</v>
      </c>
      <c r="D52" s="48">
        <f t="shared" si="3"/>
        <v>0</v>
      </c>
      <c r="E52" s="49">
        <f t="shared" si="3"/>
        <v>105788816</v>
      </c>
      <c r="F52" s="50">
        <f t="shared" si="3"/>
        <v>94666863</v>
      </c>
      <c r="G52" s="50">
        <f t="shared" si="3"/>
        <v>20886889</v>
      </c>
      <c r="H52" s="50">
        <f t="shared" si="3"/>
        <v>3155823</v>
      </c>
      <c r="I52" s="50">
        <f t="shared" si="3"/>
        <v>5286804</v>
      </c>
      <c r="J52" s="50">
        <f t="shared" si="3"/>
        <v>29329516</v>
      </c>
      <c r="K52" s="50">
        <f t="shared" si="3"/>
        <v>4038732</v>
      </c>
      <c r="L52" s="50">
        <f t="shared" si="3"/>
        <v>-268532</v>
      </c>
      <c r="M52" s="50">
        <f t="shared" si="3"/>
        <v>28701202</v>
      </c>
      <c r="N52" s="50">
        <f t="shared" si="3"/>
        <v>32471402</v>
      </c>
      <c r="O52" s="50">
        <f t="shared" si="3"/>
        <v>-13756790</v>
      </c>
      <c r="P52" s="50">
        <f t="shared" si="3"/>
        <v>1570128</v>
      </c>
      <c r="Q52" s="50">
        <f t="shared" si="3"/>
        <v>4085842</v>
      </c>
      <c r="R52" s="50">
        <f t="shared" si="3"/>
        <v>-8100820</v>
      </c>
      <c r="S52" s="50">
        <f t="shared" si="3"/>
        <v>15318274</v>
      </c>
      <c r="T52" s="50">
        <f t="shared" si="3"/>
        <v>4454481</v>
      </c>
      <c r="U52" s="50">
        <f t="shared" si="3"/>
        <v>-8365616</v>
      </c>
      <c r="V52" s="50">
        <f t="shared" si="3"/>
        <v>11407139</v>
      </c>
      <c r="W52" s="50">
        <f t="shared" si="3"/>
        <v>65107237</v>
      </c>
      <c r="X52" s="50">
        <f t="shared" si="3"/>
        <v>94666863</v>
      </c>
      <c r="Y52" s="50">
        <f t="shared" si="3"/>
        <v>-29559626</v>
      </c>
      <c r="Z52" s="51">
        <f>+IF(X52&lt;&gt;0,+(Y52/X52)*100,0)</f>
        <v>-31.224892283586076</v>
      </c>
      <c r="AA52" s="48">
        <f>SUM(AA49:AA51)</f>
        <v>94666863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62737982</v>
      </c>
      <c r="D54" s="54">
        <f>+D52-D53</f>
        <v>0</v>
      </c>
      <c r="E54" s="55">
        <f t="shared" si="4"/>
        <v>105788816</v>
      </c>
      <c r="F54" s="56">
        <f t="shared" si="4"/>
        <v>94666863</v>
      </c>
      <c r="G54" s="56">
        <f t="shared" si="4"/>
        <v>20886889</v>
      </c>
      <c r="H54" s="56">
        <f t="shared" si="4"/>
        <v>3155823</v>
      </c>
      <c r="I54" s="56">
        <f t="shared" si="4"/>
        <v>5286804</v>
      </c>
      <c r="J54" s="56">
        <f t="shared" si="4"/>
        <v>29329516</v>
      </c>
      <c r="K54" s="56">
        <f t="shared" si="4"/>
        <v>4038732</v>
      </c>
      <c r="L54" s="56">
        <f t="shared" si="4"/>
        <v>-268532</v>
      </c>
      <c r="M54" s="56">
        <f t="shared" si="4"/>
        <v>28701202</v>
      </c>
      <c r="N54" s="56">
        <f t="shared" si="4"/>
        <v>32471402</v>
      </c>
      <c r="O54" s="56">
        <f t="shared" si="4"/>
        <v>-13756790</v>
      </c>
      <c r="P54" s="56">
        <f t="shared" si="4"/>
        <v>1570128</v>
      </c>
      <c r="Q54" s="56">
        <f t="shared" si="4"/>
        <v>4085842</v>
      </c>
      <c r="R54" s="56">
        <f t="shared" si="4"/>
        <v>-8100820</v>
      </c>
      <c r="S54" s="56">
        <f t="shared" si="4"/>
        <v>15318274</v>
      </c>
      <c r="T54" s="56">
        <f t="shared" si="4"/>
        <v>4454481</v>
      </c>
      <c r="U54" s="56">
        <f t="shared" si="4"/>
        <v>-8365616</v>
      </c>
      <c r="V54" s="56">
        <f t="shared" si="4"/>
        <v>11407139</v>
      </c>
      <c r="W54" s="56">
        <f t="shared" si="4"/>
        <v>65107237</v>
      </c>
      <c r="X54" s="56">
        <f t="shared" si="4"/>
        <v>94666863</v>
      </c>
      <c r="Y54" s="56">
        <f t="shared" si="4"/>
        <v>-29559626</v>
      </c>
      <c r="Z54" s="57">
        <f>+IF(X54&lt;&gt;0,+(Y54/X54)*100,0)</f>
        <v>-31.224892283586076</v>
      </c>
      <c r="AA54" s="54">
        <f>+AA52-AA53</f>
        <v>94666863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62737982</v>
      </c>
      <c r="D57" s="48">
        <f>SUM(D54:D56)</f>
        <v>0</v>
      </c>
      <c r="E57" s="49">
        <f t="shared" si="5"/>
        <v>105788816</v>
      </c>
      <c r="F57" s="50">
        <f t="shared" si="5"/>
        <v>94666863</v>
      </c>
      <c r="G57" s="50">
        <f t="shared" si="5"/>
        <v>20886889</v>
      </c>
      <c r="H57" s="50">
        <f t="shared" si="5"/>
        <v>3155823</v>
      </c>
      <c r="I57" s="50">
        <f t="shared" si="5"/>
        <v>5286804</v>
      </c>
      <c r="J57" s="50">
        <f t="shared" si="5"/>
        <v>29329516</v>
      </c>
      <c r="K57" s="50">
        <f t="shared" si="5"/>
        <v>4038732</v>
      </c>
      <c r="L57" s="50">
        <f t="shared" si="5"/>
        <v>-268532</v>
      </c>
      <c r="M57" s="50">
        <f t="shared" si="5"/>
        <v>28701202</v>
      </c>
      <c r="N57" s="50">
        <f t="shared" si="5"/>
        <v>32471402</v>
      </c>
      <c r="O57" s="50">
        <f t="shared" si="5"/>
        <v>-13756790</v>
      </c>
      <c r="P57" s="50">
        <f t="shared" si="5"/>
        <v>1570128</v>
      </c>
      <c r="Q57" s="50">
        <f t="shared" si="5"/>
        <v>4085842</v>
      </c>
      <c r="R57" s="50">
        <f t="shared" si="5"/>
        <v>-8100820</v>
      </c>
      <c r="S57" s="50">
        <f t="shared" si="5"/>
        <v>15318274</v>
      </c>
      <c r="T57" s="50">
        <f t="shared" si="5"/>
        <v>4454481</v>
      </c>
      <c r="U57" s="50">
        <f t="shared" si="5"/>
        <v>-8365616</v>
      </c>
      <c r="V57" s="50">
        <f t="shared" si="5"/>
        <v>11407139</v>
      </c>
      <c r="W57" s="50">
        <f t="shared" si="5"/>
        <v>65107237</v>
      </c>
      <c r="X57" s="50">
        <f t="shared" si="5"/>
        <v>94666863</v>
      </c>
      <c r="Y57" s="50">
        <f t="shared" si="5"/>
        <v>-29559626</v>
      </c>
      <c r="Z57" s="51">
        <f>+IF(X57&lt;&gt;0,+(Y57/X57)*100,0)</f>
        <v>-31.224892283586076</v>
      </c>
      <c r="AA57" s="48">
        <f>SUM(AA54:AA56)</f>
        <v>94666863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62737982</v>
      </c>
      <c r="D60" s="65">
        <f>SUM(D57:D59)</f>
        <v>0</v>
      </c>
      <c r="E60" s="66">
        <f t="shared" si="6"/>
        <v>105788816</v>
      </c>
      <c r="F60" s="67">
        <f t="shared" si="6"/>
        <v>94666863</v>
      </c>
      <c r="G60" s="67">
        <f t="shared" si="6"/>
        <v>20886889</v>
      </c>
      <c r="H60" s="67">
        <f t="shared" si="6"/>
        <v>3155823</v>
      </c>
      <c r="I60" s="67">
        <f t="shared" si="6"/>
        <v>5286804</v>
      </c>
      <c r="J60" s="67">
        <f t="shared" si="6"/>
        <v>29329516</v>
      </c>
      <c r="K60" s="67">
        <f t="shared" si="6"/>
        <v>4038732</v>
      </c>
      <c r="L60" s="67">
        <f t="shared" si="6"/>
        <v>-268532</v>
      </c>
      <c r="M60" s="67">
        <f t="shared" si="6"/>
        <v>28701202</v>
      </c>
      <c r="N60" s="67">
        <f t="shared" si="6"/>
        <v>32471402</v>
      </c>
      <c r="O60" s="67">
        <f t="shared" si="6"/>
        <v>-13756790</v>
      </c>
      <c r="P60" s="67">
        <f t="shared" si="6"/>
        <v>1570128</v>
      </c>
      <c r="Q60" s="67">
        <f t="shared" si="6"/>
        <v>4085842</v>
      </c>
      <c r="R60" s="67">
        <f t="shared" si="6"/>
        <v>-8100820</v>
      </c>
      <c r="S60" s="67">
        <f t="shared" si="6"/>
        <v>15318274</v>
      </c>
      <c r="T60" s="67">
        <f t="shared" si="6"/>
        <v>4454481</v>
      </c>
      <c r="U60" s="67">
        <f t="shared" si="6"/>
        <v>-8365616</v>
      </c>
      <c r="V60" s="67">
        <f t="shared" si="6"/>
        <v>11407139</v>
      </c>
      <c r="W60" s="67">
        <f t="shared" si="6"/>
        <v>65107237</v>
      </c>
      <c r="X60" s="67">
        <f t="shared" si="6"/>
        <v>94666863</v>
      </c>
      <c r="Y60" s="67">
        <f t="shared" si="6"/>
        <v>-29559626</v>
      </c>
      <c r="Z60" s="68">
        <f>+IF(X60&lt;&gt;0,+(Y60/X60)*100,0)</f>
        <v>-31.224892283586076</v>
      </c>
      <c r="AA60" s="65">
        <f>SUM(AA57:AA59)</f>
        <v>94666863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21915941</v>
      </c>
      <c r="D7" s="20"/>
      <c r="E7" s="21">
        <v>21120708</v>
      </c>
      <c r="F7" s="22">
        <v>21120708</v>
      </c>
      <c r="G7" s="22"/>
      <c r="H7" s="22">
        <v>1623756</v>
      </c>
      <c r="I7" s="22">
        <v>1147391</v>
      </c>
      <c r="J7" s="22">
        <v>2771147</v>
      </c>
      <c r="K7" s="22">
        <v>804559</v>
      </c>
      <c r="L7" s="22">
        <v>1477104</v>
      </c>
      <c r="M7" s="22">
        <v>998416</v>
      </c>
      <c r="N7" s="22">
        <v>3280079</v>
      </c>
      <c r="O7" s="22">
        <v>2618734</v>
      </c>
      <c r="P7" s="22">
        <v>5620005</v>
      </c>
      <c r="Q7" s="22">
        <v>1959493</v>
      </c>
      <c r="R7" s="22">
        <v>10198232</v>
      </c>
      <c r="S7" s="22">
        <v>-4349263</v>
      </c>
      <c r="T7" s="22">
        <v>683755</v>
      </c>
      <c r="U7" s="22">
        <v>683755</v>
      </c>
      <c r="V7" s="22">
        <v>-2981753</v>
      </c>
      <c r="W7" s="22">
        <v>13267705</v>
      </c>
      <c r="X7" s="22">
        <v>21120708</v>
      </c>
      <c r="Y7" s="22">
        <v>-7853003</v>
      </c>
      <c r="Z7" s="23">
        <v>-37.18153292967262</v>
      </c>
      <c r="AA7" s="20">
        <v>21120708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5520245</v>
      </c>
      <c r="G13" s="22"/>
      <c r="H13" s="22">
        <v>467444</v>
      </c>
      <c r="I13" s="22">
        <v>466383</v>
      </c>
      <c r="J13" s="22">
        <v>933827</v>
      </c>
      <c r="K13" s="22">
        <v>460882</v>
      </c>
      <c r="L13" s="22">
        <v>466356</v>
      </c>
      <c r="M13" s="22">
        <v>468623</v>
      </c>
      <c r="N13" s="22">
        <v>1395861</v>
      </c>
      <c r="O13" s="22">
        <v>472833</v>
      </c>
      <c r="P13" s="22">
        <v>486966</v>
      </c>
      <c r="Q13" s="22">
        <v>526477</v>
      </c>
      <c r="R13" s="22">
        <v>1486276</v>
      </c>
      <c r="S13" s="22">
        <v>222695</v>
      </c>
      <c r="T13" s="22">
        <v>501085</v>
      </c>
      <c r="U13" s="22">
        <v>501085</v>
      </c>
      <c r="V13" s="22">
        <v>1224865</v>
      </c>
      <c r="W13" s="22">
        <v>5040829</v>
      </c>
      <c r="X13" s="22">
        <v>5520245</v>
      </c>
      <c r="Y13" s="22">
        <v>-479416</v>
      </c>
      <c r="Z13" s="23">
        <v>-8.6846870021167533</v>
      </c>
      <c r="AA13" s="20">
        <v>5520245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>
        <v>13999</v>
      </c>
      <c r="Q26" s="22"/>
      <c r="R26" s="22">
        <v>13999</v>
      </c>
      <c r="S26" s="22"/>
      <c r="T26" s="22"/>
      <c r="U26" s="22"/>
      <c r="V26" s="22"/>
      <c r="W26" s="22">
        <v>13999</v>
      </c>
      <c r="X26" s="22"/>
      <c r="Y26" s="22">
        <v>13999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21915941</v>
      </c>
      <c r="D33" s="29">
        <f t="shared" ref="D33:Y33" si="0">SUM(D6:D32)</f>
        <v>0</v>
      </c>
      <c r="E33" s="30">
        <f t="shared" si="0"/>
        <v>21120708</v>
      </c>
      <c r="F33" s="31">
        <f t="shared" si="0"/>
        <v>26640953</v>
      </c>
      <c r="G33" s="31">
        <f t="shared" si="0"/>
        <v>0</v>
      </c>
      <c r="H33" s="31">
        <f t="shared" si="0"/>
        <v>2091200</v>
      </c>
      <c r="I33" s="31">
        <f t="shared" si="0"/>
        <v>1613774</v>
      </c>
      <c r="J33" s="31">
        <f t="shared" si="0"/>
        <v>3704974</v>
      </c>
      <c r="K33" s="31">
        <f t="shared" si="0"/>
        <v>1265441</v>
      </c>
      <c r="L33" s="31">
        <f t="shared" si="0"/>
        <v>1943460</v>
      </c>
      <c r="M33" s="31">
        <f t="shared" si="0"/>
        <v>1467039</v>
      </c>
      <c r="N33" s="31">
        <f t="shared" si="0"/>
        <v>4675940</v>
      </c>
      <c r="O33" s="31">
        <f t="shared" si="0"/>
        <v>3091567</v>
      </c>
      <c r="P33" s="31">
        <f t="shared" si="0"/>
        <v>6120970</v>
      </c>
      <c r="Q33" s="31">
        <f t="shared" si="0"/>
        <v>2485970</v>
      </c>
      <c r="R33" s="31">
        <f t="shared" si="0"/>
        <v>11698507</v>
      </c>
      <c r="S33" s="31">
        <f t="shared" si="0"/>
        <v>-4126568</v>
      </c>
      <c r="T33" s="31">
        <f t="shared" si="0"/>
        <v>1184840</v>
      </c>
      <c r="U33" s="31">
        <f t="shared" si="0"/>
        <v>1184840</v>
      </c>
      <c r="V33" s="31">
        <f t="shared" si="0"/>
        <v>-1756888</v>
      </c>
      <c r="W33" s="31">
        <f t="shared" si="0"/>
        <v>18322533</v>
      </c>
      <c r="X33" s="31">
        <f t="shared" si="0"/>
        <v>26640953</v>
      </c>
      <c r="Y33" s="31">
        <f t="shared" si="0"/>
        <v>-8318420</v>
      </c>
      <c r="Z33" s="32">
        <f>+IF(X33&lt;&gt;0,+(Y33/X33)*100,0)</f>
        <v>-31.224183309058052</v>
      </c>
      <c r="AA33" s="29">
        <f>SUM(AA6:AA32)</f>
        <v>26640953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9972080</v>
      </c>
      <c r="D35" s="20"/>
      <c r="E35" s="21">
        <v>8560272</v>
      </c>
      <c r="F35" s="22">
        <v>8560272</v>
      </c>
      <c r="G35" s="22"/>
      <c r="H35" s="22">
        <v>839520</v>
      </c>
      <c r="I35" s="22">
        <v>2711917</v>
      </c>
      <c r="J35" s="22">
        <v>3551437</v>
      </c>
      <c r="K35" s="22">
        <v>-915666</v>
      </c>
      <c r="L35" s="22">
        <v>911977</v>
      </c>
      <c r="M35" s="22">
        <v>856947</v>
      </c>
      <c r="N35" s="22">
        <v>853258</v>
      </c>
      <c r="O35" s="22">
        <v>346443</v>
      </c>
      <c r="P35" s="22">
        <v>1205739</v>
      </c>
      <c r="Q35" s="22"/>
      <c r="R35" s="22">
        <v>1552182</v>
      </c>
      <c r="S35" s="22"/>
      <c r="T35" s="22">
        <v>3674064</v>
      </c>
      <c r="U35" s="22">
        <v>3674064</v>
      </c>
      <c r="V35" s="22">
        <v>7348128</v>
      </c>
      <c r="W35" s="22">
        <v>13305005</v>
      </c>
      <c r="X35" s="22">
        <v>8560272</v>
      </c>
      <c r="Y35" s="22">
        <v>4744733</v>
      </c>
      <c r="Z35" s="23">
        <v>55.427362588478502</v>
      </c>
      <c r="AA35" s="20">
        <v>8560272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5210625</v>
      </c>
      <c r="D38" s="20"/>
      <c r="E38" s="21">
        <v>4649988</v>
      </c>
      <c r="F38" s="22">
        <v>4549988</v>
      </c>
      <c r="G38" s="22"/>
      <c r="H38" s="22">
        <v>969116</v>
      </c>
      <c r="I38" s="22">
        <v>204765</v>
      </c>
      <c r="J38" s="22">
        <v>1173881</v>
      </c>
      <c r="K38" s="22">
        <v>42992</v>
      </c>
      <c r="L38" s="22">
        <v>606853</v>
      </c>
      <c r="M38" s="22">
        <v>41442</v>
      </c>
      <c r="N38" s="22">
        <v>691287</v>
      </c>
      <c r="O38" s="22">
        <v>1397915</v>
      </c>
      <c r="P38" s="22">
        <v>29526</v>
      </c>
      <c r="Q38" s="22">
        <v>913534</v>
      </c>
      <c r="R38" s="22">
        <v>2340975</v>
      </c>
      <c r="S38" s="22">
        <v>10960</v>
      </c>
      <c r="T38" s="22">
        <v>247525</v>
      </c>
      <c r="U38" s="22">
        <v>247525</v>
      </c>
      <c r="V38" s="22">
        <v>506010</v>
      </c>
      <c r="W38" s="22">
        <v>4712153</v>
      </c>
      <c r="X38" s="22">
        <v>4549988</v>
      </c>
      <c r="Y38" s="22">
        <v>162165</v>
      </c>
      <c r="Z38" s="23">
        <v>3.5640753338250564</v>
      </c>
      <c r="AA38" s="20">
        <v>4549988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15942707</v>
      </c>
      <c r="D40" s="20"/>
      <c r="E40" s="21"/>
      <c r="F40" s="22"/>
      <c r="G40" s="22"/>
      <c r="H40" s="22"/>
      <c r="I40" s="22">
        <v>3146986</v>
      </c>
      <c r="J40" s="22">
        <v>3146986</v>
      </c>
      <c r="K40" s="22"/>
      <c r="L40" s="22"/>
      <c r="M40" s="22"/>
      <c r="N40" s="22"/>
      <c r="O40" s="22">
        <v>45652</v>
      </c>
      <c r="P40" s="22"/>
      <c r="Q40" s="22">
        <v>389031</v>
      </c>
      <c r="R40" s="22">
        <v>434683</v>
      </c>
      <c r="S40" s="22">
        <v>12965102</v>
      </c>
      <c r="T40" s="22">
        <v>955448</v>
      </c>
      <c r="U40" s="22">
        <v>955448</v>
      </c>
      <c r="V40" s="22">
        <v>14875998</v>
      </c>
      <c r="W40" s="22">
        <v>18457667</v>
      </c>
      <c r="X40" s="22"/>
      <c r="Y40" s="22">
        <v>18457667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3438496</v>
      </c>
      <c r="D42" s="20"/>
      <c r="E42" s="21">
        <v>1399992</v>
      </c>
      <c r="F42" s="22">
        <v>3699992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640030</v>
      </c>
      <c r="T42" s="22"/>
      <c r="U42" s="22"/>
      <c r="V42" s="22">
        <v>640030</v>
      </c>
      <c r="W42" s="22">
        <v>640030</v>
      </c>
      <c r="X42" s="22">
        <v>3699992</v>
      </c>
      <c r="Y42" s="22">
        <v>-3059962</v>
      </c>
      <c r="Z42" s="23">
        <v>-82.701854490496203</v>
      </c>
      <c r="AA42" s="20">
        <v>3699992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310509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20592</v>
      </c>
      <c r="R44" s="22">
        <v>20592</v>
      </c>
      <c r="S44" s="22"/>
      <c r="T44" s="22"/>
      <c r="U44" s="22"/>
      <c r="V44" s="22"/>
      <c r="W44" s="22">
        <v>20592</v>
      </c>
      <c r="X44" s="22"/>
      <c r="Y44" s="22">
        <v>20592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526993</v>
      </c>
      <c r="D45" s="20"/>
      <c r="E45" s="21">
        <v>500004</v>
      </c>
      <c r="F45" s="22">
        <v>1300004</v>
      </c>
      <c r="G45" s="22">
        <v>6203</v>
      </c>
      <c r="H45" s="22">
        <v>284219</v>
      </c>
      <c r="I45" s="22">
        <v>46378</v>
      </c>
      <c r="J45" s="22">
        <v>336800</v>
      </c>
      <c r="K45" s="22">
        <v>1421</v>
      </c>
      <c r="L45" s="22">
        <v>17981</v>
      </c>
      <c r="M45" s="22">
        <v>501299</v>
      </c>
      <c r="N45" s="22">
        <v>520701</v>
      </c>
      <c r="O45" s="22">
        <v>7753</v>
      </c>
      <c r="P45" s="22">
        <v>735022</v>
      </c>
      <c r="Q45" s="22">
        <v>616615</v>
      </c>
      <c r="R45" s="22">
        <v>1359390</v>
      </c>
      <c r="S45" s="22"/>
      <c r="T45" s="22">
        <v>321939</v>
      </c>
      <c r="U45" s="22">
        <v>321939</v>
      </c>
      <c r="V45" s="22">
        <v>643878</v>
      </c>
      <c r="W45" s="22">
        <v>2860769</v>
      </c>
      <c r="X45" s="22">
        <v>1300004</v>
      </c>
      <c r="Y45" s="22">
        <v>1560765</v>
      </c>
      <c r="Z45" s="23">
        <v>120.05847674314849</v>
      </c>
      <c r="AA45" s="20">
        <v>1300004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35401410</v>
      </c>
      <c r="D48" s="29">
        <f t="shared" ref="D48:Y48" si="1">SUM(D35:D47)</f>
        <v>0</v>
      </c>
      <c r="E48" s="30">
        <f t="shared" si="1"/>
        <v>15110256</v>
      </c>
      <c r="F48" s="31">
        <f t="shared" si="1"/>
        <v>18110256</v>
      </c>
      <c r="G48" s="31">
        <f t="shared" si="1"/>
        <v>6203</v>
      </c>
      <c r="H48" s="31">
        <f t="shared" si="1"/>
        <v>2092855</v>
      </c>
      <c r="I48" s="31">
        <f t="shared" si="1"/>
        <v>6110046</v>
      </c>
      <c r="J48" s="31">
        <f t="shared" si="1"/>
        <v>8209104</v>
      </c>
      <c r="K48" s="31">
        <f t="shared" si="1"/>
        <v>-871253</v>
      </c>
      <c r="L48" s="31">
        <f t="shared" si="1"/>
        <v>1536811</v>
      </c>
      <c r="M48" s="31">
        <f t="shared" si="1"/>
        <v>1399688</v>
      </c>
      <c r="N48" s="31">
        <f t="shared" si="1"/>
        <v>2065246</v>
      </c>
      <c r="O48" s="31">
        <f t="shared" si="1"/>
        <v>1797763</v>
      </c>
      <c r="P48" s="31">
        <f t="shared" si="1"/>
        <v>1970287</v>
      </c>
      <c r="Q48" s="31">
        <f t="shared" si="1"/>
        <v>1939772</v>
      </c>
      <c r="R48" s="31">
        <f t="shared" si="1"/>
        <v>5707822</v>
      </c>
      <c r="S48" s="31">
        <f t="shared" si="1"/>
        <v>13616092</v>
      </c>
      <c r="T48" s="31">
        <f t="shared" si="1"/>
        <v>5198976</v>
      </c>
      <c r="U48" s="31">
        <f t="shared" si="1"/>
        <v>5198976</v>
      </c>
      <c r="V48" s="31">
        <f t="shared" si="1"/>
        <v>24014044</v>
      </c>
      <c r="W48" s="31">
        <f t="shared" si="1"/>
        <v>39996216</v>
      </c>
      <c r="X48" s="31">
        <f t="shared" si="1"/>
        <v>18110256</v>
      </c>
      <c r="Y48" s="31">
        <f t="shared" si="1"/>
        <v>21885960</v>
      </c>
      <c r="Z48" s="32">
        <f>+IF(X48&lt;&gt;0,+(Y48/X48)*100,0)</f>
        <v>120.84842975162802</v>
      </c>
      <c r="AA48" s="29">
        <f>SUM(AA35:AA47)</f>
        <v>18110256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-13485469</v>
      </c>
      <c r="D49" s="39">
        <f t="shared" si="2"/>
        <v>0</v>
      </c>
      <c r="E49" s="40">
        <f t="shared" si="2"/>
        <v>6010452</v>
      </c>
      <c r="F49" s="41">
        <f t="shared" si="2"/>
        <v>8530697</v>
      </c>
      <c r="G49" s="41">
        <f t="shared" si="2"/>
        <v>-6203</v>
      </c>
      <c r="H49" s="41">
        <f t="shared" si="2"/>
        <v>-1655</v>
      </c>
      <c r="I49" s="41">
        <f t="shared" si="2"/>
        <v>-4496272</v>
      </c>
      <c r="J49" s="41">
        <f t="shared" si="2"/>
        <v>-4504130</v>
      </c>
      <c r="K49" s="41">
        <f t="shared" si="2"/>
        <v>2136694</v>
      </c>
      <c r="L49" s="41">
        <f t="shared" si="2"/>
        <v>406649</v>
      </c>
      <c r="M49" s="41">
        <f t="shared" si="2"/>
        <v>67351</v>
      </c>
      <c r="N49" s="41">
        <f t="shared" si="2"/>
        <v>2610694</v>
      </c>
      <c r="O49" s="41">
        <f t="shared" si="2"/>
        <v>1293804</v>
      </c>
      <c r="P49" s="41">
        <f t="shared" si="2"/>
        <v>4150683</v>
      </c>
      <c r="Q49" s="41">
        <f t="shared" si="2"/>
        <v>546198</v>
      </c>
      <c r="R49" s="41">
        <f t="shared" si="2"/>
        <v>5990685</v>
      </c>
      <c r="S49" s="41">
        <f t="shared" si="2"/>
        <v>-17742660</v>
      </c>
      <c r="T49" s="41">
        <f t="shared" si="2"/>
        <v>-4014136</v>
      </c>
      <c r="U49" s="41">
        <f t="shared" si="2"/>
        <v>-4014136</v>
      </c>
      <c r="V49" s="41">
        <f t="shared" si="2"/>
        <v>-25770932</v>
      </c>
      <c r="W49" s="41">
        <f t="shared" si="2"/>
        <v>-21673683</v>
      </c>
      <c r="X49" s="41">
        <f t="shared" si="2"/>
        <v>8530697</v>
      </c>
      <c r="Y49" s="41">
        <f t="shared" si="2"/>
        <v>-30204380</v>
      </c>
      <c r="Z49" s="42">
        <f>+IF(X49&lt;&gt;0,+(Y49/X49)*100,0)</f>
        <v>-354.06696545428821</v>
      </c>
      <c r="AA49" s="39">
        <f>+AA33-AA48</f>
        <v>8530697</v>
      </c>
    </row>
    <row r="50" spans="1:27" x14ac:dyDescent="0.25">
      <c r="A50" s="43" t="s">
        <v>75</v>
      </c>
      <c r="B50" s="15" t="s">
        <v>32</v>
      </c>
      <c r="C50" s="20">
        <v>29000000</v>
      </c>
      <c r="D50" s="20"/>
      <c r="E50" s="21">
        <v>26124996</v>
      </c>
      <c r="F50" s="22">
        <v>26124996</v>
      </c>
      <c r="G50" s="22"/>
      <c r="H50" s="22"/>
      <c r="I50" s="22">
        <v>2892376</v>
      </c>
      <c r="J50" s="22">
        <v>2892376</v>
      </c>
      <c r="K50" s="22"/>
      <c r="L50" s="22"/>
      <c r="M50" s="22">
        <v>8026957</v>
      </c>
      <c r="N50" s="22">
        <v>8026957</v>
      </c>
      <c r="O50" s="22"/>
      <c r="P50" s="22"/>
      <c r="Q50" s="22"/>
      <c r="R50" s="22"/>
      <c r="S50" s="22">
        <v>849750</v>
      </c>
      <c r="T50" s="22">
        <v>3542152</v>
      </c>
      <c r="U50" s="22">
        <v>3542152</v>
      </c>
      <c r="V50" s="22">
        <v>7934054</v>
      </c>
      <c r="W50" s="22">
        <v>18853387</v>
      </c>
      <c r="X50" s="22">
        <v>26124996</v>
      </c>
      <c r="Y50" s="22">
        <v>-7271609</v>
      </c>
      <c r="Z50" s="23">
        <v>-27.833914309498841</v>
      </c>
      <c r="AA50" s="20">
        <v>26124996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15514531</v>
      </c>
      <c r="D52" s="48">
        <f t="shared" si="3"/>
        <v>0</v>
      </c>
      <c r="E52" s="49">
        <f t="shared" si="3"/>
        <v>32135448</v>
      </c>
      <c r="F52" s="50">
        <f t="shared" si="3"/>
        <v>34655693</v>
      </c>
      <c r="G52" s="50">
        <f t="shared" si="3"/>
        <v>-6203</v>
      </c>
      <c r="H52" s="50">
        <f t="shared" si="3"/>
        <v>-1655</v>
      </c>
      <c r="I52" s="50">
        <f t="shared" si="3"/>
        <v>-1603896</v>
      </c>
      <c r="J52" s="50">
        <f t="shared" si="3"/>
        <v>-1611754</v>
      </c>
      <c r="K52" s="50">
        <f t="shared" si="3"/>
        <v>2136694</v>
      </c>
      <c r="L52" s="50">
        <f t="shared" si="3"/>
        <v>406649</v>
      </c>
      <c r="M52" s="50">
        <f t="shared" si="3"/>
        <v>8094308</v>
      </c>
      <c r="N52" s="50">
        <f t="shared" si="3"/>
        <v>10637651</v>
      </c>
      <c r="O52" s="50">
        <f t="shared" si="3"/>
        <v>1293804</v>
      </c>
      <c r="P52" s="50">
        <f t="shared" si="3"/>
        <v>4150683</v>
      </c>
      <c r="Q52" s="50">
        <f t="shared" si="3"/>
        <v>546198</v>
      </c>
      <c r="R52" s="50">
        <f t="shared" si="3"/>
        <v>5990685</v>
      </c>
      <c r="S52" s="50">
        <f t="shared" si="3"/>
        <v>-16892910</v>
      </c>
      <c r="T52" s="50">
        <f t="shared" si="3"/>
        <v>-471984</v>
      </c>
      <c r="U52" s="50">
        <f t="shared" si="3"/>
        <v>-471984</v>
      </c>
      <c r="V52" s="50">
        <f t="shared" si="3"/>
        <v>-17836878</v>
      </c>
      <c r="W52" s="50">
        <f t="shared" si="3"/>
        <v>-2820296</v>
      </c>
      <c r="X52" s="50">
        <f t="shared" si="3"/>
        <v>34655693</v>
      </c>
      <c r="Y52" s="50">
        <f t="shared" si="3"/>
        <v>-37475989</v>
      </c>
      <c r="Z52" s="51">
        <f>+IF(X52&lt;&gt;0,+(Y52/X52)*100,0)</f>
        <v>-108.13804531336308</v>
      </c>
      <c r="AA52" s="48">
        <f>SUM(AA49:AA51)</f>
        <v>34655693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15514531</v>
      </c>
      <c r="D54" s="54">
        <f>+D52-D53</f>
        <v>0</v>
      </c>
      <c r="E54" s="55">
        <f t="shared" si="4"/>
        <v>32135448</v>
      </c>
      <c r="F54" s="56">
        <f t="shared" si="4"/>
        <v>34655693</v>
      </c>
      <c r="G54" s="56">
        <f t="shared" si="4"/>
        <v>-6203</v>
      </c>
      <c r="H54" s="56">
        <f t="shared" si="4"/>
        <v>-1655</v>
      </c>
      <c r="I54" s="56">
        <f t="shared" si="4"/>
        <v>-1603896</v>
      </c>
      <c r="J54" s="56">
        <f t="shared" si="4"/>
        <v>-1611754</v>
      </c>
      <c r="K54" s="56">
        <f t="shared" si="4"/>
        <v>2136694</v>
      </c>
      <c r="L54" s="56">
        <f t="shared" si="4"/>
        <v>406649</v>
      </c>
      <c r="M54" s="56">
        <f t="shared" si="4"/>
        <v>8094308</v>
      </c>
      <c r="N54" s="56">
        <f t="shared" si="4"/>
        <v>10637651</v>
      </c>
      <c r="O54" s="56">
        <f t="shared" si="4"/>
        <v>1293804</v>
      </c>
      <c r="P54" s="56">
        <f t="shared" si="4"/>
        <v>4150683</v>
      </c>
      <c r="Q54" s="56">
        <f t="shared" si="4"/>
        <v>546198</v>
      </c>
      <c r="R54" s="56">
        <f t="shared" si="4"/>
        <v>5990685</v>
      </c>
      <c r="S54" s="56">
        <f t="shared" si="4"/>
        <v>-16892910</v>
      </c>
      <c r="T54" s="56">
        <f t="shared" si="4"/>
        <v>-471984</v>
      </c>
      <c r="U54" s="56">
        <f t="shared" si="4"/>
        <v>-471984</v>
      </c>
      <c r="V54" s="56">
        <f t="shared" si="4"/>
        <v>-17836878</v>
      </c>
      <c r="W54" s="56">
        <f t="shared" si="4"/>
        <v>-2820296</v>
      </c>
      <c r="X54" s="56">
        <f t="shared" si="4"/>
        <v>34655693</v>
      </c>
      <c r="Y54" s="56">
        <f t="shared" si="4"/>
        <v>-37475989</v>
      </c>
      <c r="Z54" s="57">
        <f>+IF(X54&lt;&gt;0,+(Y54/X54)*100,0)</f>
        <v>-108.13804531336308</v>
      </c>
      <c r="AA54" s="54">
        <f>+AA52-AA53</f>
        <v>34655693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15514531</v>
      </c>
      <c r="D57" s="48">
        <f>SUM(D54:D56)</f>
        <v>0</v>
      </c>
      <c r="E57" s="49">
        <f t="shared" si="5"/>
        <v>32135448</v>
      </c>
      <c r="F57" s="50">
        <f t="shared" si="5"/>
        <v>34655693</v>
      </c>
      <c r="G57" s="50">
        <f t="shared" si="5"/>
        <v>-6203</v>
      </c>
      <c r="H57" s="50">
        <f t="shared" si="5"/>
        <v>-1655</v>
      </c>
      <c r="I57" s="50">
        <f t="shared" si="5"/>
        <v>-1603896</v>
      </c>
      <c r="J57" s="50">
        <f t="shared" si="5"/>
        <v>-1611754</v>
      </c>
      <c r="K57" s="50">
        <f t="shared" si="5"/>
        <v>2136694</v>
      </c>
      <c r="L57" s="50">
        <f t="shared" si="5"/>
        <v>406649</v>
      </c>
      <c r="M57" s="50">
        <f t="shared" si="5"/>
        <v>8094308</v>
      </c>
      <c r="N57" s="50">
        <f t="shared" si="5"/>
        <v>10637651</v>
      </c>
      <c r="O57" s="50">
        <f t="shared" si="5"/>
        <v>1293804</v>
      </c>
      <c r="P57" s="50">
        <f t="shared" si="5"/>
        <v>4150683</v>
      </c>
      <c r="Q57" s="50">
        <f t="shared" si="5"/>
        <v>546198</v>
      </c>
      <c r="R57" s="50">
        <f t="shared" si="5"/>
        <v>5990685</v>
      </c>
      <c r="S57" s="50">
        <f t="shared" si="5"/>
        <v>-16892910</v>
      </c>
      <c r="T57" s="50">
        <f t="shared" si="5"/>
        <v>-471984</v>
      </c>
      <c r="U57" s="50">
        <f t="shared" si="5"/>
        <v>-471984</v>
      </c>
      <c r="V57" s="50">
        <f t="shared" si="5"/>
        <v>-17836878</v>
      </c>
      <c r="W57" s="50">
        <f t="shared" si="5"/>
        <v>-2820296</v>
      </c>
      <c r="X57" s="50">
        <f t="shared" si="5"/>
        <v>34655693</v>
      </c>
      <c r="Y57" s="50">
        <f t="shared" si="5"/>
        <v>-37475989</v>
      </c>
      <c r="Z57" s="51">
        <f>+IF(X57&lt;&gt;0,+(Y57/X57)*100,0)</f>
        <v>-108.13804531336308</v>
      </c>
      <c r="AA57" s="48">
        <f>SUM(AA54:AA56)</f>
        <v>34655693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15514531</v>
      </c>
      <c r="D60" s="65">
        <f>SUM(D57:D59)</f>
        <v>0</v>
      </c>
      <c r="E60" s="66">
        <f t="shared" si="6"/>
        <v>32135448</v>
      </c>
      <c r="F60" s="67">
        <f t="shared" si="6"/>
        <v>34655693</v>
      </c>
      <c r="G60" s="67">
        <f t="shared" si="6"/>
        <v>-6203</v>
      </c>
      <c r="H60" s="67">
        <f t="shared" si="6"/>
        <v>-1655</v>
      </c>
      <c r="I60" s="67">
        <f t="shared" si="6"/>
        <v>-1603896</v>
      </c>
      <c r="J60" s="67">
        <f t="shared" si="6"/>
        <v>-1611754</v>
      </c>
      <c r="K60" s="67">
        <f t="shared" si="6"/>
        <v>2136694</v>
      </c>
      <c r="L60" s="67">
        <f t="shared" si="6"/>
        <v>406649</v>
      </c>
      <c r="M60" s="67">
        <f t="shared" si="6"/>
        <v>8094308</v>
      </c>
      <c r="N60" s="67">
        <f t="shared" si="6"/>
        <v>10637651</v>
      </c>
      <c r="O60" s="67">
        <f t="shared" si="6"/>
        <v>1293804</v>
      </c>
      <c r="P60" s="67">
        <f t="shared" si="6"/>
        <v>4150683</v>
      </c>
      <c r="Q60" s="67">
        <f t="shared" si="6"/>
        <v>546198</v>
      </c>
      <c r="R60" s="67">
        <f t="shared" si="6"/>
        <v>5990685</v>
      </c>
      <c r="S60" s="67">
        <f t="shared" si="6"/>
        <v>-16892910</v>
      </c>
      <c r="T60" s="67">
        <f t="shared" si="6"/>
        <v>-471984</v>
      </c>
      <c r="U60" s="67">
        <f t="shared" si="6"/>
        <v>-471984</v>
      </c>
      <c r="V60" s="67">
        <f t="shared" si="6"/>
        <v>-17836878</v>
      </c>
      <c r="W60" s="67">
        <f t="shared" si="6"/>
        <v>-2820296</v>
      </c>
      <c r="X60" s="67">
        <f t="shared" si="6"/>
        <v>34655693</v>
      </c>
      <c r="Y60" s="67">
        <f t="shared" si="6"/>
        <v>-37475989</v>
      </c>
      <c r="Z60" s="68">
        <f>+IF(X60&lt;&gt;0,+(Y60/X60)*100,0)</f>
        <v>-108.13804531336308</v>
      </c>
      <c r="AA60" s="65">
        <f>SUM(AA57:AA59)</f>
        <v>34655693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104897737</v>
      </c>
      <c r="D7" s="20"/>
      <c r="E7" s="21">
        <v>110099795</v>
      </c>
      <c r="F7" s="22">
        <v>110437190</v>
      </c>
      <c r="G7" s="22">
        <v>9198870</v>
      </c>
      <c r="H7" s="22">
        <v>9195295</v>
      </c>
      <c r="I7" s="22">
        <v>9201571</v>
      </c>
      <c r="J7" s="22">
        <v>27595736</v>
      </c>
      <c r="K7" s="22">
        <v>9201160</v>
      </c>
      <c r="L7" s="22">
        <v>9207329</v>
      </c>
      <c r="M7" s="22">
        <v>9214370</v>
      </c>
      <c r="N7" s="22">
        <v>27622859</v>
      </c>
      <c r="O7" s="22">
        <v>9215348</v>
      </c>
      <c r="P7" s="22">
        <v>9214087</v>
      </c>
      <c r="Q7" s="22">
        <v>9218081</v>
      </c>
      <c r="R7" s="22">
        <v>27647516</v>
      </c>
      <c r="S7" s="22">
        <v>9216121</v>
      </c>
      <c r="T7" s="22">
        <v>9216875</v>
      </c>
      <c r="U7" s="22">
        <v>2763997</v>
      </c>
      <c r="V7" s="22">
        <v>21196993</v>
      </c>
      <c r="W7" s="22">
        <v>104063104</v>
      </c>
      <c r="X7" s="22">
        <v>110437190</v>
      </c>
      <c r="Y7" s="22">
        <v>-6374086</v>
      </c>
      <c r="Z7" s="23">
        <v>-5.7716843393063515</v>
      </c>
      <c r="AA7" s="20">
        <v>110437190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96078888</v>
      </c>
      <c r="D13" s="20"/>
      <c r="E13" s="21">
        <v>180871908</v>
      </c>
      <c r="F13" s="22">
        <v>94370672</v>
      </c>
      <c r="G13" s="22">
        <v>7654875</v>
      </c>
      <c r="H13" s="22">
        <v>7739081</v>
      </c>
      <c r="I13" s="22">
        <v>7823785</v>
      </c>
      <c r="J13" s="22">
        <v>23217741</v>
      </c>
      <c r="K13" s="22">
        <v>7905684</v>
      </c>
      <c r="L13" s="22">
        <v>7989464</v>
      </c>
      <c r="M13" s="22">
        <v>8072447</v>
      </c>
      <c r="N13" s="22">
        <v>23967595</v>
      </c>
      <c r="O13" s="22">
        <v>8156949</v>
      </c>
      <c r="P13" s="22">
        <v>8238974</v>
      </c>
      <c r="Q13" s="22">
        <v>8321998</v>
      </c>
      <c r="R13" s="22">
        <v>24717921</v>
      </c>
      <c r="S13" s="22">
        <v>8407052</v>
      </c>
      <c r="T13" s="22">
        <v>8485245</v>
      </c>
      <c r="U13" s="22">
        <v>8517731</v>
      </c>
      <c r="V13" s="22">
        <v>25410028</v>
      </c>
      <c r="W13" s="22">
        <v>97313285</v>
      </c>
      <c r="X13" s="22">
        <v>94370672</v>
      </c>
      <c r="Y13" s="22">
        <v>2942613</v>
      </c>
      <c r="Z13" s="23">
        <v>3.1181435266244582</v>
      </c>
      <c r="AA13" s="20">
        <v>94370672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200976625</v>
      </c>
      <c r="D33" s="29">
        <f t="shared" ref="D33:Y33" si="0">SUM(D6:D32)</f>
        <v>0</v>
      </c>
      <c r="E33" s="30">
        <f t="shared" si="0"/>
        <v>290971703</v>
      </c>
      <c r="F33" s="31">
        <f t="shared" si="0"/>
        <v>204807862</v>
      </c>
      <c r="G33" s="31">
        <f t="shared" si="0"/>
        <v>16853745</v>
      </c>
      <c r="H33" s="31">
        <f t="shared" si="0"/>
        <v>16934376</v>
      </c>
      <c r="I33" s="31">
        <f t="shared" si="0"/>
        <v>17025356</v>
      </c>
      <c r="J33" s="31">
        <f t="shared" si="0"/>
        <v>50813477</v>
      </c>
      <c r="K33" s="31">
        <f t="shared" si="0"/>
        <v>17106844</v>
      </c>
      <c r="L33" s="31">
        <f t="shared" si="0"/>
        <v>17196793</v>
      </c>
      <c r="M33" s="31">
        <f t="shared" si="0"/>
        <v>17286817</v>
      </c>
      <c r="N33" s="31">
        <f t="shared" si="0"/>
        <v>51590454</v>
      </c>
      <c r="O33" s="31">
        <f t="shared" si="0"/>
        <v>17372297</v>
      </c>
      <c r="P33" s="31">
        <f t="shared" si="0"/>
        <v>17453061</v>
      </c>
      <c r="Q33" s="31">
        <f t="shared" si="0"/>
        <v>17540079</v>
      </c>
      <c r="R33" s="31">
        <f t="shared" si="0"/>
        <v>52365437</v>
      </c>
      <c r="S33" s="31">
        <f t="shared" si="0"/>
        <v>17623173</v>
      </c>
      <c r="T33" s="31">
        <f t="shared" si="0"/>
        <v>17702120</v>
      </c>
      <c r="U33" s="31">
        <f t="shared" si="0"/>
        <v>11281728</v>
      </c>
      <c r="V33" s="31">
        <f t="shared" si="0"/>
        <v>46607021</v>
      </c>
      <c r="W33" s="31">
        <f t="shared" si="0"/>
        <v>201376389</v>
      </c>
      <c r="X33" s="31">
        <f t="shared" si="0"/>
        <v>204807862</v>
      </c>
      <c r="Y33" s="31">
        <f t="shared" si="0"/>
        <v>-3431473</v>
      </c>
      <c r="Z33" s="32">
        <f>+IF(X33&lt;&gt;0,+(Y33/X33)*100,0)</f>
        <v>-1.6754596071121528</v>
      </c>
      <c r="AA33" s="29">
        <f>SUM(AA6:AA32)</f>
        <v>204807862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26960238</v>
      </c>
      <c r="D35" s="20"/>
      <c r="E35" s="21">
        <v>28748208</v>
      </c>
      <c r="F35" s="22">
        <v>28748208</v>
      </c>
      <c r="G35" s="22">
        <v>2165407</v>
      </c>
      <c r="H35" s="22">
        <v>2310944</v>
      </c>
      <c r="I35" s="22">
        <v>2256309</v>
      </c>
      <c r="J35" s="22">
        <v>6732660</v>
      </c>
      <c r="K35" s="22">
        <v>2281618</v>
      </c>
      <c r="L35" s="22">
        <v>2359796</v>
      </c>
      <c r="M35" s="22">
        <v>2490709</v>
      </c>
      <c r="N35" s="22">
        <v>7132123</v>
      </c>
      <c r="O35" s="22">
        <v>2714678</v>
      </c>
      <c r="P35" s="22">
        <v>2306069</v>
      </c>
      <c r="Q35" s="22">
        <v>2564994</v>
      </c>
      <c r="R35" s="22">
        <v>7585741</v>
      </c>
      <c r="S35" s="22">
        <v>2407268</v>
      </c>
      <c r="T35" s="22">
        <v>2365455</v>
      </c>
      <c r="U35" s="22">
        <v>2158437</v>
      </c>
      <c r="V35" s="22">
        <v>6931160</v>
      </c>
      <c r="W35" s="22">
        <v>28381684</v>
      </c>
      <c r="X35" s="22">
        <v>28748208</v>
      </c>
      <c r="Y35" s="22">
        <v>-366524</v>
      </c>
      <c r="Z35" s="23">
        <v>-1.2749455548672808</v>
      </c>
      <c r="AA35" s="20">
        <v>28748208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127784345</v>
      </c>
      <c r="D38" s="20"/>
      <c r="E38" s="21">
        <v>147054963</v>
      </c>
      <c r="F38" s="22">
        <v>170602168</v>
      </c>
      <c r="G38" s="22">
        <v>448</v>
      </c>
      <c r="H38" s="22">
        <v>13010063</v>
      </c>
      <c r="I38" s="22">
        <v>12406257</v>
      </c>
      <c r="J38" s="22">
        <v>25416768</v>
      </c>
      <c r="K38" s="22">
        <v>14279721</v>
      </c>
      <c r="L38" s="22">
        <v>15261728</v>
      </c>
      <c r="M38" s="22">
        <v>13882247</v>
      </c>
      <c r="N38" s="22">
        <v>43423696</v>
      </c>
      <c r="O38" s="22">
        <v>14307752</v>
      </c>
      <c r="P38" s="22">
        <v>14961294</v>
      </c>
      <c r="Q38" s="22">
        <v>11555258</v>
      </c>
      <c r="R38" s="22">
        <v>40824304</v>
      </c>
      <c r="S38" s="22">
        <v>13070078</v>
      </c>
      <c r="T38" s="22">
        <v>11733923</v>
      </c>
      <c r="U38" s="22">
        <v>14510859</v>
      </c>
      <c r="V38" s="22">
        <v>39314860</v>
      </c>
      <c r="W38" s="22">
        <v>148979628</v>
      </c>
      <c r="X38" s="22">
        <v>170602168</v>
      </c>
      <c r="Y38" s="22">
        <v>-21622540</v>
      </c>
      <c r="Z38" s="23">
        <v>-12.674246906405081</v>
      </c>
      <c r="AA38" s="20">
        <v>170602168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36582661</v>
      </c>
      <c r="D42" s="20"/>
      <c r="E42" s="21">
        <v>38184255</v>
      </c>
      <c r="F42" s="22">
        <v>38369879</v>
      </c>
      <c r="G42" s="22">
        <v>79275</v>
      </c>
      <c r="H42" s="22">
        <v>1007575</v>
      </c>
      <c r="I42" s="22">
        <v>2030868</v>
      </c>
      <c r="J42" s="22">
        <v>3117718</v>
      </c>
      <c r="K42" s="22">
        <v>6797117</v>
      </c>
      <c r="L42" s="22">
        <v>3549185</v>
      </c>
      <c r="M42" s="22">
        <v>5064088</v>
      </c>
      <c r="N42" s="22">
        <v>15410390</v>
      </c>
      <c r="O42" s="22">
        <v>3543637</v>
      </c>
      <c r="P42" s="22">
        <v>4538547</v>
      </c>
      <c r="Q42" s="22">
        <v>1281471</v>
      </c>
      <c r="R42" s="22">
        <v>9363655</v>
      </c>
      <c r="S42" s="22">
        <v>5893979</v>
      </c>
      <c r="T42" s="22">
        <v>2307644</v>
      </c>
      <c r="U42" s="22">
        <v>1747070</v>
      </c>
      <c r="V42" s="22">
        <v>9948693</v>
      </c>
      <c r="W42" s="22">
        <v>37840456</v>
      </c>
      <c r="X42" s="22">
        <v>38369879</v>
      </c>
      <c r="Y42" s="22">
        <v>-529423</v>
      </c>
      <c r="Z42" s="23">
        <v>-1.3797880363396509</v>
      </c>
      <c r="AA42" s="20">
        <v>38369879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1991892</v>
      </c>
      <c r="F44" s="22">
        <v>1991892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1991892</v>
      </c>
      <c r="Y44" s="22">
        <v>-1991892</v>
      </c>
      <c r="Z44" s="23">
        <v>-100</v>
      </c>
      <c r="AA44" s="20">
        <v>1991892</v>
      </c>
    </row>
    <row r="45" spans="1:27" x14ac:dyDescent="0.25">
      <c r="A45" s="19" t="s">
        <v>70</v>
      </c>
      <c r="B45" s="15" t="s">
        <v>32</v>
      </c>
      <c r="C45" s="20">
        <v>260537</v>
      </c>
      <c r="D45" s="20"/>
      <c r="E45" s="21">
        <v>273362</v>
      </c>
      <c r="F45" s="22">
        <v>327955</v>
      </c>
      <c r="G45" s="22">
        <v>17918</v>
      </c>
      <c r="H45" s="22">
        <v>12558</v>
      </c>
      <c r="I45" s="22">
        <v>20063</v>
      </c>
      <c r="J45" s="22">
        <v>50539</v>
      </c>
      <c r="K45" s="22">
        <v>22311</v>
      </c>
      <c r="L45" s="22">
        <v>26319</v>
      </c>
      <c r="M45" s="22">
        <v>22261</v>
      </c>
      <c r="N45" s="22">
        <v>70891</v>
      </c>
      <c r="O45" s="22">
        <v>23245</v>
      </c>
      <c r="P45" s="22">
        <v>19268</v>
      </c>
      <c r="Q45" s="22">
        <v>24058</v>
      </c>
      <c r="R45" s="22">
        <v>66571</v>
      </c>
      <c r="S45" s="22">
        <v>20196</v>
      </c>
      <c r="T45" s="22">
        <v>19254</v>
      </c>
      <c r="U45" s="22">
        <v>19881</v>
      </c>
      <c r="V45" s="22">
        <v>59331</v>
      </c>
      <c r="W45" s="22">
        <v>247332</v>
      </c>
      <c r="X45" s="22">
        <v>327955</v>
      </c>
      <c r="Y45" s="22">
        <v>-80623</v>
      </c>
      <c r="Z45" s="23">
        <v>-24.583555670747511</v>
      </c>
      <c r="AA45" s="20">
        <v>327955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191587781</v>
      </c>
      <c r="D48" s="29">
        <f t="shared" ref="D48:Y48" si="1">SUM(D35:D47)</f>
        <v>0</v>
      </c>
      <c r="E48" s="30">
        <f t="shared" si="1"/>
        <v>216252680</v>
      </c>
      <c r="F48" s="31">
        <f t="shared" si="1"/>
        <v>240040102</v>
      </c>
      <c r="G48" s="31">
        <f t="shared" si="1"/>
        <v>2263048</v>
      </c>
      <c r="H48" s="31">
        <f t="shared" si="1"/>
        <v>16341140</v>
      </c>
      <c r="I48" s="31">
        <f t="shared" si="1"/>
        <v>16713497</v>
      </c>
      <c r="J48" s="31">
        <f t="shared" si="1"/>
        <v>35317685</v>
      </c>
      <c r="K48" s="31">
        <f t="shared" si="1"/>
        <v>23380767</v>
      </c>
      <c r="L48" s="31">
        <f t="shared" si="1"/>
        <v>21197028</v>
      </c>
      <c r="M48" s="31">
        <f t="shared" si="1"/>
        <v>21459305</v>
      </c>
      <c r="N48" s="31">
        <f t="shared" si="1"/>
        <v>66037100</v>
      </c>
      <c r="O48" s="31">
        <f t="shared" si="1"/>
        <v>20589312</v>
      </c>
      <c r="P48" s="31">
        <f t="shared" si="1"/>
        <v>21825178</v>
      </c>
      <c r="Q48" s="31">
        <f t="shared" si="1"/>
        <v>15425781</v>
      </c>
      <c r="R48" s="31">
        <f t="shared" si="1"/>
        <v>57840271</v>
      </c>
      <c r="S48" s="31">
        <f t="shared" si="1"/>
        <v>21391521</v>
      </c>
      <c r="T48" s="31">
        <f t="shared" si="1"/>
        <v>16426276</v>
      </c>
      <c r="U48" s="31">
        <f t="shared" si="1"/>
        <v>18436247</v>
      </c>
      <c r="V48" s="31">
        <f t="shared" si="1"/>
        <v>56254044</v>
      </c>
      <c r="W48" s="31">
        <f t="shared" si="1"/>
        <v>215449100</v>
      </c>
      <c r="X48" s="31">
        <f t="shared" si="1"/>
        <v>240040102</v>
      </c>
      <c r="Y48" s="31">
        <f t="shared" si="1"/>
        <v>-24591002</v>
      </c>
      <c r="Z48" s="32">
        <f>+IF(X48&lt;&gt;0,+(Y48/X48)*100,0)</f>
        <v>-10.244539056228197</v>
      </c>
      <c r="AA48" s="29">
        <f>SUM(AA35:AA47)</f>
        <v>240040102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9388844</v>
      </c>
      <c r="D49" s="39">
        <f t="shared" si="2"/>
        <v>0</v>
      </c>
      <c r="E49" s="40">
        <f t="shared" si="2"/>
        <v>74719023</v>
      </c>
      <c r="F49" s="41">
        <f t="shared" si="2"/>
        <v>-35232240</v>
      </c>
      <c r="G49" s="41">
        <f t="shared" si="2"/>
        <v>14590697</v>
      </c>
      <c r="H49" s="41">
        <f t="shared" si="2"/>
        <v>593236</v>
      </c>
      <c r="I49" s="41">
        <f t="shared" si="2"/>
        <v>311859</v>
      </c>
      <c r="J49" s="41">
        <f t="shared" si="2"/>
        <v>15495792</v>
      </c>
      <c r="K49" s="41">
        <f t="shared" si="2"/>
        <v>-6273923</v>
      </c>
      <c r="L49" s="41">
        <f t="shared" si="2"/>
        <v>-4000235</v>
      </c>
      <c r="M49" s="41">
        <f t="shared" si="2"/>
        <v>-4172488</v>
      </c>
      <c r="N49" s="41">
        <f t="shared" si="2"/>
        <v>-14446646</v>
      </c>
      <c r="O49" s="41">
        <f t="shared" si="2"/>
        <v>-3217015</v>
      </c>
      <c r="P49" s="41">
        <f t="shared" si="2"/>
        <v>-4372117</v>
      </c>
      <c r="Q49" s="41">
        <f t="shared" si="2"/>
        <v>2114298</v>
      </c>
      <c r="R49" s="41">
        <f t="shared" si="2"/>
        <v>-5474834</v>
      </c>
      <c r="S49" s="41">
        <f t="shared" si="2"/>
        <v>-3768348</v>
      </c>
      <c r="T49" s="41">
        <f t="shared" si="2"/>
        <v>1275844</v>
      </c>
      <c r="U49" s="41">
        <f t="shared" si="2"/>
        <v>-7154519</v>
      </c>
      <c r="V49" s="41">
        <f t="shared" si="2"/>
        <v>-9647023</v>
      </c>
      <c r="W49" s="41">
        <f t="shared" si="2"/>
        <v>-14072711</v>
      </c>
      <c r="X49" s="41">
        <f t="shared" si="2"/>
        <v>-35232240</v>
      </c>
      <c r="Y49" s="41">
        <f t="shared" si="2"/>
        <v>21159529</v>
      </c>
      <c r="Z49" s="42">
        <f>+IF(X49&lt;&gt;0,+(Y49/X49)*100,0)</f>
        <v>-60.057291276399113</v>
      </c>
      <c r="AA49" s="39">
        <f>+AA33-AA48</f>
        <v>-35232240</v>
      </c>
    </row>
    <row r="50" spans="1:27" x14ac:dyDescent="0.25">
      <c r="A50" s="43" t="s">
        <v>75</v>
      </c>
      <c r="B50" s="15" t="s">
        <v>32</v>
      </c>
      <c r="C50" s="20">
        <v>88000000</v>
      </c>
      <c r="D50" s="20"/>
      <c r="E50" s="21">
        <v>60000000</v>
      </c>
      <c r="F50" s="22">
        <v>60000000</v>
      </c>
      <c r="G50" s="22"/>
      <c r="H50" s="22"/>
      <c r="I50" s="22">
        <v>12395439</v>
      </c>
      <c r="J50" s="22">
        <v>12395439</v>
      </c>
      <c r="K50" s="22"/>
      <c r="L50" s="22"/>
      <c r="M50" s="22"/>
      <c r="N50" s="22"/>
      <c r="O50" s="22"/>
      <c r="P50" s="22"/>
      <c r="Q50" s="22"/>
      <c r="R50" s="22"/>
      <c r="S50" s="22"/>
      <c r="T50" s="22">
        <v>38540162</v>
      </c>
      <c r="U50" s="22">
        <v>9064399</v>
      </c>
      <c r="V50" s="22">
        <v>47604561</v>
      </c>
      <c r="W50" s="22">
        <v>60000000</v>
      </c>
      <c r="X50" s="22">
        <v>60000000</v>
      </c>
      <c r="Y50" s="22"/>
      <c r="Z50" s="23"/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97388844</v>
      </c>
      <c r="D52" s="48">
        <f t="shared" si="3"/>
        <v>0</v>
      </c>
      <c r="E52" s="49">
        <f t="shared" si="3"/>
        <v>134719023</v>
      </c>
      <c r="F52" s="50">
        <f t="shared" si="3"/>
        <v>24767760</v>
      </c>
      <c r="G52" s="50">
        <f t="shared" si="3"/>
        <v>14590697</v>
      </c>
      <c r="H52" s="50">
        <f t="shared" si="3"/>
        <v>593236</v>
      </c>
      <c r="I52" s="50">
        <f t="shared" si="3"/>
        <v>12707298</v>
      </c>
      <c r="J52" s="50">
        <f t="shared" si="3"/>
        <v>27891231</v>
      </c>
      <c r="K52" s="50">
        <f t="shared" si="3"/>
        <v>-6273923</v>
      </c>
      <c r="L52" s="50">
        <f t="shared" si="3"/>
        <v>-4000235</v>
      </c>
      <c r="M52" s="50">
        <f t="shared" si="3"/>
        <v>-4172488</v>
      </c>
      <c r="N52" s="50">
        <f t="shared" si="3"/>
        <v>-14446646</v>
      </c>
      <c r="O52" s="50">
        <f t="shared" si="3"/>
        <v>-3217015</v>
      </c>
      <c r="P52" s="50">
        <f t="shared" si="3"/>
        <v>-4372117</v>
      </c>
      <c r="Q52" s="50">
        <f t="shared" si="3"/>
        <v>2114298</v>
      </c>
      <c r="R52" s="50">
        <f t="shared" si="3"/>
        <v>-5474834</v>
      </c>
      <c r="S52" s="50">
        <f t="shared" si="3"/>
        <v>-3768348</v>
      </c>
      <c r="T52" s="50">
        <f t="shared" si="3"/>
        <v>39816006</v>
      </c>
      <c r="U52" s="50">
        <f t="shared" si="3"/>
        <v>1909880</v>
      </c>
      <c r="V52" s="50">
        <f t="shared" si="3"/>
        <v>37957538</v>
      </c>
      <c r="W52" s="50">
        <f t="shared" si="3"/>
        <v>45927289</v>
      </c>
      <c r="X52" s="50">
        <f t="shared" si="3"/>
        <v>24767760</v>
      </c>
      <c r="Y52" s="50">
        <f t="shared" si="3"/>
        <v>21159529</v>
      </c>
      <c r="Z52" s="51">
        <f>+IF(X52&lt;&gt;0,+(Y52/X52)*100,0)</f>
        <v>85.431742717145184</v>
      </c>
      <c r="AA52" s="48">
        <f>SUM(AA49:AA51)</f>
        <v>24767760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97388844</v>
      </c>
      <c r="D54" s="54">
        <f>+D52-D53</f>
        <v>0</v>
      </c>
      <c r="E54" s="55">
        <f t="shared" si="4"/>
        <v>134719023</v>
      </c>
      <c r="F54" s="56">
        <f t="shared" si="4"/>
        <v>24767760</v>
      </c>
      <c r="G54" s="56">
        <f t="shared" si="4"/>
        <v>14590697</v>
      </c>
      <c r="H54" s="56">
        <f t="shared" si="4"/>
        <v>593236</v>
      </c>
      <c r="I54" s="56">
        <f t="shared" si="4"/>
        <v>12707298</v>
      </c>
      <c r="J54" s="56">
        <f t="shared" si="4"/>
        <v>27891231</v>
      </c>
      <c r="K54" s="56">
        <f t="shared" si="4"/>
        <v>-6273923</v>
      </c>
      <c r="L54" s="56">
        <f t="shared" si="4"/>
        <v>-4000235</v>
      </c>
      <c r="M54" s="56">
        <f t="shared" si="4"/>
        <v>-4172488</v>
      </c>
      <c r="N54" s="56">
        <f t="shared" si="4"/>
        <v>-14446646</v>
      </c>
      <c r="O54" s="56">
        <f t="shared" si="4"/>
        <v>-3217015</v>
      </c>
      <c r="P54" s="56">
        <f t="shared" si="4"/>
        <v>-4372117</v>
      </c>
      <c r="Q54" s="56">
        <f t="shared" si="4"/>
        <v>2114298</v>
      </c>
      <c r="R54" s="56">
        <f t="shared" si="4"/>
        <v>-5474834</v>
      </c>
      <c r="S54" s="56">
        <f t="shared" si="4"/>
        <v>-3768348</v>
      </c>
      <c r="T54" s="56">
        <f t="shared" si="4"/>
        <v>39816006</v>
      </c>
      <c r="U54" s="56">
        <f t="shared" si="4"/>
        <v>1909880</v>
      </c>
      <c r="V54" s="56">
        <f t="shared" si="4"/>
        <v>37957538</v>
      </c>
      <c r="W54" s="56">
        <f t="shared" si="4"/>
        <v>45927289</v>
      </c>
      <c r="X54" s="56">
        <f t="shared" si="4"/>
        <v>24767760</v>
      </c>
      <c r="Y54" s="56">
        <f t="shared" si="4"/>
        <v>21159529</v>
      </c>
      <c r="Z54" s="57">
        <f>+IF(X54&lt;&gt;0,+(Y54/X54)*100,0)</f>
        <v>85.431742717145184</v>
      </c>
      <c r="AA54" s="54">
        <f>+AA52-AA53</f>
        <v>24767760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97388844</v>
      </c>
      <c r="D57" s="48">
        <f>SUM(D54:D56)</f>
        <v>0</v>
      </c>
      <c r="E57" s="49">
        <f t="shared" si="5"/>
        <v>134719023</v>
      </c>
      <c r="F57" s="50">
        <f t="shared" si="5"/>
        <v>24767760</v>
      </c>
      <c r="G57" s="50">
        <f t="shared" si="5"/>
        <v>14590697</v>
      </c>
      <c r="H57" s="50">
        <f t="shared" si="5"/>
        <v>593236</v>
      </c>
      <c r="I57" s="50">
        <f t="shared" si="5"/>
        <v>12707298</v>
      </c>
      <c r="J57" s="50">
        <f t="shared" si="5"/>
        <v>27891231</v>
      </c>
      <c r="K57" s="50">
        <f t="shared" si="5"/>
        <v>-6273923</v>
      </c>
      <c r="L57" s="50">
        <f t="shared" si="5"/>
        <v>-4000235</v>
      </c>
      <c r="M57" s="50">
        <f t="shared" si="5"/>
        <v>-4172488</v>
      </c>
      <c r="N57" s="50">
        <f t="shared" si="5"/>
        <v>-14446646</v>
      </c>
      <c r="O57" s="50">
        <f t="shared" si="5"/>
        <v>-3217015</v>
      </c>
      <c r="P57" s="50">
        <f t="shared" si="5"/>
        <v>-4372117</v>
      </c>
      <c r="Q57" s="50">
        <f t="shared" si="5"/>
        <v>2114298</v>
      </c>
      <c r="R57" s="50">
        <f t="shared" si="5"/>
        <v>-5474834</v>
      </c>
      <c r="S57" s="50">
        <f t="shared" si="5"/>
        <v>-3768348</v>
      </c>
      <c r="T57" s="50">
        <f t="shared" si="5"/>
        <v>39816006</v>
      </c>
      <c r="U57" s="50">
        <f t="shared" si="5"/>
        <v>1909880</v>
      </c>
      <c r="V57" s="50">
        <f t="shared" si="5"/>
        <v>37957538</v>
      </c>
      <c r="W57" s="50">
        <f t="shared" si="5"/>
        <v>45927289</v>
      </c>
      <c r="X57" s="50">
        <f t="shared" si="5"/>
        <v>24767760</v>
      </c>
      <c r="Y57" s="50">
        <f t="shared" si="5"/>
        <v>21159529</v>
      </c>
      <c r="Z57" s="51">
        <f>+IF(X57&lt;&gt;0,+(Y57/X57)*100,0)</f>
        <v>85.431742717145184</v>
      </c>
      <c r="AA57" s="48">
        <f>SUM(AA54:AA56)</f>
        <v>24767760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97388844</v>
      </c>
      <c r="D60" s="65">
        <f>SUM(D57:D59)</f>
        <v>0</v>
      </c>
      <c r="E60" s="66">
        <f t="shared" si="6"/>
        <v>134719023</v>
      </c>
      <c r="F60" s="67">
        <f t="shared" si="6"/>
        <v>24767760</v>
      </c>
      <c r="G60" s="67">
        <f t="shared" si="6"/>
        <v>14590697</v>
      </c>
      <c r="H60" s="67">
        <f t="shared" si="6"/>
        <v>593236</v>
      </c>
      <c r="I60" s="67">
        <f t="shared" si="6"/>
        <v>12707298</v>
      </c>
      <c r="J60" s="67">
        <f t="shared" si="6"/>
        <v>27891231</v>
      </c>
      <c r="K60" s="67">
        <f t="shared" si="6"/>
        <v>-6273923</v>
      </c>
      <c r="L60" s="67">
        <f t="shared" si="6"/>
        <v>-4000235</v>
      </c>
      <c r="M60" s="67">
        <f t="shared" si="6"/>
        <v>-4172488</v>
      </c>
      <c r="N60" s="67">
        <f t="shared" si="6"/>
        <v>-14446646</v>
      </c>
      <c r="O60" s="67">
        <f t="shared" si="6"/>
        <v>-3217015</v>
      </c>
      <c r="P60" s="67">
        <f t="shared" si="6"/>
        <v>-4372117</v>
      </c>
      <c r="Q60" s="67">
        <f t="shared" si="6"/>
        <v>2114298</v>
      </c>
      <c r="R60" s="67">
        <f t="shared" si="6"/>
        <v>-5474834</v>
      </c>
      <c r="S60" s="67">
        <f t="shared" si="6"/>
        <v>-3768348</v>
      </c>
      <c r="T60" s="67">
        <f t="shared" si="6"/>
        <v>39816006</v>
      </c>
      <c r="U60" s="67">
        <f t="shared" si="6"/>
        <v>1909880</v>
      </c>
      <c r="V60" s="67">
        <f t="shared" si="6"/>
        <v>37957538</v>
      </c>
      <c r="W60" s="67">
        <f t="shared" si="6"/>
        <v>45927289</v>
      </c>
      <c r="X60" s="67">
        <f t="shared" si="6"/>
        <v>24767760</v>
      </c>
      <c r="Y60" s="67">
        <f t="shared" si="6"/>
        <v>21159529</v>
      </c>
      <c r="Z60" s="68">
        <f>+IF(X60&lt;&gt;0,+(Y60/X60)*100,0)</f>
        <v>85.431742717145184</v>
      </c>
      <c r="AA60" s="65">
        <f>SUM(AA57:AA59)</f>
        <v>24767760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83279395</v>
      </c>
      <c r="D7" s="20"/>
      <c r="E7" s="21">
        <v>96667384</v>
      </c>
      <c r="F7" s="22">
        <v>94677384</v>
      </c>
      <c r="G7" s="22">
        <v>9247042</v>
      </c>
      <c r="H7" s="22">
        <v>8219597</v>
      </c>
      <c r="I7" s="22">
        <v>6522601</v>
      </c>
      <c r="J7" s="22">
        <v>23989240</v>
      </c>
      <c r="K7" s="22">
        <v>9489162</v>
      </c>
      <c r="L7" s="22">
        <v>5328612</v>
      </c>
      <c r="M7" s="22">
        <v>10217953</v>
      </c>
      <c r="N7" s="22">
        <v>25035727</v>
      </c>
      <c r="O7" s="22">
        <v>8175932</v>
      </c>
      <c r="P7" s="22">
        <v>11811707</v>
      </c>
      <c r="Q7" s="22">
        <v>5459732</v>
      </c>
      <c r="R7" s="22">
        <v>25447371</v>
      </c>
      <c r="S7" s="22">
        <v>11129503</v>
      </c>
      <c r="T7" s="22">
        <v>5679487</v>
      </c>
      <c r="U7" s="22">
        <v>5621638</v>
      </c>
      <c r="V7" s="22">
        <v>22430628</v>
      </c>
      <c r="W7" s="22">
        <v>96902966</v>
      </c>
      <c r="X7" s="22">
        <v>94677384</v>
      </c>
      <c r="Y7" s="22">
        <v>2225582</v>
      </c>
      <c r="Z7" s="23">
        <v>2.3507007755938845</v>
      </c>
      <c r="AA7" s="20">
        <v>94677384</v>
      </c>
    </row>
    <row r="8" spans="1:27" x14ac:dyDescent="0.25">
      <c r="A8" s="19" t="s">
        <v>36</v>
      </c>
      <c r="B8" s="15" t="s">
        <v>32</v>
      </c>
      <c r="C8" s="20">
        <v>45721</v>
      </c>
      <c r="D8" s="20"/>
      <c r="E8" s="21">
        <v>48653</v>
      </c>
      <c r="F8" s="22">
        <v>108653</v>
      </c>
      <c r="G8" s="22"/>
      <c r="H8" s="22">
        <v>605</v>
      </c>
      <c r="I8" s="22">
        <v>23266</v>
      </c>
      <c r="J8" s="22">
        <v>23871</v>
      </c>
      <c r="K8" s="22">
        <v>10075</v>
      </c>
      <c r="L8" s="22">
        <v>13734</v>
      </c>
      <c r="M8" s="22">
        <v>1306</v>
      </c>
      <c r="N8" s="22">
        <v>25115</v>
      </c>
      <c r="O8" s="22">
        <v>14526</v>
      </c>
      <c r="P8" s="22">
        <v>18392</v>
      </c>
      <c r="Q8" s="22">
        <v>23121</v>
      </c>
      <c r="R8" s="22">
        <v>56039</v>
      </c>
      <c r="S8" s="22">
        <v>9052</v>
      </c>
      <c r="T8" s="22">
        <v>8355</v>
      </c>
      <c r="U8" s="22">
        <v>45330</v>
      </c>
      <c r="V8" s="22">
        <v>62737</v>
      </c>
      <c r="W8" s="22">
        <v>167762</v>
      </c>
      <c r="X8" s="22">
        <v>108653</v>
      </c>
      <c r="Y8" s="22">
        <v>59109</v>
      </c>
      <c r="Z8" s="23">
        <v>54.401627198512692</v>
      </c>
      <c r="AA8" s="20">
        <v>108653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52195</v>
      </c>
      <c r="G17" s="22">
        <v>602</v>
      </c>
      <c r="H17" s="22">
        <v>2762</v>
      </c>
      <c r="I17" s="22">
        <v>602</v>
      </c>
      <c r="J17" s="22">
        <v>3966</v>
      </c>
      <c r="K17" s="22">
        <v>3915</v>
      </c>
      <c r="L17" s="22">
        <v>11748</v>
      </c>
      <c r="M17" s="22">
        <v>6204</v>
      </c>
      <c r="N17" s="22">
        <v>21867</v>
      </c>
      <c r="O17" s="22">
        <v>1606</v>
      </c>
      <c r="P17" s="22">
        <v>19220</v>
      </c>
      <c r="Q17" s="22">
        <v>42664</v>
      </c>
      <c r="R17" s="22">
        <v>63490</v>
      </c>
      <c r="S17" s="22">
        <v>3915</v>
      </c>
      <c r="T17" s="22">
        <v>1907</v>
      </c>
      <c r="U17" s="22">
        <v>-3544</v>
      </c>
      <c r="V17" s="22">
        <v>2278</v>
      </c>
      <c r="W17" s="22">
        <v>91601</v>
      </c>
      <c r="X17" s="22">
        <v>52195</v>
      </c>
      <c r="Y17" s="22">
        <v>39406</v>
      </c>
      <c r="Z17" s="23">
        <v>75.497653031899603</v>
      </c>
      <c r="AA17" s="20">
        <v>52195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83348267</v>
      </c>
      <c r="D33" s="29">
        <f t="shared" ref="D33:Y33" si="0">SUM(D6:D32)</f>
        <v>0</v>
      </c>
      <c r="E33" s="30">
        <f t="shared" si="0"/>
        <v>96748232</v>
      </c>
      <c r="F33" s="31">
        <f t="shared" si="0"/>
        <v>94838232</v>
      </c>
      <c r="G33" s="31">
        <f t="shared" si="0"/>
        <v>9247644</v>
      </c>
      <c r="H33" s="31">
        <f t="shared" si="0"/>
        <v>8222964</v>
      </c>
      <c r="I33" s="31">
        <f t="shared" si="0"/>
        <v>6546469</v>
      </c>
      <c r="J33" s="31">
        <f t="shared" si="0"/>
        <v>24017077</v>
      </c>
      <c r="K33" s="31">
        <f t="shared" si="0"/>
        <v>9503152</v>
      </c>
      <c r="L33" s="31">
        <f t="shared" si="0"/>
        <v>5354094</v>
      </c>
      <c r="M33" s="31">
        <f t="shared" si="0"/>
        <v>10225463</v>
      </c>
      <c r="N33" s="31">
        <f t="shared" si="0"/>
        <v>25082709</v>
      </c>
      <c r="O33" s="31">
        <f t="shared" si="0"/>
        <v>8192064</v>
      </c>
      <c r="P33" s="31">
        <f t="shared" si="0"/>
        <v>11849319</v>
      </c>
      <c r="Q33" s="31">
        <f t="shared" si="0"/>
        <v>5525517</v>
      </c>
      <c r="R33" s="31">
        <f t="shared" si="0"/>
        <v>25566900</v>
      </c>
      <c r="S33" s="31">
        <f t="shared" si="0"/>
        <v>11142470</v>
      </c>
      <c r="T33" s="31">
        <f t="shared" si="0"/>
        <v>5689749</v>
      </c>
      <c r="U33" s="31">
        <f t="shared" si="0"/>
        <v>5663424</v>
      </c>
      <c r="V33" s="31">
        <f t="shared" si="0"/>
        <v>22495643</v>
      </c>
      <c r="W33" s="31">
        <f t="shared" si="0"/>
        <v>97162329</v>
      </c>
      <c r="X33" s="31">
        <f t="shared" si="0"/>
        <v>94838232</v>
      </c>
      <c r="Y33" s="31">
        <f t="shared" si="0"/>
        <v>2324097</v>
      </c>
      <c r="Z33" s="32">
        <f>+IF(X33&lt;&gt;0,+(Y33/X33)*100,0)</f>
        <v>2.4505908123635201</v>
      </c>
      <c r="AA33" s="29">
        <f>SUM(AA6:AA32)</f>
        <v>94838232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51054640</v>
      </c>
      <c r="D35" s="20"/>
      <c r="E35" s="21">
        <v>59176326</v>
      </c>
      <c r="F35" s="22">
        <v>56086287</v>
      </c>
      <c r="G35" s="22">
        <v>4054040</v>
      </c>
      <c r="H35" s="22">
        <v>3884196</v>
      </c>
      <c r="I35" s="22">
        <v>4201221</v>
      </c>
      <c r="J35" s="22">
        <v>12139457</v>
      </c>
      <c r="K35" s="22">
        <v>4122412</v>
      </c>
      <c r="L35" s="22">
        <v>4017019</v>
      </c>
      <c r="M35" s="22">
        <v>5487406</v>
      </c>
      <c r="N35" s="22">
        <v>13626837</v>
      </c>
      <c r="O35" s="22">
        <v>3946640</v>
      </c>
      <c r="P35" s="22"/>
      <c r="Q35" s="22">
        <v>3847970</v>
      </c>
      <c r="R35" s="22">
        <v>7794610</v>
      </c>
      <c r="S35" s="22">
        <v>13768903</v>
      </c>
      <c r="T35" s="22">
        <v>3842446</v>
      </c>
      <c r="U35" s="22">
        <v>-869312</v>
      </c>
      <c r="V35" s="22">
        <v>16742037</v>
      </c>
      <c r="W35" s="22">
        <v>50302941</v>
      </c>
      <c r="X35" s="22">
        <v>56086287</v>
      </c>
      <c r="Y35" s="22">
        <v>-5783346</v>
      </c>
      <c r="Z35" s="23">
        <v>-10.311515183738228</v>
      </c>
      <c r="AA35" s="20">
        <v>56086287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3774382</v>
      </c>
      <c r="D38" s="20"/>
      <c r="E38" s="21">
        <v>2000000</v>
      </c>
      <c r="F38" s="22">
        <v>2000000</v>
      </c>
      <c r="G38" s="22">
        <v>153036</v>
      </c>
      <c r="H38" s="22"/>
      <c r="I38" s="22">
        <v>21164</v>
      </c>
      <c r="J38" s="22">
        <v>174200</v>
      </c>
      <c r="K38" s="22">
        <v>659915</v>
      </c>
      <c r="L38" s="22">
        <v>751330</v>
      </c>
      <c r="M38" s="22">
        <v>99450</v>
      </c>
      <c r="N38" s="22">
        <v>1510695</v>
      </c>
      <c r="O38" s="22"/>
      <c r="P38" s="22">
        <v>327718</v>
      </c>
      <c r="Q38" s="22">
        <v>574387</v>
      </c>
      <c r="R38" s="22">
        <v>902105</v>
      </c>
      <c r="S38" s="22">
        <v>65082</v>
      </c>
      <c r="T38" s="22">
        <v>531344</v>
      </c>
      <c r="U38" s="22">
        <v>2084802</v>
      </c>
      <c r="V38" s="22">
        <v>2681228</v>
      </c>
      <c r="W38" s="22">
        <v>5268228</v>
      </c>
      <c r="X38" s="22">
        <v>2000000</v>
      </c>
      <c r="Y38" s="22">
        <v>3268228</v>
      </c>
      <c r="Z38" s="23">
        <v>163.41140000000001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50479998</v>
      </c>
      <c r="F39" s="22">
        <v>50479998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50479998</v>
      </c>
      <c r="Y39" s="22">
        <v>-50479998</v>
      </c>
      <c r="Z39" s="23">
        <v>-100</v>
      </c>
      <c r="AA39" s="20">
        <v>50479998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23308693</v>
      </c>
      <c r="D42" s="20"/>
      <c r="E42" s="21">
        <v>28500000</v>
      </c>
      <c r="F42" s="22">
        <v>29331240</v>
      </c>
      <c r="G42" s="22">
        <v>2143323</v>
      </c>
      <c r="H42" s="22">
        <v>2336728</v>
      </c>
      <c r="I42" s="22">
        <v>4239404</v>
      </c>
      <c r="J42" s="22">
        <v>8719455</v>
      </c>
      <c r="K42" s="22">
        <v>888696</v>
      </c>
      <c r="L42" s="22">
        <v>3809731</v>
      </c>
      <c r="M42" s="22">
        <v>8606459</v>
      </c>
      <c r="N42" s="22">
        <v>13304886</v>
      </c>
      <c r="O42" s="22">
        <v>28344</v>
      </c>
      <c r="P42" s="22"/>
      <c r="Q42" s="22">
        <v>3651373</v>
      </c>
      <c r="R42" s="22">
        <v>3679717</v>
      </c>
      <c r="S42" s="22">
        <v>589900</v>
      </c>
      <c r="T42" s="22">
        <v>324648</v>
      </c>
      <c r="U42" s="22">
        <v>2065881</v>
      </c>
      <c r="V42" s="22">
        <v>2980429</v>
      </c>
      <c r="W42" s="22">
        <v>28684487</v>
      </c>
      <c r="X42" s="22">
        <v>29331240</v>
      </c>
      <c r="Y42" s="22">
        <v>-646753</v>
      </c>
      <c r="Z42" s="23">
        <v>-2.2049971293405939</v>
      </c>
      <c r="AA42" s="20">
        <v>29331240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4424898</v>
      </c>
      <c r="D45" s="20"/>
      <c r="E45" s="21">
        <v>250000</v>
      </c>
      <c r="F45" s="22">
        <v>165250</v>
      </c>
      <c r="G45" s="22">
        <v>377832</v>
      </c>
      <c r="H45" s="22">
        <v>377808</v>
      </c>
      <c r="I45" s="22">
        <v>377796</v>
      </c>
      <c r="J45" s="22">
        <v>1133436</v>
      </c>
      <c r="K45" s="22">
        <v>377808</v>
      </c>
      <c r="L45" s="22">
        <v>377808</v>
      </c>
      <c r="M45" s="22">
        <v>377796</v>
      </c>
      <c r="N45" s="22">
        <v>1133412</v>
      </c>
      <c r="O45" s="22">
        <v>1410</v>
      </c>
      <c r="P45" s="22"/>
      <c r="Q45" s="22">
        <v>1410</v>
      </c>
      <c r="R45" s="22">
        <v>2820</v>
      </c>
      <c r="S45" s="22">
        <v>4218</v>
      </c>
      <c r="T45" s="22">
        <v>1398</v>
      </c>
      <c r="U45" s="22">
        <v>83</v>
      </c>
      <c r="V45" s="22">
        <v>5699</v>
      </c>
      <c r="W45" s="22">
        <v>2275367</v>
      </c>
      <c r="X45" s="22">
        <v>165250</v>
      </c>
      <c r="Y45" s="22">
        <v>2110117</v>
      </c>
      <c r="Z45" s="23">
        <v>1276.9240544629349</v>
      </c>
      <c r="AA45" s="20">
        <v>165250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82562613</v>
      </c>
      <c r="D48" s="29">
        <f t="shared" ref="D48:Y48" si="1">SUM(D35:D47)</f>
        <v>0</v>
      </c>
      <c r="E48" s="30">
        <f t="shared" si="1"/>
        <v>140406324</v>
      </c>
      <c r="F48" s="31">
        <f t="shared" si="1"/>
        <v>138062775</v>
      </c>
      <c r="G48" s="31">
        <f t="shared" si="1"/>
        <v>6728231</v>
      </c>
      <c r="H48" s="31">
        <f t="shared" si="1"/>
        <v>6598732</v>
      </c>
      <c r="I48" s="31">
        <f t="shared" si="1"/>
        <v>8839585</v>
      </c>
      <c r="J48" s="31">
        <f t="shared" si="1"/>
        <v>22166548</v>
      </c>
      <c r="K48" s="31">
        <f t="shared" si="1"/>
        <v>6048831</v>
      </c>
      <c r="L48" s="31">
        <f t="shared" si="1"/>
        <v>8955888</v>
      </c>
      <c r="M48" s="31">
        <f t="shared" si="1"/>
        <v>14571111</v>
      </c>
      <c r="N48" s="31">
        <f t="shared" si="1"/>
        <v>29575830</v>
      </c>
      <c r="O48" s="31">
        <f t="shared" si="1"/>
        <v>3976394</v>
      </c>
      <c r="P48" s="31">
        <f t="shared" si="1"/>
        <v>327718</v>
      </c>
      <c r="Q48" s="31">
        <f t="shared" si="1"/>
        <v>8075140</v>
      </c>
      <c r="R48" s="31">
        <f t="shared" si="1"/>
        <v>12379252</v>
      </c>
      <c r="S48" s="31">
        <f t="shared" si="1"/>
        <v>14428103</v>
      </c>
      <c r="T48" s="31">
        <f t="shared" si="1"/>
        <v>4699836</v>
      </c>
      <c r="U48" s="31">
        <f t="shared" si="1"/>
        <v>3281454</v>
      </c>
      <c r="V48" s="31">
        <f t="shared" si="1"/>
        <v>22409393</v>
      </c>
      <c r="W48" s="31">
        <f t="shared" si="1"/>
        <v>86531023</v>
      </c>
      <c r="X48" s="31">
        <f t="shared" si="1"/>
        <v>138062775</v>
      </c>
      <c r="Y48" s="31">
        <f t="shared" si="1"/>
        <v>-51531752</v>
      </c>
      <c r="Z48" s="32">
        <f>+IF(X48&lt;&gt;0,+(Y48/X48)*100,0)</f>
        <v>-37.324870516328531</v>
      </c>
      <c r="AA48" s="29">
        <f>SUM(AA35:AA47)</f>
        <v>138062775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785654</v>
      </c>
      <c r="D49" s="39">
        <f t="shared" si="2"/>
        <v>0</v>
      </c>
      <c r="E49" s="40">
        <f t="shared" si="2"/>
        <v>-43658092</v>
      </c>
      <c r="F49" s="41">
        <f t="shared" si="2"/>
        <v>-43224543</v>
      </c>
      <c r="G49" s="41">
        <f t="shared" si="2"/>
        <v>2519413</v>
      </c>
      <c r="H49" s="41">
        <f t="shared" si="2"/>
        <v>1624232</v>
      </c>
      <c r="I49" s="41">
        <f t="shared" si="2"/>
        <v>-2293116</v>
      </c>
      <c r="J49" s="41">
        <f t="shared" si="2"/>
        <v>1850529</v>
      </c>
      <c r="K49" s="41">
        <f t="shared" si="2"/>
        <v>3454321</v>
      </c>
      <c r="L49" s="41">
        <f t="shared" si="2"/>
        <v>-3601794</v>
      </c>
      <c r="M49" s="41">
        <f t="shared" si="2"/>
        <v>-4345648</v>
      </c>
      <c r="N49" s="41">
        <f t="shared" si="2"/>
        <v>-4493121</v>
      </c>
      <c r="O49" s="41">
        <f t="shared" si="2"/>
        <v>4215670</v>
      </c>
      <c r="P49" s="41">
        <f t="shared" si="2"/>
        <v>11521601</v>
      </c>
      <c r="Q49" s="41">
        <f t="shared" si="2"/>
        <v>-2549623</v>
      </c>
      <c r="R49" s="41">
        <f t="shared" si="2"/>
        <v>13187648</v>
      </c>
      <c r="S49" s="41">
        <f t="shared" si="2"/>
        <v>-3285633</v>
      </c>
      <c r="T49" s="41">
        <f t="shared" si="2"/>
        <v>989913</v>
      </c>
      <c r="U49" s="41">
        <f t="shared" si="2"/>
        <v>2381970</v>
      </c>
      <c r="V49" s="41">
        <f t="shared" si="2"/>
        <v>86250</v>
      </c>
      <c r="W49" s="41">
        <f t="shared" si="2"/>
        <v>10631306</v>
      </c>
      <c r="X49" s="41">
        <f t="shared" si="2"/>
        <v>-43224543</v>
      </c>
      <c r="Y49" s="41">
        <f t="shared" si="2"/>
        <v>53855849</v>
      </c>
      <c r="Z49" s="42">
        <f>+IF(X49&lt;&gt;0,+(Y49/X49)*100,0)</f>
        <v>-124.59553129341356</v>
      </c>
      <c r="AA49" s="39">
        <f>+AA33-AA48</f>
        <v>-43224543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785654</v>
      </c>
      <c r="D52" s="48">
        <f t="shared" si="3"/>
        <v>0</v>
      </c>
      <c r="E52" s="49">
        <f t="shared" si="3"/>
        <v>-43658092</v>
      </c>
      <c r="F52" s="50">
        <f t="shared" si="3"/>
        <v>-43224543</v>
      </c>
      <c r="G52" s="50">
        <f t="shared" si="3"/>
        <v>2519413</v>
      </c>
      <c r="H52" s="50">
        <f t="shared" si="3"/>
        <v>1624232</v>
      </c>
      <c r="I52" s="50">
        <f t="shared" si="3"/>
        <v>-2293116</v>
      </c>
      <c r="J52" s="50">
        <f t="shared" si="3"/>
        <v>1850529</v>
      </c>
      <c r="K52" s="50">
        <f t="shared" si="3"/>
        <v>3454321</v>
      </c>
      <c r="L52" s="50">
        <f t="shared" si="3"/>
        <v>-3601794</v>
      </c>
      <c r="M52" s="50">
        <f t="shared" si="3"/>
        <v>-4345648</v>
      </c>
      <c r="N52" s="50">
        <f t="shared" si="3"/>
        <v>-4493121</v>
      </c>
      <c r="O52" s="50">
        <f t="shared" si="3"/>
        <v>4215670</v>
      </c>
      <c r="P52" s="50">
        <f t="shared" si="3"/>
        <v>11521601</v>
      </c>
      <c r="Q52" s="50">
        <f t="shared" si="3"/>
        <v>-2549623</v>
      </c>
      <c r="R52" s="50">
        <f t="shared" si="3"/>
        <v>13187648</v>
      </c>
      <c r="S52" s="50">
        <f t="shared" si="3"/>
        <v>-3285633</v>
      </c>
      <c r="T52" s="50">
        <f t="shared" si="3"/>
        <v>989913</v>
      </c>
      <c r="U52" s="50">
        <f t="shared" si="3"/>
        <v>2381970</v>
      </c>
      <c r="V52" s="50">
        <f t="shared" si="3"/>
        <v>86250</v>
      </c>
      <c r="W52" s="50">
        <f t="shared" si="3"/>
        <v>10631306</v>
      </c>
      <c r="X52" s="50">
        <f t="shared" si="3"/>
        <v>-43224543</v>
      </c>
      <c r="Y52" s="50">
        <f t="shared" si="3"/>
        <v>53855849</v>
      </c>
      <c r="Z52" s="51">
        <f>+IF(X52&lt;&gt;0,+(Y52/X52)*100,0)</f>
        <v>-124.59553129341356</v>
      </c>
      <c r="AA52" s="48">
        <f>SUM(AA49:AA51)</f>
        <v>-43224543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785654</v>
      </c>
      <c r="D54" s="54">
        <f>+D52-D53</f>
        <v>0</v>
      </c>
      <c r="E54" s="55">
        <f t="shared" si="4"/>
        <v>-43658092</v>
      </c>
      <c r="F54" s="56">
        <f t="shared" si="4"/>
        <v>-43224543</v>
      </c>
      <c r="G54" s="56">
        <f t="shared" si="4"/>
        <v>2519413</v>
      </c>
      <c r="H54" s="56">
        <f t="shared" si="4"/>
        <v>1624232</v>
      </c>
      <c r="I54" s="56">
        <f t="shared" si="4"/>
        <v>-2293116</v>
      </c>
      <c r="J54" s="56">
        <f t="shared" si="4"/>
        <v>1850529</v>
      </c>
      <c r="K54" s="56">
        <f t="shared" si="4"/>
        <v>3454321</v>
      </c>
      <c r="L54" s="56">
        <f t="shared" si="4"/>
        <v>-3601794</v>
      </c>
      <c r="M54" s="56">
        <f t="shared" si="4"/>
        <v>-4345648</v>
      </c>
      <c r="N54" s="56">
        <f t="shared" si="4"/>
        <v>-4493121</v>
      </c>
      <c r="O54" s="56">
        <f t="shared" si="4"/>
        <v>4215670</v>
      </c>
      <c r="P54" s="56">
        <f t="shared" si="4"/>
        <v>11521601</v>
      </c>
      <c r="Q54" s="56">
        <f t="shared" si="4"/>
        <v>-2549623</v>
      </c>
      <c r="R54" s="56">
        <f t="shared" si="4"/>
        <v>13187648</v>
      </c>
      <c r="S54" s="56">
        <f t="shared" si="4"/>
        <v>-3285633</v>
      </c>
      <c r="T54" s="56">
        <f t="shared" si="4"/>
        <v>989913</v>
      </c>
      <c r="U54" s="56">
        <f t="shared" si="4"/>
        <v>2381970</v>
      </c>
      <c r="V54" s="56">
        <f t="shared" si="4"/>
        <v>86250</v>
      </c>
      <c r="W54" s="56">
        <f t="shared" si="4"/>
        <v>10631306</v>
      </c>
      <c r="X54" s="56">
        <f t="shared" si="4"/>
        <v>-43224543</v>
      </c>
      <c r="Y54" s="56">
        <f t="shared" si="4"/>
        <v>53855849</v>
      </c>
      <c r="Z54" s="57">
        <f>+IF(X54&lt;&gt;0,+(Y54/X54)*100,0)</f>
        <v>-124.59553129341356</v>
      </c>
      <c r="AA54" s="54">
        <f>+AA52-AA53</f>
        <v>-43224543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785654</v>
      </c>
      <c r="D57" s="48">
        <f>SUM(D54:D56)</f>
        <v>0</v>
      </c>
      <c r="E57" s="49">
        <f t="shared" si="5"/>
        <v>-43658092</v>
      </c>
      <c r="F57" s="50">
        <f t="shared" si="5"/>
        <v>-43224543</v>
      </c>
      <c r="G57" s="50">
        <f t="shared" si="5"/>
        <v>2519413</v>
      </c>
      <c r="H57" s="50">
        <f t="shared" si="5"/>
        <v>1624232</v>
      </c>
      <c r="I57" s="50">
        <f t="shared" si="5"/>
        <v>-2293116</v>
      </c>
      <c r="J57" s="50">
        <f t="shared" si="5"/>
        <v>1850529</v>
      </c>
      <c r="K57" s="50">
        <f t="shared" si="5"/>
        <v>3454321</v>
      </c>
      <c r="L57" s="50">
        <f t="shared" si="5"/>
        <v>-3601794</v>
      </c>
      <c r="M57" s="50">
        <f t="shared" si="5"/>
        <v>-4345648</v>
      </c>
      <c r="N57" s="50">
        <f t="shared" si="5"/>
        <v>-4493121</v>
      </c>
      <c r="O57" s="50">
        <f t="shared" si="5"/>
        <v>4215670</v>
      </c>
      <c r="P57" s="50">
        <f t="shared" si="5"/>
        <v>11521601</v>
      </c>
      <c r="Q57" s="50">
        <f t="shared" si="5"/>
        <v>-2549623</v>
      </c>
      <c r="R57" s="50">
        <f t="shared" si="5"/>
        <v>13187648</v>
      </c>
      <c r="S57" s="50">
        <f t="shared" si="5"/>
        <v>-3285633</v>
      </c>
      <c r="T57" s="50">
        <f t="shared" si="5"/>
        <v>989913</v>
      </c>
      <c r="U57" s="50">
        <f t="shared" si="5"/>
        <v>2381970</v>
      </c>
      <c r="V57" s="50">
        <f t="shared" si="5"/>
        <v>86250</v>
      </c>
      <c r="W57" s="50">
        <f t="shared" si="5"/>
        <v>10631306</v>
      </c>
      <c r="X57" s="50">
        <f t="shared" si="5"/>
        <v>-43224543</v>
      </c>
      <c r="Y57" s="50">
        <f t="shared" si="5"/>
        <v>53855849</v>
      </c>
      <c r="Z57" s="51">
        <f>+IF(X57&lt;&gt;0,+(Y57/X57)*100,0)</f>
        <v>-124.59553129341356</v>
      </c>
      <c r="AA57" s="48">
        <f>SUM(AA54:AA56)</f>
        <v>-43224543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785654</v>
      </c>
      <c r="D60" s="65">
        <f>SUM(D57:D59)</f>
        <v>0</v>
      </c>
      <c r="E60" s="66">
        <f t="shared" si="6"/>
        <v>-43658092</v>
      </c>
      <c r="F60" s="67">
        <f t="shared" si="6"/>
        <v>-43224543</v>
      </c>
      <c r="G60" s="67">
        <f t="shared" si="6"/>
        <v>2519413</v>
      </c>
      <c r="H60" s="67">
        <f t="shared" si="6"/>
        <v>1624232</v>
      </c>
      <c r="I60" s="67">
        <f t="shared" si="6"/>
        <v>-2293116</v>
      </c>
      <c r="J60" s="67">
        <f t="shared" si="6"/>
        <v>1850529</v>
      </c>
      <c r="K60" s="67">
        <f t="shared" si="6"/>
        <v>3454321</v>
      </c>
      <c r="L60" s="67">
        <f t="shared" si="6"/>
        <v>-3601794</v>
      </c>
      <c r="M60" s="67">
        <f t="shared" si="6"/>
        <v>-4345648</v>
      </c>
      <c r="N60" s="67">
        <f t="shared" si="6"/>
        <v>-4493121</v>
      </c>
      <c r="O60" s="67">
        <f t="shared" si="6"/>
        <v>4215670</v>
      </c>
      <c r="P60" s="67">
        <f t="shared" si="6"/>
        <v>11521601</v>
      </c>
      <c r="Q60" s="67">
        <f t="shared" si="6"/>
        <v>-2549623</v>
      </c>
      <c r="R60" s="67">
        <f t="shared" si="6"/>
        <v>13187648</v>
      </c>
      <c r="S60" s="67">
        <f t="shared" si="6"/>
        <v>-3285633</v>
      </c>
      <c r="T60" s="67">
        <f t="shared" si="6"/>
        <v>989913</v>
      </c>
      <c r="U60" s="67">
        <f t="shared" si="6"/>
        <v>2381970</v>
      </c>
      <c r="V60" s="67">
        <f t="shared" si="6"/>
        <v>86250</v>
      </c>
      <c r="W60" s="67">
        <f t="shared" si="6"/>
        <v>10631306</v>
      </c>
      <c r="X60" s="67">
        <f t="shared" si="6"/>
        <v>-43224543</v>
      </c>
      <c r="Y60" s="67">
        <f t="shared" si="6"/>
        <v>53855849</v>
      </c>
      <c r="Z60" s="68">
        <f>+IF(X60&lt;&gt;0,+(Y60/X60)*100,0)</f>
        <v>-124.59553129341356</v>
      </c>
      <c r="AA60" s="65">
        <f>SUM(AA57:AA59)</f>
        <v>-43224543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66289197</v>
      </c>
      <c r="D7" s="20"/>
      <c r="E7" s="21">
        <v>71066711</v>
      </c>
      <c r="F7" s="22">
        <v>74368375</v>
      </c>
      <c r="G7" s="22">
        <v>6506114</v>
      </c>
      <c r="H7" s="22">
        <v>7876679</v>
      </c>
      <c r="I7" s="22">
        <v>6616767</v>
      </c>
      <c r="J7" s="22">
        <v>20999560</v>
      </c>
      <c r="K7" s="22">
        <v>5210445</v>
      </c>
      <c r="L7" s="22">
        <v>5378224</v>
      </c>
      <c r="M7" s="22">
        <v>6287379</v>
      </c>
      <c r="N7" s="22">
        <v>16876048</v>
      </c>
      <c r="O7" s="22">
        <v>5300942</v>
      </c>
      <c r="P7" s="22">
        <v>3709133</v>
      </c>
      <c r="Q7" s="22">
        <v>5263939</v>
      </c>
      <c r="R7" s="22">
        <v>14274014</v>
      </c>
      <c r="S7" s="22">
        <v>5739082</v>
      </c>
      <c r="T7" s="22">
        <v>6135207</v>
      </c>
      <c r="U7" s="22">
        <v>4879960</v>
      </c>
      <c r="V7" s="22">
        <v>16754249</v>
      </c>
      <c r="W7" s="22">
        <v>68903871</v>
      </c>
      <c r="X7" s="22">
        <v>74368375</v>
      </c>
      <c r="Y7" s="22">
        <v>-5464504</v>
      </c>
      <c r="Z7" s="23">
        <v>-7.3478867865540964</v>
      </c>
      <c r="AA7" s="20">
        <v>74368375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12425279</v>
      </c>
      <c r="D13" s="20"/>
      <c r="E13" s="21">
        <v>11968254</v>
      </c>
      <c r="F13" s="22">
        <v>1670275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1670275</v>
      </c>
      <c r="Y13" s="22">
        <v>-1670275</v>
      </c>
      <c r="Z13" s="23">
        <v>-100</v>
      </c>
      <c r="AA13" s="20">
        <v>1670275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1427502</v>
      </c>
      <c r="D29" s="20"/>
      <c r="E29" s="21">
        <v>1540623</v>
      </c>
      <c r="F29" s="22">
        <v>1540623</v>
      </c>
      <c r="G29" s="22">
        <v>125384</v>
      </c>
      <c r="H29" s="22">
        <v>124948</v>
      </c>
      <c r="I29" s="22">
        <v>125021</v>
      </c>
      <c r="J29" s="22">
        <v>375353</v>
      </c>
      <c r="K29" s="22">
        <v>124513</v>
      </c>
      <c r="L29" s="22">
        <v>124368</v>
      </c>
      <c r="M29" s="22">
        <v>124368</v>
      </c>
      <c r="N29" s="22">
        <v>373249</v>
      </c>
      <c r="O29" s="22">
        <v>124078</v>
      </c>
      <c r="P29" s="22">
        <v>123932</v>
      </c>
      <c r="Q29" s="22">
        <v>123715</v>
      </c>
      <c r="R29" s="22">
        <v>371725</v>
      </c>
      <c r="S29" s="22">
        <v>123570</v>
      </c>
      <c r="T29" s="22">
        <v>122844</v>
      </c>
      <c r="U29" s="22">
        <v>123207</v>
      </c>
      <c r="V29" s="22">
        <v>369621</v>
      </c>
      <c r="W29" s="22">
        <v>1489948</v>
      </c>
      <c r="X29" s="22">
        <v>1540623</v>
      </c>
      <c r="Y29" s="22">
        <v>-50675</v>
      </c>
      <c r="Z29" s="23">
        <v>-3.2892537629257776</v>
      </c>
      <c r="AA29" s="20">
        <v>1540623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80141978</v>
      </c>
      <c r="D33" s="29">
        <f t="shared" ref="D33:Y33" si="0">SUM(D6:D32)</f>
        <v>0</v>
      </c>
      <c r="E33" s="30">
        <f t="shared" si="0"/>
        <v>84575588</v>
      </c>
      <c r="F33" s="31">
        <f t="shared" si="0"/>
        <v>77579273</v>
      </c>
      <c r="G33" s="31">
        <f t="shared" si="0"/>
        <v>6631498</v>
      </c>
      <c r="H33" s="31">
        <f t="shared" si="0"/>
        <v>8001627</v>
      </c>
      <c r="I33" s="31">
        <f t="shared" si="0"/>
        <v>6741788</v>
      </c>
      <c r="J33" s="31">
        <f t="shared" si="0"/>
        <v>21374913</v>
      </c>
      <c r="K33" s="31">
        <f t="shared" si="0"/>
        <v>5334958</v>
      </c>
      <c r="L33" s="31">
        <f t="shared" si="0"/>
        <v>5502592</v>
      </c>
      <c r="M33" s="31">
        <f t="shared" si="0"/>
        <v>6411747</v>
      </c>
      <c r="N33" s="31">
        <f t="shared" si="0"/>
        <v>17249297</v>
      </c>
      <c r="O33" s="31">
        <f t="shared" si="0"/>
        <v>5425020</v>
      </c>
      <c r="P33" s="31">
        <f t="shared" si="0"/>
        <v>3833065</v>
      </c>
      <c r="Q33" s="31">
        <f t="shared" si="0"/>
        <v>5387654</v>
      </c>
      <c r="R33" s="31">
        <f t="shared" si="0"/>
        <v>14645739</v>
      </c>
      <c r="S33" s="31">
        <f t="shared" si="0"/>
        <v>5862652</v>
      </c>
      <c r="T33" s="31">
        <f t="shared" si="0"/>
        <v>6258051</v>
      </c>
      <c r="U33" s="31">
        <f t="shared" si="0"/>
        <v>5003167</v>
      </c>
      <c r="V33" s="31">
        <f t="shared" si="0"/>
        <v>17123870</v>
      </c>
      <c r="W33" s="31">
        <f t="shared" si="0"/>
        <v>70393819</v>
      </c>
      <c r="X33" s="31">
        <f t="shared" si="0"/>
        <v>77579273</v>
      </c>
      <c r="Y33" s="31">
        <f t="shared" si="0"/>
        <v>-7185454</v>
      </c>
      <c r="Z33" s="32">
        <f>+IF(X33&lt;&gt;0,+(Y33/X33)*100,0)</f>
        <v>-9.2620795763321997</v>
      </c>
      <c r="AA33" s="29">
        <f>SUM(AA6:AA32)</f>
        <v>77579273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17618656</v>
      </c>
      <c r="D35" s="20"/>
      <c r="E35" s="21">
        <v>20482960</v>
      </c>
      <c r="F35" s="22">
        <v>19635049</v>
      </c>
      <c r="G35" s="22">
        <v>1464165</v>
      </c>
      <c r="H35" s="22">
        <v>1457046</v>
      </c>
      <c r="I35" s="22">
        <v>1614023</v>
      </c>
      <c r="J35" s="22">
        <v>4535234</v>
      </c>
      <c r="K35" s="22">
        <v>1672554</v>
      </c>
      <c r="L35" s="22">
        <v>1558262</v>
      </c>
      <c r="M35" s="22">
        <v>1710591</v>
      </c>
      <c r="N35" s="22">
        <v>4941407</v>
      </c>
      <c r="O35" s="22">
        <v>1620453</v>
      </c>
      <c r="P35" s="22">
        <v>1519721</v>
      </c>
      <c r="Q35" s="22">
        <v>1624952</v>
      </c>
      <c r="R35" s="22">
        <v>4765126</v>
      </c>
      <c r="S35" s="22">
        <v>1630425</v>
      </c>
      <c r="T35" s="22">
        <v>1749007</v>
      </c>
      <c r="U35" s="22">
        <v>1630694</v>
      </c>
      <c r="V35" s="22">
        <v>5010126</v>
      </c>
      <c r="W35" s="22">
        <v>19251893</v>
      </c>
      <c r="X35" s="22">
        <v>19635049</v>
      </c>
      <c r="Y35" s="22">
        <v>-383156</v>
      </c>
      <c r="Z35" s="23">
        <v>-1.951388051030583</v>
      </c>
      <c r="AA35" s="20">
        <v>19635049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2840972</v>
      </c>
      <c r="D38" s="20"/>
      <c r="E38" s="21">
        <v>3000000</v>
      </c>
      <c r="F38" s="22">
        <v>4000000</v>
      </c>
      <c r="G38" s="22">
        <v>232159</v>
      </c>
      <c r="H38" s="22">
        <v>178631</v>
      </c>
      <c r="I38" s="22">
        <v>216109</v>
      </c>
      <c r="J38" s="22">
        <v>626899</v>
      </c>
      <c r="K38" s="22">
        <v>331739</v>
      </c>
      <c r="L38" s="22">
        <v>368523</v>
      </c>
      <c r="M38" s="22">
        <v>284322</v>
      </c>
      <c r="N38" s="22">
        <v>984584</v>
      </c>
      <c r="O38" s="22">
        <v>219497</v>
      </c>
      <c r="P38" s="22">
        <v>259540</v>
      </c>
      <c r="Q38" s="22">
        <v>252905</v>
      </c>
      <c r="R38" s="22">
        <v>731942</v>
      </c>
      <c r="S38" s="22">
        <v>178253</v>
      </c>
      <c r="T38" s="22">
        <v>451772</v>
      </c>
      <c r="U38" s="22">
        <v>790032</v>
      </c>
      <c r="V38" s="22">
        <v>1420057</v>
      </c>
      <c r="W38" s="22">
        <v>3763482</v>
      </c>
      <c r="X38" s="22">
        <v>4000000</v>
      </c>
      <c r="Y38" s="22">
        <v>-236518</v>
      </c>
      <c r="Z38" s="23">
        <v>-5.9129500000000004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48000000</v>
      </c>
      <c r="F39" s="22">
        <v>30314582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30314582</v>
      </c>
      <c r="Y39" s="22">
        <v>-30314582</v>
      </c>
      <c r="Z39" s="23">
        <v>-100</v>
      </c>
      <c r="AA39" s="20">
        <v>30314582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14000000</v>
      </c>
      <c r="F40" s="22">
        <v>14000000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14000000</v>
      </c>
      <c r="Y40" s="22">
        <v>-14000000</v>
      </c>
      <c r="Z40" s="23">
        <v>-100</v>
      </c>
      <c r="AA40" s="20">
        <v>14000000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3288311</v>
      </c>
      <c r="D42" s="20"/>
      <c r="E42" s="21">
        <v>8500000</v>
      </c>
      <c r="F42" s="22">
        <v>8500000</v>
      </c>
      <c r="G42" s="22">
        <v>1421181</v>
      </c>
      <c r="H42" s="22"/>
      <c r="I42" s="22">
        <v>1395529</v>
      </c>
      <c r="J42" s="22">
        <v>2816710</v>
      </c>
      <c r="K42" s="22">
        <v>462670</v>
      </c>
      <c r="L42" s="22">
        <v>82021</v>
      </c>
      <c r="M42" s="22">
        <v>1340479</v>
      </c>
      <c r="N42" s="22">
        <v>1885170</v>
      </c>
      <c r="O42" s="22"/>
      <c r="P42" s="22">
        <v>4110</v>
      </c>
      <c r="Q42" s="22">
        <v>725762</v>
      </c>
      <c r="R42" s="22">
        <v>729872</v>
      </c>
      <c r="S42" s="22">
        <v>806400</v>
      </c>
      <c r="T42" s="22">
        <v>721466</v>
      </c>
      <c r="U42" s="22">
        <v>888186</v>
      </c>
      <c r="V42" s="22">
        <v>2416052</v>
      </c>
      <c r="W42" s="22">
        <v>7847804</v>
      </c>
      <c r="X42" s="22">
        <v>8500000</v>
      </c>
      <c r="Y42" s="22">
        <v>-652196</v>
      </c>
      <c r="Z42" s="23">
        <v>-7.6728941176470586</v>
      </c>
      <c r="AA42" s="20">
        <v>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1179145</v>
      </c>
      <c r="D44" s="20"/>
      <c r="E44" s="21">
        <v>125002</v>
      </c>
      <c r="F44" s="22">
        <v>125002</v>
      </c>
      <c r="G44" s="22">
        <v>70688</v>
      </c>
      <c r="H44" s="22">
        <v>224832</v>
      </c>
      <c r="I44" s="22">
        <v>217641</v>
      </c>
      <c r="J44" s="22">
        <v>513161</v>
      </c>
      <c r="K44" s="22">
        <v>176475</v>
      </c>
      <c r="L44" s="22">
        <v>312002</v>
      </c>
      <c r="M44" s="22">
        <v>153892</v>
      </c>
      <c r="N44" s="22">
        <v>642369</v>
      </c>
      <c r="O44" s="22">
        <v>139464</v>
      </c>
      <c r="P44" s="22">
        <v>155275</v>
      </c>
      <c r="Q44" s="22">
        <v>441289</v>
      </c>
      <c r="R44" s="22">
        <v>736028</v>
      </c>
      <c r="S44" s="22">
        <v>194234</v>
      </c>
      <c r="T44" s="22">
        <v>117300</v>
      </c>
      <c r="U44" s="22">
        <v>77291</v>
      </c>
      <c r="V44" s="22">
        <v>388825</v>
      </c>
      <c r="W44" s="22">
        <v>2280383</v>
      </c>
      <c r="X44" s="22">
        <v>125002</v>
      </c>
      <c r="Y44" s="22">
        <v>2155381</v>
      </c>
      <c r="Z44" s="23">
        <v>1724.2772115646151</v>
      </c>
      <c r="AA44" s="20">
        <v>125002</v>
      </c>
    </row>
    <row r="45" spans="1:27" x14ac:dyDescent="0.25">
      <c r="A45" s="19" t="s">
        <v>70</v>
      </c>
      <c r="B45" s="15" t="s">
        <v>32</v>
      </c>
      <c r="C45" s="20">
        <v>728460</v>
      </c>
      <c r="D45" s="20"/>
      <c r="E45" s="21">
        <v>170505</v>
      </c>
      <c r="F45" s="22">
        <v>170505</v>
      </c>
      <c r="G45" s="22">
        <v>16298</v>
      </c>
      <c r="H45" s="22">
        <v>12408</v>
      </c>
      <c r="I45" s="22">
        <v>14065</v>
      </c>
      <c r="J45" s="22">
        <v>42771</v>
      </c>
      <c r="K45" s="22">
        <v>13924</v>
      </c>
      <c r="L45" s="22">
        <v>13272</v>
      </c>
      <c r="M45" s="22">
        <v>13730</v>
      </c>
      <c r="N45" s="22">
        <v>40926</v>
      </c>
      <c r="O45" s="22">
        <v>13837</v>
      </c>
      <c r="P45" s="22">
        <v>12476</v>
      </c>
      <c r="Q45" s="22">
        <v>13335</v>
      </c>
      <c r="R45" s="22">
        <v>39648</v>
      </c>
      <c r="S45" s="22">
        <v>13469</v>
      </c>
      <c r="T45" s="22">
        <v>15608</v>
      </c>
      <c r="U45" s="22">
        <v>13469</v>
      </c>
      <c r="V45" s="22">
        <v>42546</v>
      </c>
      <c r="W45" s="22">
        <v>165891</v>
      </c>
      <c r="X45" s="22">
        <v>170505</v>
      </c>
      <c r="Y45" s="22">
        <v>-4614</v>
      </c>
      <c r="Z45" s="23">
        <v>-2.7060790006158175</v>
      </c>
      <c r="AA45" s="20">
        <v>170505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25655544</v>
      </c>
      <c r="D48" s="29">
        <f t="shared" ref="D48:Y48" si="1">SUM(D35:D47)</f>
        <v>0</v>
      </c>
      <c r="E48" s="30">
        <f t="shared" si="1"/>
        <v>94278467</v>
      </c>
      <c r="F48" s="31">
        <f t="shared" si="1"/>
        <v>76745138</v>
      </c>
      <c r="G48" s="31">
        <f t="shared" si="1"/>
        <v>3204491</v>
      </c>
      <c r="H48" s="31">
        <f t="shared" si="1"/>
        <v>1872917</v>
      </c>
      <c r="I48" s="31">
        <f t="shared" si="1"/>
        <v>3457367</v>
      </c>
      <c r="J48" s="31">
        <f t="shared" si="1"/>
        <v>8534775</v>
      </c>
      <c r="K48" s="31">
        <f t="shared" si="1"/>
        <v>2657362</v>
      </c>
      <c r="L48" s="31">
        <f t="shared" si="1"/>
        <v>2334080</v>
      </c>
      <c r="M48" s="31">
        <f t="shared" si="1"/>
        <v>3503014</v>
      </c>
      <c r="N48" s="31">
        <f t="shared" si="1"/>
        <v>8494456</v>
      </c>
      <c r="O48" s="31">
        <f t="shared" si="1"/>
        <v>1993251</v>
      </c>
      <c r="P48" s="31">
        <f t="shared" si="1"/>
        <v>1951122</v>
      </c>
      <c r="Q48" s="31">
        <f t="shared" si="1"/>
        <v>3058243</v>
      </c>
      <c r="R48" s="31">
        <f t="shared" si="1"/>
        <v>7002616</v>
      </c>
      <c r="S48" s="31">
        <f t="shared" si="1"/>
        <v>2822781</v>
      </c>
      <c r="T48" s="31">
        <f t="shared" si="1"/>
        <v>3055153</v>
      </c>
      <c r="U48" s="31">
        <f t="shared" si="1"/>
        <v>3399672</v>
      </c>
      <c r="V48" s="31">
        <f t="shared" si="1"/>
        <v>9277606</v>
      </c>
      <c r="W48" s="31">
        <f t="shared" si="1"/>
        <v>33309453</v>
      </c>
      <c r="X48" s="31">
        <f t="shared" si="1"/>
        <v>76745138</v>
      </c>
      <c r="Y48" s="31">
        <f t="shared" si="1"/>
        <v>-43435685</v>
      </c>
      <c r="Z48" s="32">
        <f>+IF(X48&lt;&gt;0,+(Y48/X48)*100,0)</f>
        <v>-56.597311741103397</v>
      </c>
      <c r="AA48" s="29">
        <f>SUM(AA35:AA47)</f>
        <v>76745138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54486434</v>
      </c>
      <c r="D49" s="39">
        <f t="shared" si="2"/>
        <v>0</v>
      </c>
      <c r="E49" s="40">
        <f t="shared" si="2"/>
        <v>-9702879</v>
      </c>
      <c r="F49" s="41">
        <f t="shared" si="2"/>
        <v>834135</v>
      </c>
      <c r="G49" s="41">
        <f t="shared" si="2"/>
        <v>3427007</v>
      </c>
      <c r="H49" s="41">
        <f t="shared" si="2"/>
        <v>6128710</v>
      </c>
      <c r="I49" s="41">
        <f t="shared" si="2"/>
        <v>3284421</v>
      </c>
      <c r="J49" s="41">
        <f t="shared" si="2"/>
        <v>12840138</v>
      </c>
      <c r="K49" s="41">
        <f t="shared" si="2"/>
        <v>2677596</v>
      </c>
      <c r="L49" s="41">
        <f t="shared" si="2"/>
        <v>3168512</v>
      </c>
      <c r="M49" s="41">
        <f t="shared" si="2"/>
        <v>2908733</v>
      </c>
      <c r="N49" s="41">
        <f t="shared" si="2"/>
        <v>8754841</v>
      </c>
      <c r="O49" s="41">
        <f t="shared" si="2"/>
        <v>3431769</v>
      </c>
      <c r="P49" s="41">
        <f t="shared" si="2"/>
        <v>1881943</v>
      </c>
      <c r="Q49" s="41">
        <f t="shared" si="2"/>
        <v>2329411</v>
      </c>
      <c r="R49" s="41">
        <f t="shared" si="2"/>
        <v>7643123</v>
      </c>
      <c r="S49" s="41">
        <f t="shared" si="2"/>
        <v>3039871</v>
      </c>
      <c r="T49" s="41">
        <f t="shared" si="2"/>
        <v>3202898</v>
      </c>
      <c r="U49" s="41">
        <f t="shared" si="2"/>
        <v>1603495</v>
      </c>
      <c r="V49" s="41">
        <f t="shared" si="2"/>
        <v>7846264</v>
      </c>
      <c r="W49" s="41">
        <f t="shared" si="2"/>
        <v>37084366</v>
      </c>
      <c r="X49" s="41">
        <f t="shared" si="2"/>
        <v>834135</v>
      </c>
      <c r="Y49" s="41">
        <f t="shared" si="2"/>
        <v>36250231</v>
      </c>
      <c r="Z49" s="42">
        <f>+IF(X49&lt;&gt;0,+(Y49/X49)*100,0)</f>
        <v>4345.8470151714055</v>
      </c>
      <c r="AA49" s="39">
        <f>+AA33-AA48</f>
        <v>834135</v>
      </c>
    </row>
    <row r="50" spans="1:27" x14ac:dyDescent="0.25">
      <c r="A50" s="43" t="s">
        <v>75</v>
      </c>
      <c r="B50" s="15" t="s">
        <v>32</v>
      </c>
      <c r="C50" s="20">
        <v>84999244</v>
      </c>
      <c r="D50" s="20"/>
      <c r="E50" s="21">
        <v>79773000</v>
      </c>
      <c r="F50" s="22">
        <v>79112000</v>
      </c>
      <c r="G50" s="22"/>
      <c r="H50" s="22"/>
      <c r="I50" s="22">
        <v>6184013</v>
      </c>
      <c r="J50" s="22">
        <v>6184013</v>
      </c>
      <c r="K50" s="22">
        <v>5452644</v>
      </c>
      <c r="L50" s="22">
        <v>3953706</v>
      </c>
      <c r="M50" s="22">
        <v>6456768</v>
      </c>
      <c r="N50" s="22">
        <v>15863118</v>
      </c>
      <c r="O50" s="22"/>
      <c r="P50" s="22">
        <v>3073951</v>
      </c>
      <c r="Q50" s="22">
        <v>2967117</v>
      </c>
      <c r="R50" s="22">
        <v>6041068</v>
      </c>
      <c r="S50" s="22">
        <v>3539447</v>
      </c>
      <c r="T50" s="22">
        <v>4238025</v>
      </c>
      <c r="U50" s="22">
        <v>17367892</v>
      </c>
      <c r="V50" s="22">
        <v>25145364</v>
      </c>
      <c r="W50" s="22">
        <v>53233563</v>
      </c>
      <c r="X50" s="22">
        <v>79112000</v>
      </c>
      <c r="Y50" s="22">
        <v>-25878437</v>
      </c>
      <c r="Z50" s="23">
        <v>-32.71113990292244</v>
      </c>
      <c r="AA50" s="20">
        <v>79112000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139485678</v>
      </c>
      <c r="D52" s="48">
        <f t="shared" si="3"/>
        <v>0</v>
      </c>
      <c r="E52" s="49">
        <f t="shared" si="3"/>
        <v>70070121</v>
      </c>
      <c r="F52" s="50">
        <f t="shared" si="3"/>
        <v>79946135</v>
      </c>
      <c r="G52" s="50">
        <f t="shared" si="3"/>
        <v>3427007</v>
      </c>
      <c r="H52" s="50">
        <f t="shared" si="3"/>
        <v>6128710</v>
      </c>
      <c r="I52" s="50">
        <f t="shared" si="3"/>
        <v>9468434</v>
      </c>
      <c r="J52" s="50">
        <f t="shared" si="3"/>
        <v>19024151</v>
      </c>
      <c r="K52" s="50">
        <f t="shared" si="3"/>
        <v>8130240</v>
      </c>
      <c r="L52" s="50">
        <f t="shared" si="3"/>
        <v>7122218</v>
      </c>
      <c r="M52" s="50">
        <f t="shared" si="3"/>
        <v>9365501</v>
      </c>
      <c r="N52" s="50">
        <f t="shared" si="3"/>
        <v>24617959</v>
      </c>
      <c r="O52" s="50">
        <f t="shared" si="3"/>
        <v>3431769</v>
      </c>
      <c r="P52" s="50">
        <f t="shared" si="3"/>
        <v>4955894</v>
      </c>
      <c r="Q52" s="50">
        <f t="shared" si="3"/>
        <v>5296528</v>
      </c>
      <c r="R52" s="50">
        <f t="shared" si="3"/>
        <v>13684191</v>
      </c>
      <c r="S52" s="50">
        <f t="shared" si="3"/>
        <v>6579318</v>
      </c>
      <c r="T52" s="50">
        <f t="shared" si="3"/>
        <v>7440923</v>
      </c>
      <c r="U52" s="50">
        <f t="shared" si="3"/>
        <v>18971387</v>
      </c>
      <c r="V52" s="50">
        <f t="shared" si="3"/>
        <v>32991628</v>
      </c>
      <c r="W52" s="50">
        <f t="shared" si="3"/>
        <v>90317929</v>
      </c>
      <c r="X52" s="50">
        <f t="shared" si="3"/>
        <v>79946135</v>
      </c>
      <c r="Y52" s="50">
        <f t="shared" si="3"/>
        <v>10371794</v>
      </c>
      <c r="Z52" s="51">
        <f>+IF(X52&lt;&gt;0,+(Y52/X52)*100,0)</f>
        <v>12.973477704707051</v>
      </c>
      <c r="AA52" s="48">
        <f>SUM(AA49:AA51)</f>
        <v>79946135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139485678</v>
      </c>
      <c r="D54" s="54">
        <f>+D52-D53</f>
        <v>0</v>
      </c>
      <c r="E54" s="55">
        <f t="shared" si="4"/>
        <v>70070121</v>
      </c>
      <c r="F54" s="56">
        <f t="shared" si="4"/>
        <v>79946135</v>
      </c>
      <c r="G54" s="56">
        <f t="shared" si="4"/>
        <v>3427007</v>
      </c>
      <c r="H54" s="56">
        <f t="shared" si="4"/>
        <v>6128710</v>
      </c>
      <c r="I54" s="56">
        <f t="shared" si="4"/>
        <v>9468434</v>
      </c>
      <c r="J54" s="56">
        <f t="shared" si="4"/>
        <v>19024151</v>
      </c>
      <c r="K54" s="56">
        <f t="shared" si="4"/>
        <v>8130240</v>
      </c>
      <c r="L54" s="56">
        <f t="shared" si="4"/>
        <v>7122218</v>
      </c>
      <c r="M54" s="56">
        <f t="shared" si="4"/>
        <v>9365501</v>
      </c>
      <c r="N54" s="56">
        <f t="shared" si="4"/>
        <v>24617959</v>
      </c>
      <c r="O54" s="56">
        <f t="shared" si="4"/>
        <v>3431769</v>
      </c>
      <c r="P54" s="56">
        <f t="shared" si="4"/>
        <v>4955894</v>
      </c>
      <c r="Q54" s="56">
        <f t="shared" si="4"/>
        <v>5296528</v>
      </c>
      <c r="R54" s="56">
        <f t="shared" si="4"/>
        <v>13684191</v>
      </c>
      <c r="S54" s="56">
        <f t="shared" si="4"/>
        <v>6579318</v>
      </c>
      <c r="T54" s="56">
        <f t="shared" si="4"/>
        <v>7440923</v>
      </c>
      <c r="U54" s="56">
        <f t="shared" si="4"/>
        <v>18971387</v>
      </c>
      <c r="V54" s="56">
        <f t="shared" si="4"/>
        <v>32991628</v>
      </c>
      <c r="W54" s="56">
        <f t="shared" si="4"/>
        <v>90317929</v>
      </c>
      <c r="X54" s="56">
        <f t="shared" si="4"/>
        <v>79946135</v>
      </c>
      <c r="Y54" s="56">
        <f t="shared" si="4"/>
        <v>10371794</v>
      </c>
      <c r="Z54" s="57">
        <f>+IF(X54&lt;&gt;0,+(Y54/X54)*100,0)</f>
        <v>12.973477704707051</v>
      </c>
      <c r="AA54" s="54">
        <f>+AA52-AA53</f>
        <v>79946135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139485678</v>
      </c>
      <c r="D57" s="48">
        <f>SUM(D54:D56)</f>
        <v>0</v>
      </c>
      <c r="E57" s="49">
        <f t="shared" si="5"/>
        <v>70070121</v>
      </c>
      <c r="F57" s="50">
        <f t="shared" si="5"/>
        <v>79946135</v>
      </c>
      <c r="G57" s="50">
        <f t="shared" si="5"/>
        <v>3427007</v>
      </c>
      <c r="H57" s="50">
        <f t="shared" si="5"/>
        <v>6128710</v>
      </c>
      <c r="I57" s="50">
        <f t="shared" si="5"/>
        <v>9468434</v>
      </c>
      <c r="J57" s="50">
        <f t="shared" si="5"/>
        <v>19024151</v>
      </c>
      <c r="K57" s="50">
        <f t="shared" si="5"/>
        <v>8130240</v>
      </c>
      <c r="L57" s="50">
        <f t="shared" si="5"/>
        <v>7122218</v>
      </c>
      <c r="M57" s="50">
        <f t="shared" si="5"/>
        <v>9365501</v>
      </c>
      <c r="N57" s="50">
        <f t="shared" si="5"/>
        <v>24617959</v>
      </c>
      <c r="O57" s="50">
        <f t="shared" si="5"/>
        <v>3431769</v>
      </c>
      <c r="P57" s="50">
        <f t="shared" si="5"/>
        <v>4955894</v>
      </c>
      <c r="Q57" s="50">
        <f t="shared" si="5"/>
        <v>5296528</v>
      </c>
      <c r="R57" s="50">
        <f t="shared" si="5"/>
        <v>13684191</v>
      </c>
      <c r="S57" s="50">
        <f t="shared" si="5"/>
        <v>6579318</v>
      </c>
      <c r="T57" s="50">
        <f t="shared" si="5"/>
        <v>7440923</v>
      </c>
      <c r="U57" s="50">
        <f t="shared" si="5"/>
        <v>18971387</v>
      </c>
      <c r="V57" s="50">
        <f t="shared" si="5"/>
        <v>32991628</v>
      </c>
      <c r="W57" s="50">
        <f t="shared" si="5"/>
        <v>90317929</v>
      </c>
      <c r="X57" s="50">
        <f t="shared" si="5"/>
        <v>79946135</v>
      </c>
      <c r="Y57" s="50">
        <f t="shared" si="5"/>
        <v>10371794</v>
      </c>
      <c r="Z57" s="51">
        <f>+IF(X57&lt;&gt;0,+(Y57/X57)*100,0)</f>
        <v>12.973477704707051</v>
      </c>
      <c r="AA57" s="48">
        <f>SUM(AA54:AA56)</f>
        <v>79946135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139485678</v>
      </c>
      <c r="D60" s="65">
        <f>SUM(D57:D59)</f>
        <v>0</v>
      </c>
      <c r="E60" s="66">
        <f t="shared" si="6"/>
        <v>70070121</v>
      </c>
      <c r="F60" s="67">
        <f t="shared" si="6"/>
        <v>79946135</v>
      </c>
      <c r="G60" s="67">
        <f t="shared" si="6"/>
        <v>3427007</v>
      </c>
      <c r="H60" s="67">
        <f t="shared" si="6"/>
        <v>6128710</v>
      </c>
      <c r="I60" s="67">
        <f t="shared" si="6"/>
        <v>9468434</v>
      </c>
      <c r="J60" s="67">
        <f t="shared" si="6"/>
        <v>19024151</v>
      </c>
      <c r="K60" s="67">
        <f t="shared" si="6"/>
        <v>8130240</v>
      </c>
      <c r="L60" s="67">
        <f t="shared" si="6"/>
        <v>7122218</v>
      </c>
      <c r="M60" s="67">
        <f t="shared" si="6"/>
        <v>9365501</v>
      </c>
      <c r="N60" s="67">
        <f t="shared" si="6"/>
        <v>24617959</v>
      </c>
      <c r="O60" s="67">
        <f t="shared" si="6"/>
        <v>3431769</v>
      </c>
      <c r="P60" s="67">
        <f t="shared" si="6"/>
        <v>4955894</v>
      </c>
      <c r="Q60" s="67">
        <f t="shared" si="6"/>
        <v>5296528</v>
      </c>
      <c r="R60" s="67">
        <f t="shared" si="6"/>
        <v>13684191</v>
      </c>
      <c r="S60" s="67">
        <f t="shared" si="6"/>
        <v>6579318</v>
      </c>
      <c r="T60" s="67">
        <f t="shared" si="6"/>
        <v>7440923</v>
      </c>
      <c r="U60" s="67">
        <f t="shared" si="6"/>
        <v>18971387</v>
      </c>
      <c r="V60" s="67">
        <f t="shared" si="6"/>
        <v>32991628</v>
      </c>
      <c r="W60" s="67">
        <f t="shared" si="6"/>
        <v>90317929</v>
      </c>
      <c r="X60" s="67">
        <f t="shared" si="6"/>
        <v>79946135</v>
      </c>
      <c r="Y60" s="67">
        <f t="shared" si="6"/>
        <v>10371794</v>
      </c>
      <c r="Z60" s="68">
        <f>+IF(X60&lt;&gt;0,+(Y60/X60)*100,0)</f>
        <v>12.973477704707051</v>
      </c>
      <c r="AA60" s="65">
        <f>SUM(AA57:AA59)</f>
        <v>79946135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41216578</v>
      </c>
      <c r="D7" s="20"/>
      <c r="E7" s="21">
        <v>51931049</v>
      </c>
      <c r="F7" s="22">
        <v>42893652</v>
      </c>
      <c r="G7" s="22">
        <v>2967316</v>
      </c>
      <c r="H7" s="22">
        <v>5189082</v>
      </c>
      <c r="I7" s="22">
        <v>4141205</v>
      </c>
      <c r="J7" s="22">
        <v>12297603</v>
      </c>
      <c r="K7" s="22">
        <v>4383824</v>
      </c>
      <c r="L7" s="22">
        <v>-1284947</v>
      </c>
      <c r="M7" s="22">
        <v>2400704</v>
      </c>
      <c r="N7" s="22">
        <v>5499581</v>
      </c>
      <c r="O7" s="22">
        <v>3988870</v>
      </c>
      <c r="P7" s="22">
        <v>2686961</v>
      </c>
      <c r="Q7" s="22">
        <v>2908395</v>
      </c>
      <c r="R7" s="22">
        <v>9584226</v>
      </c>
      <c r="S7" s="22">
        <v>2958812</v>
      </c>
      <c r="T7" s="22">
        <v>3536252</v>
      </c>
      <c r="U7" s="22">
        <v>2921431</v>
      </c>
      <c r="V7" s="22">
        <v>9416495</v>
      </c>
      <c r="W7" s="22">
        <v>36797905</v>
      </c>
      <c r="X7" s="22">
        <v>42893652</v>
      </c>
      <c r="Y7" s="22">
        <v>-6095747</v>
      </c>
      <c r="Z7" s="23">
        <v>-14.211303341576045</v>
      </c>
      <c r="AA7" s="20">
        <v>42893652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1344192</v>
      </c>
      <c r="D13" s="20"/>
      <c r="E13" s="21">
        <v>860221</v>
      </c>
      <c r="F13" s="22">
        <v>860221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860221</v>
      </c>
      <c r="Y13" s="22">
        <v>-860221</v>
      </c>
      <c r="Z13" s="23">
        <v>-100</v>
      </c>
      <c r="AA13" s="20">
        <v>860221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193933049</v>
      </c>
      <c r="D26" s="20"/>
      <c r="E26" s="21">
        <v>207081444</v>
      </c>
      <c r="F26" s="22">
        <v>207081444</v>
      </c>
      <c r="G26" s="22">
        <v>85784022</v>
      </c>
      <c r="H26" s="22"/>
      <c r="I26" s="22"/>
      <c r="J26" s="22">
        <v>85784022</v>
      </c>
      <c r="K26" s="22"/>
      <c r="L26" s="22"/>
      <c r="M26" s="22">
        <v>68627119</v>
      </c>
      <c r="N26" s="22">
        <v>68627119</v>
      </c>
      <c r="O26" s="22"/>
      <c r="P26" s="22"/>
      <c r="Q26" s="22">
        <v>51470216</v>
      </c>
      <c r="R26" s="22">
        <v>51470216</v>
      </c>
      <c r="S26" s="22"/>
      <c r="T26" s="22"/>
      <c r="U26" s="22"/>
      <c r="V26" s="22"/>
      <c r="W26" s="22">
        <v>205881357</v>
      </c>
      <c r="X26" s="22">
        <v>207081444</v>
      </c>
      <c r="Y26" s="22">
        <v>-1200087</v>
      </c>
      <c r="Z26" s="23">
        <v>-0.57952416055201939</v>
      </c>
      <c r="AA26" s="20">
        <v>207081444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15684</v>
      </c>
      <c r="H27" s="22">
        <v>15839</v>
      </c>
      <c r="I27" s="22">
        <v>15734</v>
      </c>
      <c r="J27" s="22">
        <v>47257</v>
      </c>
      <c r="K27" s="22">
        <v>15549</v>
      </c>
      <c r="L27" s="22">
        <v>15653</v>
      </c>
      <c r="M27" s="22">
        <v>15399</v>
      </c>
      <c r="N27" s="22">
        <v>46601</v>
      </c>
      <c r="O27" s="22">
        <v>15620</v>
      </c>
      <c r="P27" s="22">
        <v>15380</v>
      </c>
      <c r="Q27" s="22">
        <v>15296</v>
      </c>
      <c r="R27" s="22">
        <v>46296</v>
      </c>
      <c r="S27" s="22">
        <v>14899</v>
      </c>
      <c r="T27" s="22">
        <v>14805</v>
      </c>
      <c r="U27" s="22">
        <v>14538</v>
      </c>
      <c r="V27" s="22">
        <v>44242</v>
      </c>
      <c r="W27" s="22">
        <v>184396</v>
      </c>
      <c r="X27" s="22"/>
      <c r="Y27" s="22">
        <v>184396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49057</v>
      </c>
      <c r="H29" s="22">
        <v>49150</v>
      </c>
      <c r="I29" s="22">
        <v>49204</v>
      </c>
      <c r="J29" s="22">
        <v>147411</v>
      </c>
      <c r="K29" s="22">
        <v>49204</v>
      </c>
      <c r="L29" s="22">
        <v>49204</v>
      </c>
      <c r="M29" s="22">
        <v>49204</v>
      </c>
      <c r="N29" s="22">
        <v>147612</v>
      </c>
      <c r="O29" s="22">
        <v>49204</v>
      </c>
      <c r="P29" s="22">
        <v>49204</v>
      </c>
      <c r="Q29" s="22">
        <v>49204</v>
      </c>
      <c r="R29" s="22">
        <v>147612</v>
      </c>
      <c r="S29" s="22">
        <v>49204</v>
      </c>
      <c r="T29" s="22">
        <v>135004</v>
      </c>
      <c r="U29" s="22">
        <v>57004</v>
      </c>
      <c r="V29" s="22">
        <v>241212</v>
      </c>
      <c r="W29" s="22">
        <v>683847</v>
      </c>
      <c r="X29" s="22"/>
      <c r="Y29" s="22">
        <v>683847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236498783</v>
      </c>
      <c r="D33" s="29">
        <f t="shared" ref="D33:Y33" si="0">SUM(D6:D32)</f>
        <v>0</v>
      </c>
      <c r="E33" s="30">
        <f t="shared" si="0"/>
        <v>259872714</v>
      </c>
      <c r="F33" s="31">
        <f t="shared" si="0"/>
        <v>250835317</v>
      </c>
      <c r="G33" s="31">
        <f t="shared" si="0"/>
        <v>88816079</v>
      </c>
      <c r="H33" s="31">
        <f t="shared" si="0"/>
        <v>5254071</v>
      </c>
      <c r="I33" s="31">
        <f t="shared" si="0"/>
        <v>4206143</v>
      </c>
      <c r="J33" s="31">
        <f t="shared" si="0"/>
        <v>98276293</v>
      </c>
      <c r="K33" s="31">
        <f t="shared" si="0"/>
        <v>4448577</v>
      </c>
      <c r="L33" s="31">
        <f t="shared" si="0"/>
        <v>-1220090</v>
      </c>
      <c r="M33" s="31">
        <f t="shared" si="0"/>
        <v>71092426</v>
      </c>
      <c r="N33" s="31">
        <f t="shared" si="0"/>
        <v>74320913</v>
      </c>
      <c r="O33" s="31">
        <f t="shared" si="0"/>
        <v>4053694</v>
      </c>
      <c r="P33" s="31">
        <f t="shared" si="0"/>
        <v>2751545</v>
      </c>
      <c r="Q33" s="31">
        <f t="shared" si="0"/>
        <v>54443111</v>
      </c>
      <c r="R33" s="31">
        <f t="shared" si="0"/>
        <v>61248350</v>
      </c>
      <c r="S33" s="31">
        <f t="shared" si="0"/>
        <v>3022915</v>
      </c>
      <c r="T33" s="31">
        <f t="shared" si="0"/>
        <v>3686061</v>
      </c>
      <c r="U33" s="31">
        <f t="shared" si="0"/>
        <v>2992973</v>
      </c>
      <c r="V33" s="31">
        <f t="shared" si="0"/>
        <v>9701949</v>
      </c>
      <c r="W33" s="31">
        <f t="shared" si="0"/>
        <v>243547505</v>
      </c>
      <c r="X33" s="31">
        <f t="shared" si="0"/>
        <v>250835317</v>
      </c>
      <c r="Y33" s="31">
        <f t="shared" si="0"/>
        <v>-7287812</v>
      </c>
      <c r="Z33" s="32">
        <f>+IF(X33&lt;&gt;0,+(Y33/X33)*100,0)</f>
        <v>-2.905417023074147</v>
      </c>
      <c r="AA33" s="29">
        <f>SUM(AA6:AA32)</f>
        <v>250835317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175231309</v>
      </c>
      <c r="D35" s="20"/>
      <c r="E35" s="21">
        <v>135684555</v>
      </c>
      <c r="F35" s="22">
        <v>147414967</v>
      </c>
      <c r="G35" s="22">
        <v>13798239</v>
      </c>
      <c r="H35" s="22">
        <v>13425887</v>
      </c>
      <c r="I35" s="22">
        <v>14447486</v>
      </c>
      <c r="J35" s="22">
        <v>41671612</v>
      </c>
      <c r="K35" s="22">
        <v>13901925</v>
      </c>
      <c r="L35" s="22">
        <v>21524041</v>
      </c>
      <c r="M35" s="22">
        <v>14497770</v>
      </c>
      <c r="N35" s="22">
        <v>49923736</v>
      </c>
      <c r="O35" s="22">
        <v>14194834</v>
      </c>
      <c r="P35" s="22">
        <v>13684337</v>
      </c>
      <c r="Q35" s="22">
        <v>13722159</v>
      </c>
      <c r="R35" s="22">
        <v>41601330</v>
      </c>
      <c r="S35" s="22">
        <v>13823347</v>
      </c>
      <c r="T35" s="22">
        <v>14344668</v>
      </c>
      <c r="U35" s="22">
        <v>11122049</v>
      </c>
      <c r="V35" s="22">
        <v>39290064</v>
      </c>
      <c r="W35" s="22">
        <v>172486742</v>
      </c>
      <c r="X35" s="22">
        <v>147414967</v>
      </c>
      <c r="Y35" s="22">
        <v>25071775</v>
      </c>
      <c r="Z35" s="23">
        <v>17.007618364829945</v>
      </c>
      <c r="AA35" s="20">
        <v>147414967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31747189</v>
      </c>
      <c r="D38" s="20"/>
      <c r="E38" s="21">
        <v>31663122</v>
      </c>
      <c r="F38" s="22">
        <v>47684734</v>
      </c>
      <c r="G38" s="22">
        <v>1988411</v>
      </c>
      <c r="H38" s="22">
        <v>2373071</v>
      </c>
      <c r="I38" s="22">
        <v>710002</v>
      </c>
      <c r="J38" s="22">
        <v>5071484</v>
      </c>
      <c r="K38" s="22">
        <v>8003742</v>
      </c>
      <c r="L38" s="22">
        <v>6164114</v>
      </c>
      <c r="M38" s="22">
        <v>6114995</v>
      </c>
      <c r="N38" s="22">
        <v>20282851</v>
      </c>
      <c r="O38" s="22">
        <v>938522</v>
      </c>
      <c r="P38" s="22">
        <v>4126643</v>
      </c>
      <c r="Q38" s="22">
        <v>644267</v>
      </c>
      <c r="R38" s="22">
        <v>5709432</v>
      </c>
      <c r="S38" s="22">
        <v>2967139</v>
      </c>
      <c r="T38" s="22">
        <v>5232767</v>
      </c>
      <c r="U38" s="22">
        <v>6129139</v>
      </c>
      <c r="V38" s="22">
        <v>14329045</v>
      </c>
      <c r="W38" s="22">
        <v>45392812</v>
      </c>
      <c r="X38" s="22">
        <v>47684734</v>
      </c>
      <c r="Y38" s="22">
        <v>-2291922</v>
      </c>
      <c r="Z38" s="23">
        <v>-4.8064061760310963</v>
      </c>
      <c r="AA38" s="20">
        <v>47684734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48969226</v>
      </c>
      <c r="D40" s="20"/>
      <c r="E40" s="21">
        <v>35975288</v>
      </c>
      <c r="F40" s="22">
        <v>43261086</v>
      </c>
      <c r="G40" s="22"/>
      <c r="H40" s="22">
        <v>5995882</v>
      </c>
      <c r="I40" s="22">
        <v>2997942</v>
      </c>
      <c r="J40" s="22">
        <v>8993824</v>
      </c>
      <c r="K40" s="22">
        <v>2997942</v>
      </c>
      <c r="L40" s="22"/>
      <c r="M40" s="22">
        <v>11225205</v>
      </c>
      <c r="N40" s="22">
        <v>14223147</v>
      </c>
      <c r="O40" s="22">
        <v>3868948</v>
      </c>
      <c r="P40" s="22">
        <v>3868943</v>
      </c>
      <c r="Q40" s="22">
        <v>3868942</v>
      </c>
      <c r="R40" s="22">
        <v>11606833</v>
      </c>
      <c r="S40" s="22">
        <v>3868755</v>
      </c>
      <c r="T40" s="22">
        <v>3868756</v>
      </c>
      <c r="U40" s="22">
        <v>-69787</v>
      </c>
      <c r="V40" s="22">
        <v>7667724</v>
      </c>
      <c r="W40" s="22">
        <v>42491528</v>
      </c>
      <c r="X40" s="22">
        <v>43261086</v>
      </c>
      <c r="Y40" s="22">
        <v>-769558</v>
      </c>
      <c r="Z40" s="23">
        <v>-1.7788688892368536</v>
      </c>
      <c r="AA40" s="20">
        <v>43261086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11016961</v>
      </c>
      <c r="D42" s="20"/>
      <c r="E42" s="21">
        <v>13181903</v>
      </c>
      <c r="F42" s="22">
        <v>9785353</v>
      </c>
      <c r="G42" s="22"/>
      <c r="H42" s="22">
        <v>510429</v>
      </c>
      <c r="I42" s="22"/>
      <c r="J42" s="22">
        <v>510429</v>
      </c>
      <c r="K42" s="22">
        <v>66181</v>
      </c>
      <c r="L42" s="22">
        <v>2660894</v>
      </c>
      <c r="M42" s="22"/>
      <c r="N42" s="22">
        <v>2727075</v>
      </c>
      <c r="O42" s="22"/>
      <c r="P42" s="22">
        <v>-195641</v>
      </c>
      <c r="Q42" s="22">
        <v>187401</v>
      </c>
      <c r="R42" s="22">
        <v>-8240</v>
      </c>
      <c r="S42" s="22"/>
      <c r="T42" s="22"/>
      <c r="U42" s="22">
        <v>1410244</v>
      </c>
      <c r="V42" s="22">
        <v>1410244</v>
      </c>
      <c r="W42" s="22">
        <v>4639508</v>
      </c>
      <c r="X42" s="22">
        <v>9785353</v>
      </c>
      <c r="Y42" s="22">
        <v>-5145845</v>
      </c>
      <c r="Z42" s="23">
        <v>-52.587218877029784</v>
      </c>
      <c r="AA42" s="20">
        <v>9785353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6285810</v>
      </c>
      <c r="D45" s="20"/>
      <c r="E45" s="21">
        <v>1882433</v>
      </c>
      <c r="F45" s="22">
        <v>1967433</v>
      </c>
      <c r="G45" s="22">
        <v>407010</v>
      </c>
      <c r="H45" s="22">
        <v>373381</v>
      </c>
      <c r="I45" s="22">
        <v>236496</v>
      </c>
      <c r="J45" s="22">
        <v>1016887</v>
      </c>
      <c r="K45" s="22">
        <v>213566</v>
      </c>
      <c r="L45" s="22">
        <v>231038</v>
      </c>
      <c r="M45" s="22">
        <v>206663</v>
      </c>
      <c r="N45" s="22">
        <v>651267</v>
      </c>
      <c r="O45" s="22">
        <v>243905</v>
      </c>
      <c r="P45" s="22">
        <v>258139</v>
      </c>
      <c r="Q45" s="22">
        <v>228076</v>
      </c>
      <c r="R45" s="22">
        <v>730120</v>
      </c>
      <c r="S45" s="22">
        <v>226186</v>
      </c>
      <c r="T45" s="22">
        <v>236143</v>
      </c>
      <c r="U45" s="22">
        <v>37705</v>
      </c>
      <c r="V45" s="22">
        <v>500034</v>
      </c>
      <c r="W45" s="22">
        <v>2898308</v>
      </c>
      <c r="X45" s="22">
        <v>1967433</v>
      </c>
      <c r="Y45" s="22">
        <v>930875</v>
      </c>
      <c r="Z45" s="23">
        <v>47.314190623009779</v>
      </c>
      <c r="AA45" s="20">
        <v>1967433</v>
      </c>
    </row>
    <row r="46" spans="1:27" x14ac:dyDescent="0.25">
      <c r="A46" s="19" t="s">
        <v>71</v>
      </c>
      <c r="B46" s="15" t="s">
        <v>32</v>
      </c>
      <c r="C46" s="20">
        <v>451861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273702356</v>
      </c>
      <c r="D48" s="29">
        <f t="shared" ref="D48:Y48" si="1">SUM(D35:D47)</f>
        <v>0</v>
      </c>
      <c r="E48" s="30">
        <f t="shared" si="1"/>
        <v>218387301</v>
      </c>
      <c r="F48" s="31">
        <f t="shared" si="1"/>
        <v>250113573</v>
      </c>
      <c r="G48" s="31">
        <f t="shared" si="1"/>
        <v>16193660</v>
      </c>
      <c r="H48" s="31">
        <f t="shared" si="1"/>
        <v>22678650</v>
      </c>
      <c r="I48" s="31">
        <f t="shared" si="1"/>
        <v>18391926</v>
      </c>
      <c r="J48" s="31">
        <f t="shared" si="1"/>
        <v>57264236</v>
      </c>
      <c r="K48" s="31">
        <f t="shared" si="1"/>
        <v>25183356</v>
      </c>
      <c r="L48" s="31">
        <f t="shared" si="1"/>
        <v>30580087</v>
      </c>
      <c r="M48" s="31">
        <f t="shared" si="1"/>
        <v>32044633</v>
      </c>
      <c r="N48" s="31">
        <f t="shared" si="1"/>
        <v>87808076</v>
      </c>
      <c r="O48" s="31">
        <f t="shared" si="1"/>
        <v>19246209</v>
      </c>
      <c r="P48" s="31">
        <f t="shared" si="1"/>
        <v>21742421</v>
      </c>
      <c r="Q48" s="31">
        <f t="shared" si="1"/>
        <v>18650845</v>
      </c>
      <c r="R48" s="31">
        <f t="shared" si="1"/>
        <v>59639475</v>
      </c>
      <c r="S48" s="31">
        <f t="shared" si="1"/>
        <v>20885427</v>
      </c>
      <c r="T48" s="31">
        <f t="shared" si="1"/>
        <v>23682334</v>
      </c>
      <c r="U48" s="31">
        <f t="shared" si="1"/>
        <v>18629350</v>
      </c>
      <c r="V48" s="31">
        <f t="shared" si="1"/>
        <v>63197111</v>
      </c>
      <c r="W48" s="31">
        <f t="shared" si="1"/>
        <v>267908898</v>
      </c>
      <c r="X48" s="31">
        <f t="shared" si="1"/>
        <v>250113573</v>
      </c>
      <c r="Y48" s="31">
        <f t="shared" si="1"/>
        <v>17795325</v>
      </c>
      <c r="Z48" s="32">
        <f>+IF(X48&lt;&gt;0,+(Y48/X48)*100,0)</f>
        <v>7.114897758867329</v>
      </c>
      <c r="AA48" s="29">
        <f>SUM(AA35:AA47)</f>
        <v>250113573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-37203573</v>
      </c>
      <c r="D49" s="39">
        <f t="shared" si="2"/>
        <v>0</v>
      </c>
      <c r="E49" s="40">
        <f t="shared" si="2"/>
        <v>41485413</v>
      </c>
      <c r="F49" s="41">
        <f t="shared" si="2"/>
        <v>721744</v>
      </c>
      <c r="G49" s="41">
        <f t="shared" si="2"/>
        <v>72622419</v>
      </c>
      <c r="H49" s="41">
        <f t="shared" si="2"/>
        <v>-17424579</v>
      </c>
      <c r="I49" s="41">
        <f t="shared" si="2"/>
        <v>-14185783</v>
      </c>
      <c r="J49" s="41">
        <f t="shared" si="2"/>
        <v>41012057</v>
      </c>
      <c r="K49" s="41">
        <f t="shared" si="2"/>
        <v>-20734779</v>
      </c>
      <c r="L49" s="41">
        <f t="shared" si="2"/>
        <v>-31800177</v>
      </c>
      <c r="M49" s="41">
        <f t="shared" si="2"/>
        <v>39047793</v>
      </c>
      <c r="N49" s="41">
        <f t="shared" si="2"/>
        <v>-13487163</v>
      </c>
      <c r="O49" s="41">
        <f t="shared" si="2"/>
        <v>-15192515</v>
      </c>
      <c r="P49" s="41">
        <f t="shared" si="2"/>
        <v>-18990876</v>
      </c>
      <c r="Q49" s="41">
        <f t="shared" si="2"/>
        <v>35792266</v>
      </c>
      <c r="R49" s="41">
        <f t="shared" si="2"/>
        <v>1608875</v>
      </c>
      <c r="S49" s="41">
        <f t="shared" si="2"/>
        <v>-17862512</v>
      </c>
      <c r="T49" s="41">
        <f t="shared" si="2"/>
        <v>-19996273</v>
      </c>
      <c r="U49" s="41">
        <f t="shared" si="2"/>
        <v>-15636377</v>
      </c>
      <c r="V49" s="41">
        <f t="shared" si="2"/>
        <v>-53495162</v>
      </c>
      <c r="W49" s="41">
        <f t="shared" si="2"/>
        <v>-24361393</v>
      </c>
      <c r="X49" s="41">
        <f t="shared" si="2"/>
        <v>721744</v>
      </c>
      <c r="Y49" s="41">
        <f t="shared" si="2"/>
        <v>-25083137</v>
      </c>
      <c r="Z49" s="42">
        <f>+IF(X49&lt;&gt;0,+(Y49/X49)*100,0)</f>
        <v>-3475.3509554634329</v>
      </c>
      <c r="AA49" s="39">
        <f>+AA33-AA48</f>
        <v>721744</v>
      </c>
    </row>
    <row r="50" spans="1:27" x14ac:dyDescent="0.25">
      <c r="A50" s="43" t="s">
        <v>75</v>
      </c>
      <c r="B50" s="15" t="s">
        <v>32</v>
      </c>
      <c r="C50" s="20">
        <v>282664488</v>
      </c>
      <c r="D50" s="20"/>
      <c r="E50" s="21">
        <v>324314160</v>
      </c>
      <c r="F50" s="22">
        <v>323216152</v>
      </c>
      <c r="G50" s="22"/>
      <c r="H50" s="22">
        <v>66222477</v>
      </c>
      <c r="I50" s="22">
        <v>28931546</v>
      </c>
      <c r="J50" s="22">
        <v>95154023</v>
      </c>
      <c r="K50" s="22">
        <v>15726910</v>
      </c>
      <c r="L50" s="22">
        <v>39959124</v>
      </c>
      <c r="M50" s="22">
        <v>20192043</v>
      </c>
      <c r="N50" s="22">
        <v>75878077</v>
      </c>
      <c r="O50" s="22">
        <v>2518278</v>
      </c>
      <c r="P50" s="22">
        <v>8609254</v>
      </c>
      <c r="Q50" s="22">
        <v>102723500</v>
      </c>
      <c r="R50" s="22">
        <v>113851032</v>
      </c>
      <c r="S50" s="22">
        <v>2043652</v>
      </c>
      <c r="T50" s="22">
        <v>915770</v>
      </c>
      <c r="U50" s="22">
        <v>9456316</v>
      </c>
      <c r="V50" s="22">
        <v>12415738</v>
      </c>
      <c r="W50" s="22">
        <v>297298870</v>
      </c>
      <c r="X50" s="22">
        <v>323216152</v>
      </c>
      <c r="Y50" s="22">
        <v>-25917282</v>
      </c>
      <c r="Z50" s="23">
        <v>-8.0185602853164344</v>
      </c>
      <c r="AA50" s="20">
        <v>323216152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245460915</v>
      </c>
      <c r="D52" s="48">
        <f t="shared" si="3"/>
        <v>0</v>
      </c>
      <c r="E52" s="49">
        <f t="shared" si="3"/>
        <v>365799573</v>
      </c>
      <c r="F52" s="50">
        <f t="shared" si="3"/>
        <v>323937896</v>
      </c>
      <c r="G52" s="50">
        <f t="shared" si="3"/>
        <v>72622419</v>
      </c>
      <c r="H52" s="50">
        <f t="shared" si="3"/>
        <v>48797898</v>
      </c>
      <c r="I52" s="50">
        <f t="shared" si="3"/>
        <v>14745763</v>
      </c>
      <c r="J52" s="50">
        <f t="shared" si="3"/>
        <v>136166080</v>
      </c>
      <c r="K52" s="50">
        <f t="shared" si="3"/>
        <v>-5007869</v>
      </c>
      <c r="L52" s="50">
        <f t="shared" si="3"/>
        <v>8158947</v>
      </c>
      <c r="M52" s="50">
        <f t="shared" si="3"/>
        <v>59239836</v>
      </c>
      <c r="N52" s="50">
        <f t="shared" si="3"/>
        <v>62390914</v>
      </c>
      <c r="O52" s="50">
        <f t="shared" si="3"/>
        <v>-12674237</v>
      </c>
      <c r="P52" s="50">
        <f t="shared" si="3"/>
        <v>-10381622</v>
      </c>
      <c r="Q52" s="50">
        <f t="shared" si="3"/>
        <v>138515766</v>
      </c>
      <c r="R52" s="50">
        <f t="shared" si="3"/>
        <v>115459907</v>
      </c>
      <c r="S52" s="50">
        <f t="shared" si="3"/>
        <v>-15818860</v>
      </c>
      <c r="T52" s="50">
        <f t="shared" si="3"/>
        <v>-19080503</v>
      </c>
      <c r="U52" s="50">
        <f t="shared" si="3"/>
        <v>-6180061</v>
      </c>
      <c r="V52" s="50">
        <f t="shared" si="3"/>
        <v>-41079424</v>
      </c>
      <c r="W52" s="50">
        <f t="shared" si="3"/>
        <v>272937477</v>
      </c>
      <c r="X52" s="50">
        <f t="shared" si="3"/>
        <v>323937896</v>
      </c>
      <c r="Y52" s="50">
        <f t="shared" si="3"/>
        <v>-51000419</v>
      </c>
      <c r="Z52" s="51">
        <f>+IF(X52&lt;&gt;0,+(Y52/X52)*100,0)</f>
        <v>-15.743887834599013</v>
      </c>
      <c r="AA52" s="48">
        <f>SUM(AA49:AA51)</f>
        <v>323937896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245460915</v>
      </c>
      <c r="D54" s="54">
        <f>+D52-D53</f>
        <v>0</v>
      </c>
      <c r="E54" s="55">
        <f t="shared" si="4"/>
        <v>365799573</v>
      </c>
      <c r="F54" s="56">
        <f t="shared" si="4"/>
        <v>323937896</v>
      </c>
      <c r="G54" s="56">
        <f t="shared" si="4"/>
        <v>72622419</v>
      </c>
      <c r="H54" s="56">
        <f t="shared" si="4"/>
        <v>48797898</v>
      </c>
      <c r="I54" s="56">
        <f t="shared" si="4"/>
        <v>14745763</v>
      </c>
      <c r="J54" s="56">
        <f t="shared" si="4"/>
        <v>136166080</v>
      </c>
      <c r="K54" s="56">
        <f t="shared" si="4"/>
        <v>-5007869</v>
      </c>
      <c r="L54" s="56">
        <f t="shared" si="4"/>
        <v>8158947</v>
      </c>
      <c r="M54" s="56">
        <f t="shared" si="4"/>
        <v>59239836</v>
      </c>
      <c r="N54" s="56">
        <f t="shared" si="4"/>
        <v>62390914</v>
      </c>
      <c r="O54" s="56">
        <f t="shared" si="4"/>
        <v>-12674237</v>
      </c>
      <c r="P54" s="56">
        <f t="shared" si="4"/>
        <v>-10381622</v>
      </c>
      <c r="Q54" s="56">
        <f t="shared" si="4"/>
        <v>138515766</v>
      </c>
      <c r="R54" s="56">
        <f t="shared" si="4"/>
        <v>115459907</v>
      </c>
      <c r="S54" s="56">
        <f t="shared" si="4"/>
        <v>-15818860</v>
      </c>
      <c r="T54" s="56">
        <f t="shared" si="4"/>
        <v>-19080503</v>
      </c>
      <c r="U54" s="56">
        <f t="shared" si="4"/>
        <v>-6180061</v>
      </c>
      <c r="V54" s="56">
        <f t="shared" si="4"/>
        <v>-41079424</v>
      </c>
      <c r="W54" s="56">
        <f t="shared" si="4"/>
        <v>272937477</v>
      </c>
      <c r="X54" s="56">
        <f t="shared" si="4"/>
        <v>323937896</v>
      </c>
      <c r="Y54" s="56">
        <f t="shared" si="4"/>
        <v>-51000419</v>
      </c>
      <c r="Z54" s="57">
        <f>+IF(X54&lt;&gt;0,+(Y54/X54)*100,0)</f>
        <v>-15.743887834599013</v>
      </c>
      <c r="AA54" s="54">
        <f>+AA52-AA53</f>
        <v>323937896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245460915</v>
      </c>
      <c r="D57" s="48">
        <f>SUM(D54:D56)</f>
        <v>0</v>
      </c>
      <c r="E57" s="49">
        <f t="shared" si="5"/>
        <v>365799573</v>
      </c>
      <c r="F57" s="50">
        <f t="shared" si="5"/>
        <v>323937896</v>
      </c>
      <c r="G57" s="50">
        <f t="shared" si="5"/>
        <v>72622419</v>
      </c>
      <c r="H57" s="50">
        <f t="shared" si="5"/>
        <v>48797898</v>
      </c>
      <c r="I57" s="50">
        <f t="shared" si="5"/>
        <v>14745763</v>
      </c>
      <c r="J57" s="50">
        <f t="shared" si="5"/>
        <v>136166080</v>
      </c>
      <c r="K57" s="50">
        <f t="shared" si="5"/>
        <v>-5007869</v>
      </c>
      <c r="L57" s="50">
        <f t="shared" si="5"/>
        <v>8158947</v>
      </c>
      <c r="M57" s="50">
        <f t="shared" si="5"/>
        <v>59239836</v>
      </c>
      <c r="N57" s="50">
        <f t="shared" si="5"/>
        <v>62390914</v>
      </c>
      <c r="O57" s="50">
        <f t="shared" si="5"/>
        <v>-12674237</v>
      </c>
      <c r="P57" s="50">
        <f t="shared" si="5"/>
        <v>-10381622</v>
      </c>
      <c r="Q57" s="50">
        <f t="shared" si="5"/>
        <v>138515766</v>
      </c>
      <c r="R57" s="50">
        <f t="shared" si="5"/>
        <v>115459907</v>
      </c>
      <c r="S57" s="50">
        <f t="shared" si="5"/>
        <v>-15818860</v>
      </c>
      <c r="T57" s="50">
        <f t="shared" si="5"/>
        <v>-19080503</v>
      </c>
      <c r="U57" s="50">
        <f t="shared" si="5"/>
        <v>-6180061</v>
      </c>
      <c r="V57" s="50">
        <f t="shared" si="5"/>
        <v>-41079424</v>
      </c>
      <c r="W57" s="50">
        <f t="shared" si="5"/>
        <v>272937477</v>
      </c>
      <c r="X57" s="50">
        <f t="shared" si="5"/>
        <v>323937896</v>
      </c>
      <c r="Y57" s="50">
        <f t="shared" si="5"/>
        <v>-51000419</v>
      </c>
      <c r="Z57" s="51">
        <f>+IF(X57&lt;&gt;0,+(Y57/X57)*100,0)</f>
        <v>-15.743887834599013</v>
      </c>
      <c r="AA57" s="48">
        <f>SUM(AA54:AA56)</f>
        <v>323937896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245460915</v>
      </c>
      <c r="D60" s="65">
        <f>SUM(D57:D59)</f>
        <v>0</v>
      </c>
      <c r="E60" s="66">
        <f t="shared" si="6"/>
        <v>365799573</v>
      </c>
      <c r="F60" s="67">
        <f t="shared" si="6"/>
        <v>323937896</v>
      </c>
      <c r="G60" s="67">
        <f t="shared" si="6"/>
        <v>72622419</v>
      </c>
      <c r="H60" s="67">
        <f t="shared" si="6"/>
        <v>48797898</v>
      </c>
      <c r="I60" s="67">
        <f t="shared" si="6"/>
        <v>14745763</v>
      </c>
      <c r="J60" s="67">
        <f t="shared" si="6"/>
        <v>136166080</v>
      </c>
      <c r="K60" s="67">
        <f t="shared" si="6"/>
        <v>-5007869</v>
      </c>
      <c r="L60" s="67">
        <f t="shared" si="6"/>
        <v>8158947</v>
      </c>
      <c r="M60" s="67">
        <f t="shared" si="6"/>
        <v>59239836</v>
      </c>
      <c r="N60" s="67">
        <f t="shared" si="6"/>
        <v>62390914</v>
      </c>
      <c r="O60" s="67">
        <f t="shared" si="6"/>
        <v>-12674237</v>
      </c>
      <c r="P60" s="67">
        <f t="shared" si="6"/>
        <v>-10381622</v>
      </c>
      <c r="Q60" s="67">
        <f t="shared" si="6"/>
        <v>138515766</v>
      </c>
      <c r="R60" s="67">
        <f t="shared" si="6"/>
        <v>115459907</v>
      </c>
      <c r="S60" s="67">
        <f t="shared" si="6"/>
        <v>-15818860</v>
      </c>
      <c r="T60" s="67">
        <f t="shared" si="6"/>
        <v>-19080503</v>
      </c>
      <c r="U60" s="67">
        <f t="shared" si="6"/>
        <v>-6180061</v>
      </c>
      <c r="V60" s="67">
        <f t="shared" si="6"/>
        <v>-41079424</v>
      </c>
      <c r="W60" s="67">
        <f t="shared" si="6"/>
        <v>272937477</v>
      </c>
      <c r="X60" s="67">
        <f t="shared" si="6"/>
        <v>323937896</v>
      </c>
      <c r="Y60" s="67">
        <f t="shared" si="6"/>
        <v>-51000419</v>
      </c>
      <c r="Z60" s="68">
        <f>+IF(X60&lt;&gt;0,+(Y60/X60)*100,0)</f>
        <v>-15.743887834599013</v>
      </c>
      <c r="AA60" s="65">
        <f>SUM(AA57:AA59)</f>
        <v>323937896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70827592</v>
      </c>
      <c r="D7" s="20"/>
      <c r="E7" s="21">
        <v>77540162</v>
      </c>
      <c r="F7" s="22">
        <v>78120377</v>
      </c>
      <c r="G7" s="22">
        <v>6293902</v>
      </c>
      <c r="H7" s="22">
        <v>6338374</v>
      </c>
      <c r="I7" s="22">
        <v>6312274</v>
      </c>
      <c r="J7" s="22">
        <v>18944550</v>
      </c>
      <c r="K7" s="22">
        <v>6624628</v>
      </c>
      <c r="L7" s="22">
        <v>6337478</v>
      </c>
      <c r="M7" s="22">
        <v>6337102</v>
      </c>
      <c r="N7" s="22">
        <v>19299208</v>
      </c>
      <c r="O7" s="22">
        <v>6339076</v>
      </c>
      <c r="P7" s="22">
        <v>6337495</v>
      </c>
      <c r="Q7" s="22">
        <v>6334544</v>
      </c>
      <c r="R7" s="22">
        <v>19011115</v>
      </c>
      <c r="S7" s="22">
        <v>6330599</v>
      </c>
      <c r="T7" s="22">
        <v>6189124</v>
      </c>
      <c r="U7" s="22">
        <v>6135633</v>
      </c>
      <c r="V7" s="22">
        <v>18655356</v>
      </c>
      <c r="W7" s="22">
        <v>75910229</v>
      </c>
      <c r="X7" s="22">
        <v>78120377</v>
      </c>
      <c r="Y7" s="22">
        <v>-2210148</v>
      </c>
      <c r="Z7" s="23">
        <v>-2.8291568536593212</v>
      </c>
      <c r="AA7" s="20">
        <v>78120377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70827592</v>
      </c>
      <c r="D33" s="29">
        <f t="shared" ref="D33:Y33" si="0">SUM(D6:D32)</f>
        <v>0</v>
      </c>
      <c r="E33" s="30">
        <f t="shared" si="0"/>
        <v>77540162</v>
      </c>
      <c r="F33" s="31">
        <f t="shared" si="0"/>
        <v>78120377</v>
      </c>
      <c r="G33" s="31">
        <f t="shared" si="0"/>
        <v>6293902</v>
      </c>
      <c r="H33" s="31">
        <f t="shared" si="0"/>
        <v>6338374</v>
      </c>
      <c r="I33" s="31">
        <f t="shared" si="0"/>
        <v>6312274</v>
      </c>
      <c r="J33" s="31">
        <f t="shared" si="0"/>
        <v>18944550</v>
      </c>
      <c r="K33" s="31">
        <f t="shared" si="0"/>
        <v>6624628</v>
      </c>
      <c r="L33" s="31">
        <f t="shared" si="0"/>
        <v>6337478</v>
      </c>
      <c r="M33" s="31">
        <f t="shared" si="0"/>
        <v>6337102</v>
      </c>
      <c r="N33" s="31">
        <f t="shared" si="0"/>
        <v>19299208</v>
      </c>
      <c r="O33" s="31">
        <f t="shared" si="0"/>
        <v>6339076</v>
      </c>
      <c r="P33" s="31">
        <f t="shared" si="0"/>
        <v>6337495</v>
      </c>
      <c r="Q33" s="31">
        <f t="shared" si="0"/>
        <v>6334544</v>
      </c>
      <c r="R33" s="31">
        <f t="shared" si="0"/>
        <v>19011115</v>
      </c>
      <c r="S33" s="31">
        <f t="shared" si="0"/>
        <v>6330599</v>
      </c>
      <c r="T33" s="31">
        <f t="shared" si="0"/>
        <v>6189124</v>
      </c>
      <c r="U33" s="31">
        <f t="shared" si="0"/>
        <v>6135633</v>
      </c>
      <c r="V33" s="31">
        <f t="shared" si="0"/>
        <v>18655356</v>
      </c>
      <c r="W33" s="31">
        <f t="shared" si="0"/>
        <v>75910229</v>
      </c>
      <c r="X33" s="31">
        <f t="shared" si="0"/>
        <v>78120377</v>
      </c>
      <c r="Y33" s="31">
        <f t="shared" si="0"/>
        <v>-2210148</v>
      </c>
      <c r="Z33" s="32">
        <f>+IF(X33&lt;&gt;0,+(Y33/X33)*100,0)</f>
        <v>-2.8291568536593212</v>
      </c>
      <c r="AA33" s="29">
        <f>SUM(AA6:AA32)</f>
        <v>78120377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177378682</v>
      </c>
      <c r="D35" s="20"/>
      <c r="E35" s="21">
        <v>206304623</v>
      </c>
      <c r="F35" s="22">
        <v>209421152</v>
      </c>
      <c r="G35" s="22"/>
      <c r="H35" s="22"/>
      <c r="I35" s="22">
        <v>15392749</v>
      </c>
      <c r="J35" s="22">
        <v>15392749</v>
      </c>
      <c r="K35" s="22">
        <v>42957333</v>
      </c>
      <c r="L35" s="22">
        <v>18226475</v>
      </c>
      <c r="M35" s="22">
        <v>21948224</v>
      </c>
      <c r="N35" s="22">
        <v>83132032</v>
      </c>
      <c r="O35" s="22">
        <v>14075486</v>
      </c>
      <c r="P35" s="22">
        <v>12893406</v>
      </c>
      <c r="Q35" s="22">
        <v>13024567</v>
      </c>
      <c r="R35" s="22">
        <v>39993459</v>
      </c>
      <c r="S35" s="22">
        <v>23617970</v>
      </c>
      <c r="T35" s="22">
        <v>14184448</v>
      </c>
      <c r="U35" s="22">
        <v>16182128</v>
      </c>
      <c r="V35" s="22">
        <v>53984546</v>
      </c>
      <c r="W35" s="22">
        <v>192502786</v>
      </c>
      <c r="X35" s="22">
        <v>209421152</v>
      </c>
      <c r="Y35" s="22">
        <v>-16918366</v>
      </c>
      <c r="Z35" s="23">
        <v>-8.0786328593971248</v>
      </c>
      <c r="AA35" s="20">
        <v>209421152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16888784</v>
      </c>
      <c r="D38" s="20"/>
      <c r="E38" s="21">
        <v>13060000</v>
      </c>
      <c r="F38" s="22">
        <v>10060000</v>
      </c>
      <c r="G38" s="22"/>
      <c r="H38" s="22"/>
      <c r="I38" s="22"/>
      <c r="J38" s="22"/>
      <c r="K38" s="22"/>
      <c r="L38" s="22"/>
      <c r="M38" s="22"/>
      <c r="N38" s="22"/>
      <c r="O38" s="22">
        <v>98629</v>
      </c>
      <c r="P38" s="22"/>
      <c r="Q38" s="22">
        <v>229631</v>
      </c>
      <c r="R38" s="22">
        <v>328260</v>
      </c>
      <c r="S38" s="22"/>
      <c r="T38" s="22"/>
      <c r="U38" s="22"/>
      <c r="V38" s="22"/>
      <c r="W38" s="22">
        <v>328260</v>
      </c>
      <c r="X38" s="22">
        <v>10060000</v>
      </c>
      <c r="Y38" s="22">
        <v>-9731740</v>
      </c>
      <c r="Z38" s="23">
        <v>-96.736978131212723</v>
      </c>
      <c r="AA38" s="20">
        <v>10060000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20416218</v>
      </c>
      <c r="F39" s="22">
        <v>20416218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20416218</v>
      </c>
      <c r="Y39" s="22">
        <v>-20416218</v>
      </c>
      <c r="Z39" s="23">
        <v>-100</v>
      </c>
      <c r="AA39" s="20">
        <v>20416218</v>
      </c>
    </row>
    <row r="40" spans="1:27" x14ac:dyDescent="0.25">
      <c r="A40" s="19" t="s">
        <v>66</v>
      </c>
      <c r="B40" s="15" t="s">
        <v>32</v>
      </c>
      <c r="C40" s="20">
        <v>2354557</v>
      </c>
      <c r="D40" s="20"/>
      <c r="E40" s="21"/>
      <c r="F40" s="22">
        <v>2000000</v>
      </c>
      <c r="G40" s="22"/>
      <c r="H40" s="22"/>
      <c r="I40" s="22"/>
      <c r="J40" s="22"/>
      <c r="K40" s="22"/>
      <c r="L40" s="22">
        <v>287601</v>
      </c>
      <c r="M40" s="22">
        <v>297188</v>
      </c>
      <c r="N40" s="22">
        <v>584789</v>
      </c>
      <c r="O40" s="22">
        <v>300664</v>
      </c>
      <c r="P40" s="22">
        <v>269761</v>
      </c>
      <c r="Q40" s="22"/>
      <c r="R40" s="22">
        <v>570425</v>
      </c>
      <c r="S40" s="22">
        <v>288945</v>
      </c>
      <c r="T40" s="22">
        <v>299944</v>
      </c>
      <c r="U40" s="22"/>
      <c r="V40" s="22">
        <v>588889</v>
      </c>
      <c r="W40" s="22">
        <v>1744103</v>
      </c>
      <c r="X40" s="22">
        <v>2000000</v>
      </c>
      <c r="Y40" s="22">
        <v>-255897</v>
      </c>
      <c r="Z40" s="23">
        <v>-12.794849999999999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65202140</v>
      </c>
      <c r="D42" s="20"/>
      <c r="E42" s="21">
        <v>38000000</v>
      </c>
      <c r="F42" s="22">
        <v>53774988</v>
      </c>
      <c r="G42" s="22">
        <v>2918444</v>
      </c>
      <c r="H42" s="22">
        <v>3212871</v>
      </c>
      <c r="I42" s="22">
        <v>6698440</v>
      </c>
      <c r="J42" s="22">
        <v>12829755</v>
      </c>
      <c r="K42" s="22">
        <v>3931466</v>
      </c>
      <c r="L42" s="22">
        <v>4857913</v>
      </c>
      <c r="M42" s="22">
        <v>2931462</v>
      </c>
      <c r="N42" s="22">
        <v>11720841</v>
      </c>
      <c r="O42" s="22">
        <v>4077307</v>
      </c>
      <c r="P42" s="22">
        <v>1486467</v>
      </c>
      <c r="Q42" s="22">
        <v>3730286</v>
      </c>
      <c r="R42" s="22">
        <v>9294060</v>
      </c>
      <c r="S42" s="22">
        <v>5443073</v>
      </c>
      <c r="T42" s="22">
        <v>2857664</v>
      </c>
      <c r="U42" s="22">
        <v>1077682</v>
      </c>
      <c r="V42" s="22">
        <v>9378419</v>
      </c>
      <c r="W42" s="22">
        <v>43223075</v>
      </c>
      <c r="X42" s="22">
        <v>53774988</v>
      </c>
      <c r="Y42" s="22">
        <v>-10551913</v>
      </c>
      <c r="Z42" s="23">
        <v>-19.62234375579963</v>
      </c>
      <c r="AA42" s="20">
        <v>53774988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4898430</v>
      </c>
      <c r="D45" s="20"/>
      <c r="E45" s="21">
        <v>11580914</v>
      </c>
      <c r="F45" s="22">
        <v>4580914</v>
      </c>
      <c r="G45" s="22">
        <v>440200</v>
      </c>
      <c r="H45" s="22">
        <v>41346</v>
      </c>
      <c r="I45" s="22">
        <v>182163</v>
      </c>
      <c r="J45" s="22">
        <v>663709</v>
      </c>
      <c r="K45" s="22">
        <v>674620</v>
      </c>
      <c r="L45" s="22">
        <v>366372</v>
      </c>
      <c r="M45" s="22">
        <v>450775</v>
      </c>
      <c r="N45" s="22">
        <v>1491767</v>
      </c>
      <c r="O45" s="22">
        <v>1095520</v>
      </c>
      <c r="P45" s="22">
        <v>384023</v>
      </c>
      <c r="Q45" s="22">
        <v>246145</v>
      </c>
      <c r="R45" s="22">
        <v>1725688</v>
      </c>
      <c r="S45" s="22">
        <v>426009</v>
      </c>
      <c r="T45" s="22">
        <v>289039</v>
      </c>
      <c r="U45" s="22">
        <v>312614</v>
      </c>
      <c r="V45" s="22">
        <v>1027662</v>
      </c>
      <c r="W45" s="22">
        <v>4908826</v>
      </c>
      <c r="X45" s="22">
        <v>4580914</v>
      </c>
      <c r="Y45" s="22">
        <v>327912</v>
      </c>
      <c r="Z45" s="23">
        <v>7.1582221364557368</v>
      </c>
      <c r="AA45" s="20">
        <v>4580914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266722593</v>
      </c>
      <c r="D48" s="29">
        <f t="shared" ref="D48:Y48" si="1">SUM(D35:D47)</f>
        <v>0</v>
      </c>
      <c r="E48" s="30">
        <f t="shared" si="1"/>
        <v>289361755</v>
      </c>
      <c r="F48" s="31">
        <f t="shared" si="1"/>
        <v>300253272</v>
      </c>
      <c r="G48" s="31">
        <f t="shared" si="1"/>
        <v>3358644</v>
      </c>
      <c r="H48" s="31">
        <f t="shared" si="1"/>
        <v>3254217</v>
      </c>
      <c r="I48" s="31">
        <f t="shared" si="1"/>
        <v>22273352</v>
      </c>
      <c r="J48" s="31">
        <f t="shared" si="1"/>
        <v>28886213</v>
      </c>
      <c r="K48" s="31">
        <f t="shared" si="1"/>
        <v>47563419</v>
      </c>
      <c r="L48" s="31">
        <f t="shared" si="1"/>
        <v>23738361</v>
      </c>
      <c r="M48" s="31">
        <f t="shared" si="1"/>
        <v>25627649</v>
      </c>
      <c r="N48" s="31">
        <f t="shared" si="1"/>
        <v>96929429</v>
      </c>
      <c r="O48" s="31">
        <f t="shared" si="1"/>
        <v>19647606</v>
      </c>
      <c r="P48" s="31">
        <f t="shared" si="1"/>
        <v>15033657</v>
      </c>
      <c r="Q48" s="31">
        <f t="shared" si="1"/>
        <v>17230629</v>
      </c>
      <c r="R48" s="31">
        <f t="shared" si="1"/>
        <v>51911892</v>
      </c>
      <c r="S48" s="31">
        <f t="shared" si="1"/>
        <v>29775997</v>
      </c>
      <c r="T48" s="31">
        <f t="shared" si="1"/>
        <v>17631095</v>
      </c>
      <c r="U48" s="31">
        <f t="shared" si="1"/>
        <v>17572424</v>
      </c>
      <c r="V48" s="31">
        <f t="shared" si="1"/>
        <v>64979516</v>
      </c>
      <c r="W48" s="31">
        <f t="shared" si="1"/>
        <v>242707050</v>
      </c>
      <c r="X48" s="31">
        <f t="shared" si="1"/>
        <v>300253272</v>
      </c>
      <c r="Y48" s="31">
        <f t="shared" si="1"/>
        <v>-57546222</v>
      </c>
      <c r="Z48" s="32">
        <f>+IF(X48&lt;&gt;0,+(Y48/X48)*100,0)</f>
        <v>-19.165893386167664</v>
      </c>
      <c r="AA48" s="29">
        <f>SUM(AA35:AA47)</f>
        <v>300253272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-195895001</v>
      </c>
      <c r="D49" s="39">
        <f t="shared" si="2"/>
        <v>0</v>
      </c>
      <c r="E49" s="40">
        <f t="shared" si="2"/>
        <v>-211821593</v>
      </c>
      <c r="F49" s="41">
        <f t="shared" si="2"/>
        <v>-222132895</v>
      </c>
      <c r="G49" s="41">
        <f t="shared" si="2"/>
        <v>2935258</v>
      </c>
      <c r="H49" s="41">
        <f t="shared" si="2"/>
        <v>3084157</v>
      </c>
      <c r="I49" s="41">
        <f t="shared" si="2"/>
        <v>-15961078</v>
      </c>
      <c r="J49" s="41">
        <f t="shared" si="2"/>
        <v>-9941663</v>
      </c>
      <c r="K49" s="41">
        <f t="shared" si="2"/>
        <v>-40938791</v>
      </c>
      <c r="L49" s="41">
        <f t="shared" si="2"/>
        <v>-17400883</v>
      </c>
      <c r="M49" s="41">
        <f t="shared" si="2"/>
        <v>-19290547</v>
      </c>
      <c r="N49" s="41">
        <f t="shared" si="2"/>
        <v>-77630221</v>
      </c>
      <c r="O49" s="41">
        <f t="shared" si="2"/>
        <v>-13308530</v>
      </c>
      <c r="P49" s="41">
        <f t="shared" si="2"/>
        <v>-8696162</v>
      </c>
      <c r="Q49" s="41">
        <f t="shared" si="2"/>
        <v>-10896085</v>
      </c>
      <c r="R49" s="41">
        <f t="shared" si="2"/>
        <v>-32900777</v>
      </c>
      <c r="S49" s="41">
        <f t="shared" si="2"/>
        <v>-23445398</v>
      </c>
      <c r="T49" s="41">
        <f t="shared" si="2"/>
        <v>-11441971</v>
      </c>
      <c r="U49" s="41">
        <f t="shared" si="2"/>
        <v>-11436791</v>
      </c>
      <c r="V49" s="41">
        <f t="shared" si="2"/>
        <v>-46324160</v>
      </c>
      <c r="W49" s="41">
        <f t="shared" si="2"/>
        <v>-166796821</v>
      </c>
      <c r="X49" s="41">
        <f t="shared" si="2"/>
        <v>-222132895</v>
      </c>
      <c r="Y49" s="41">
        <f t="shared" si="2"/>
        <v>55336074</v>
      </c>
      <c r="Z49" s="42">
        <f>+IF(X49&lt;&gt;0,+(Y49/X49)*100,0)</f>
        <v>-24.911246936209068</v>
      </c>
      <c r="AA49" s="39">
        <f>+AA33-AA48</f>
        <v>-222132895</v>
      </c>
    </row>
    <row r="50" spans="1:27" x14ac:dyDescent="0.25">
      <c r="A50" s="43" t="s">
        <v>75</v>
      </c>
      <c r="B50" s="15" t="s">
        <v>32</v>
      </c>
      <c r="C50" s="20">
        <v>72986631</v>
      </c>
      <c r="D50" s="20"/>
      <c r="E50" s="21">
        <v>527117000</v>
      </c>
      <c r="F50" s="22">
        <v>527117000</v>
      </c>
      <c r="G50" s="22"/>
      <c r="H50" s="22">
        <v>339589</v>
      </c>
      <c r="I50" s="22"/>
      <c r="J50" s="22">
        <v>339589</v>
      </c>
      <c r="K50" s="22"/>
      <c r="L50" s="22">
        <v>2147234</v>
      </c>
      <c r="M50" s="22"/>
      <c r="N50" s="22">
        <v>2147234</v>
      </c>
      <c r="O50" s="22"/>
      <c r="P50" s="22"/>
      <c r="Q50" s="22"/>
      <c r="R50" s="22"/>
      <c r="S50" s="22"/>
      <c r="T50" s="22"/>
      <c r="U50" s="22"/>
      <c r="V50" s="22"/>
      <c r="W50" s="22">
        <v>2486823</v>
      </c>
      <c r="X50" s="22">
        <v>527117000</v>
      </c>
      <c r="Y50" s="22">
        <v>-524630177</v>
      </c>
      <c r="Z50" s="23">
        <v>-99.528221817926564</v>
      </c>
      <c r="AA50" s="20">
        <v>527117000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-122908370</v>
      </c>
      <c r="D52" s="48">
        <f t="shared" si="3"/>
        <v>0</v>
      </c>
      <c r="E52" s="49">
        <f t="shared" si="3"/>
        <v>315295407</v>
      </c>
      <c r="F52" s="50">
        <f t="shared" si="3"/>
        <v>304984105</v>
      </c>
      <c r="G52" s="50">
        <f t="shared" si="3"/>
        <v>2935258</v>
      </c>
      <c r="H52" s="50">
        <f t="shared" si="3"/>
        <v>3423746</v>
      </c>
      <c r="I52" s="50">
        <f t="shared" si="3"/>
        <v>-15961078</v>
      </c>
      <c r="J52" s="50">
        <f t="shared" si="3"/>
        <v>-9602074</v>
      </c>
      <c r="K52" s="50">
        <f t="shared" si="3"/>
        <v>-40938791</v>
      </c>
      <c r="L52" s="50">
        <f t="shared" si="3"/>
        <v>-15253649</v>
      </c>
      <c r="M52" s="50">
        <f t="shared" si="3"/>
        <v>-19290547</v>
      </c>
      <c r="N52" s="50">
        <f t="shared" si="3"/>
        <v>-75482987</v>
      </c>
      <c r="O52" s="50">
        <f t="shared" si="3"/>
        <v>-13308530</v>
      </c>
      <c r="P52" s="50">
        <f t="shared" si="3"/>
        <v>-8696162</v>
      </c>
      <c r="Q52" s="50">
        <f t="shared" si="3"/>
        <v>-10896085</v>
      </c>
      <c r="R52" s="50">
        <f t="shared" si="3"/>
        <v>-32900777</v>
      </c>
      <c r="S52" s="50">
        <f t="shared" si="3"/>
        <v>-23445398</v>
      </c>
      <c r="T52" s="50">
        <f t="shared" si="3"/>
        <v>-11441971</v>
      </c>
      <c r="U52" s="50">
        <f t="shared" si="3"/>
        <v>-11436791</v>
      </c>
      <c r="V52" s="50">
        <f t="shared" si="3"/>
        <v>-46324160</v>
      </c>
      <c r="W52" s="50">
        <f t="shared" si="3"/>
        <v>-164309998</v>
      </c>
      <c r="X52" s="50">
        <f t="shared" si="3"/>
        <v>304984105</v>
      </c>
      <c r="Y52" s="50">
        <f t="shared" si="3"/>
        <v>-469294103</v>
      </c>
      <c r="Z52" s="51">
        <f>+IF(X52&lt;&gt;0,+(Y52/X52)*100,0)</f>
        <v>-153.87493817095813</v>
      </c>
      <c r="AA52" s="48">
        <f>SUM(AA49:AA51)</f>
        <v>304984105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-122908370</v>
      </c>
      <c r="D54" s="54">
        <f>+D52-D53</f>
        <v>0</v>
      </c>
      <c r="E54" s="55">
        <f t="shared" si="4"/>
        <v>315295407</v>
      </c>
      <c r="F54" s="56">
        <f t="shared" si="4"/>
        <v>304984105</v>
      </c>
      <c r="G54" s="56">
        <f t="shared" si="4"/>
        <v>2935258</v>
      </c>
      <c r="H54" s="56">
        <f t="shared" si="4"/>
        <v>3423746</v>
      </c>
      <c r="I54" s="56">
        <f t="shared" si="4"/>
        <v>-15961078</v>
      </c>
      <c r="J54" s="56">
        <f t="shared" si="4"/>
        <v>-9602074</v>
      </c>
      <c r="K54" s="56">
        <f t="shared" si="4"/>
        <v>-40938791</v>
      </c>
      <c r="L54" s="56">
        <f t="shared" si="4"/>
        <v>-15253649</v>
      </c>
      <c r="M54" s="56">
        <f t="shared" si="4"/>
        <v>-19290547</v>
      </c>
      <c r="N54" s="56">
        <f t="shared" si="4"/>
        <v>-75482987</v>
      </c>
      <c r="O54" s="56">
        <f t="shared" si="4"/>
        <v>-13308530</v>
      </c>
      <c r="P54" s="56">
        <f t="shared" si="4"/>
        <v>-8696162</v>
      </c>
      <c r="Q54" s="56">
        <f t="shared" si="4"/>
        <v>-10896085</v>
      </c>
      <c r="R54" s="56">
        <f t="shared" si="4"/>
        <v>-32900777</v>
      </c>
      <c r="S54" s="56">
        <f t="shared" si="4"/>
        <v>-23445398</v>
      </c>
      <c r="T54" s="56">
        <f t="shared" si="4"/>
        <v>-11441971</v>
      </c>
      <c r="U54" s="56">
        <f t="shared" si="4"/>
        <v>-11436791</v>
      </c>
      <c r="V54" s="56">
        <f t="shared" si="4"/>
        <v>-46324160</v>
      </c>
      <c r="W54" s="56">
        <f t="shared" si="4"/>
        <v>-164309998</v>
      </c>
      <c r="X54" s="56">
        <f t="shared" si="4"/>
        <v>304984105</v>
      </c>
      <c r="Y54" s="56">
        <f t="shared" si="4"/>
        <v>-469294103</v>
      </c>
      <c r="Z54" s="57">
        <f>+IF(X54&lt;&gt;0,+(Y54/X54)*100,0)</f>
        <v>-153.87493817095813</v>
      </c>
      <c r="AA54" s="54">
        <f>+AA52-AA53</f>
        <v>304984105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-122908370</v>
      </c>
      <c r="D57" s="48">
        <f>SUM(D54:D56)</f>
        <v>0</v>
      </c>
      <c r="E57" s="49">
        <f t="shared" si="5"/>
        <v>315295407</v>
      </c>
      <c r="F57" s="50">
        <f t="shared" si="5"/>
        <v>304984105</v>
      </c>
      <c r="G57" s="50">
        <f t="shared" si="5"/>
        <v>2935258</v>
      </c>
      <c r="H57" s="50">
        <f t="shared" si="5"/>
        <v>3423746</v>
      </c>
      <c r="I57" s="50">
        <f t="shared" si="5"/>
        <v>-15961078</v>
      </c>
      <c r="J57" s="50">
        <f t="shared" si="5"/>
        <v>-9602074</v>
      </c>
      <c r="K57" s="50">
        <f t="shared" si="5"/>
        <v>-40938791</v>
      </c>
      <c r="L57" s="50">
        <f t="shared" si="5"/>
        <v>-15253649</v>
      </c>
      <c r="M57" s="50">
        <f t="shared" si="5"/>
        <v>-19290547</v>
      </c>
      <c r="N57" s="50">
        <f t="shared" si="5"/>
        <v>-75482987</v>
      </c>
      <c r="O57" s="50">
        <f t="shared" si="5"/>
        <v>-13308530</v>
      </c>
      <c r="P57" s="50">
        <f t="shared" si="5"/>
        <v>-8696162</v>
      </c>
      <c r="Q57" s="50">
        <f t="shared" si="5"/>
        <v>-10896085</v>
      </c>
      <c r="R57" s="50">
        <f t="shared" si="5"/>
        <v>-32900777</v>
      </c>
      <c r="S57" s="50">
        <f t="shared" si="5"/>
        <v>-23445398</v>
      </c>
      <c r="T57" s="50">
        <f t="shared" si="5"/>
        <v>-11441971</v>
      </c>
      <c r="U57" s="50">
        <f t="shared" si="5"/>
        <v>-11436791</v>
      </c>
      <c r="V57" s="50">
        <f t="shared" si="5"/>
        <v>-46324160</v>
      </c>
      <c r="W57" s="50">
        <f t="shared" si="5"/>
        <v>-164309998</v>
      </c>
      <c r="X57" s="50">
        <f t="shared" si="5"/>
        <v>304984105</v>
      </c>
      <c r="Y57" s="50">
        <f t="shared" si="5"/>
        <v>-469294103</v>
      </c>
      <c r="Z57" s="51">
        <f>+IF(X57&lt;&gt;0,+(Y57/X57)*100,0)</f>
        <v>-153.87493817095813</v>
      </c>
      <c r="AA57" s="48">
        <f>SUM(AA54:AA56)</f>
        <v>304984105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-122908370</v>
      </c>
      <c r="D60" s="65">
        <f>SUM(D57:D59)</f>
        <v>0</v>
      </c>
      <c r="E60" s="66">
        <f t="shared" si="6"/>
        <v>315295407</v>
      </c>
      <c r="F60" s="67">
        <f t="shared" si="6"/>
        <v>304984105</v>
      </c>
      <c r="G60" s="67">
        <f t="shared" si="6"/>
        <v>2935258</v>
      </c>
      <c r="H60" s="67">
        <f t="shared" si="6"/>
        <v>3423746</v>
      </c>
      <c r="I60" s="67">
        <f t="shared" si="6"/>
        <v>-15961078</v>
      </c>
      <c r="J60" s="67">
        <f t="shared" si="6"/>
        <v>-9602074</v>
      </c>
      <c r="K60" s="67">
        <f t="shared" si="6"/>
        <v>-40938791</v>
      </c>
      <c r="L60" s="67">
        <f t="shared" si="6"/>
        <v>-15253649</v>
      </c>
      <c r="M60" s="67">
        <f t="shared" si="6"/>
        <v>-19290547</v>
      </c>
      <c r="N60" s="67">
        <f t="shared" si="6"/>
        <v>-75482987</v>
      </c>
      <c r="O60" s="67">
        <f t="shared" si="6"/>
        <v>-13308530</v>
      </c>
      <c r="P60" s="67">
        <f t="shared" si="6"/>
        <v>-8696162</v>
      </c>
      <c r="Q60" s="67">
        <f t="shared" si="6"/>
        <v>-10896085</v>
      </c>
      <c r="R60" s="67">
        <f t="shared" si="6"/>
        <v>-32900777</v>
      </c>
      <c r="S60" s="67">
        <f t="shared" si="6"/>
        <v>-23445398</v>
      </c>
      <c r="T60" s="67">
        <f t="shared" si="6"/>
        <v>-11441971</v>
      </c>
      <c r="U60" s="67">
        <f t="shared" si="6"/>
        <v>-11436791</v>
      </c>
      <c r="V60" s="67">
        <f t="shared" si="6"/>
        <v>-46324160</v>
      </c>
      <c r="W60" s="67">
        <f t="shared" si="6"/>
        <v>-164309998</v>
      </c>
      <c r="X60" s="67">
        <f t="shared" si="6"/>
        <v>304984105</v>
      </c>
      <c r="Y60" s="67">
        <f t="shared" si="6"/>
        <v>-469294103</v>
      </c>
      <c r="Z60" s="68">
        <f>+IF(X60&lt;&gt;0,+(Y60/X60)*100,0)</f>
        <v>-153.87493817095813</v>
      </c>
      <c r="AA60" s="65">
        <f>SUM(AA57:AA59)</f>
        <v>304984105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>
        <v>25889</v>
      </c>
      <c r="P6" s="22">
        <v>14860</v>
      </c>
      <c r="Q6" s="22">
        <v>23027</v>
      </c>
      <c r="R6" s="22">
        <v>63776</v>
      </c>
      <c r="S6" s="22">
        <v>18381</v>
      </c>
      <c r="T6" s="22">
        <v>22047</v>
      </c>
      <c r="U6" s="22">
        <v>36911</v>
      </c>
      <c r="V6" s="22">
        <v>77339</v>
      </c>
      <c r="W6" s="22">
        <v>266762</v>
      </c>
      <c r="X6" s="22">
        <v>152915</v>
      </c>
      <c r="Y6" s="22">
        <v>113847</v>
      </c>
      <c r="Z6" s="23">
        <v>74.4511656802799</v>
      </c>
      <c r="AA6" s="20">
        <v>152915</v>
      </c>
    </row>
    <row r="7" spans="1:27" x14ac:dyDescent="0.25">
      <c r="A7" s="19" t="s">
        <v>35</v>
      </c>
      <c r="B7" s="15" t="s">
        <v>32</v>
      </c>
      <c r="C7" s="20">
        <v>129367434</v>
      </c>
      <c r="D7" s="20"/>
      <c r="E7" s="21">
        <v>119884787</v>
      </c>
      <c r="F7" s="22">
        <v>154884787</v>
      </c>
      <c r="G7" s="22">
        <v>9591627</v>
      </c>
      <c r="H7" s="22">
        <v>8297389</v>
      </c>
      <c r="I7" s="22">
        <v>10555238</v>
      </c>
      <c r="J7" s="22">
        <v>28444254</v>
      </c>
      <c r="K7" s="22">
        <v>10947508</v>
      </c>
      <c r="L7" s="22">
        <v>8815378</v>
      </c>
      <c r="M7" s="22">
        <v>10090122</v>
      </c>
      <c r="N7" s="22">
        <v>29853008</v>
      </c>
      <c r="O7" s="22">
        <v>9527644</v>
      </c>
      <c r="P7" s="22">
        <v>9301945</v>
      </c>
      <c r="Q7" s="22">
        <v>9994286</v>
      </c>
      <c r="R7" s="22">
        <v>28823875</v>
      </c>
      <c r="S7" s="22">
        <v>12414096</v>
      </c>
      <c r="T7" s="22">
        <v>11056581</v>
      </c>
      <c r="U7" s="22">
        <v>11823921</v>
      </c>
      <c r="V7" s="22">
        <v>35294598</v>
      </c>
      <c r="W7" s="22">
        <v>122415735</v>
      </c>
      <c r="X7" s="22">
        <v>154884787</v>
      </c>
      <c r="Y7" s="22">
        <v>-32469052</v>
      </c>
      <c r="Z7" s="23">
        <v>-20.963357750558163</v>
      </c>
      <c r="AA7" s="20">
        <v>154884787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4177313</v>
      </c>
      <c r="D20" s="20"/>
      <c r="E20" s="21">
        <v>4721328</v>
      </c>
      <c r="F20" s="22">
        <v>15888869</v>
      </c>
      <c r="G20" s="22">
        <v>321426</v>
      </c>
      <c r="H20" s="22">
        <v>414653</v>
      </c>
      <c r="I20" s="22">
        <v>321495</v>
      </c>
      <c r="J20" s="22">
        <v>1057574</v>
      </c>
      <c r="K20" s="22">
        <v>274835</v>
      </c>
      <c r="L20" s="22">
        <v>314408</v>
      </c>
      <c r="M20" s="22">
        <v>274835</v>
      </c>
      <c r="N20" s="22">
        <v>864078</v>
      </c>
      <c r="O20" s="22">
        <v>274835</v>
      </c>
      <c r="P20" s="22">
        <v>274835</v>
      </c>
      <c r="Q20" s="22">
        <v>274835</v>
      </c>
      <c r="R20" s="22">
        <v>824505</v>
      </c>
      <c r="S20" s="22">
        <v>274835</v>
      </c>
      <c r="T20" s="22">
        <v>302521</v>
      </c>
      <c r="U20" s="22">
        <v>10759</v>
      </c>
      <c r="V20" s="22">
        <v>588115</v>
      </c>
      <c r="W20" s="22">
        <v>3334272</v>
      </c>
      <c r="X20" s="22">
        <v>15888869</v>
      </c>
      <c r="Y20" s="22">
        <v>-12554597</v>
      </c>
      <c r="Z20" s="18">
        <v>-79.015045060790669</v>
      </c>
      <c r="AA20" s="20">
        <v>15888869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309062100</v>
      </c>
      <c r="D26" s="20"/>
      <c r="E26" s="21">
        <v>335464532</v>
      </c>
      <c r="F26" s="22">
        <v>335464532</v>
      </c>
      <c r="G26" s="22"/>
      <c r="H26" s="22">
        <v>132640303</v>
      </c>
      <c r="I26" s="22"/>
      <c r="J26" s="22">
        <v>132640303</v>
      </c>
      <c r="K26" s="22"/>
      <c r="L26" s="22"/>
      <c r="M26" s="22">
        <v>202824229</v>
      </c>
      <c r="N26" s="22">
        <v>202824229</v>
      </c>
      <c r="O26" s="22"/>
      <c r="P26" s="22"/>
      <c r="Q26" s="22"/>
      <c r="R26" s="22"/>
      <c r="S26" s="22"/>
      <c r="T26" s="22"/>
      <c r="U26" s="22"/>
      <c r="V26" s="22"/>
      <c r="W26" s="22">
        <v>335464532</v>
      </c>
      <c r="X26" s="22">
        <v>335464532</v>
      </c>
      <c r="Y26" s="22"/>
      <c r="Z26" s="23"/>
      <c r="AA26" s="20">
        <v>335464532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455390819</v>
      </c>
      <c r="D33" s="29">
        <f t="shared" ref="D33:Y33" si="0">SUM(D6:D32)</f>
        <v>0</v>
      </c>
      <c r="E33" s="30">
        <f t="shared" si="0"/>
        <v>460223562</v>
      </c>
      <c r="F33" s="31">
        <f t="shared" si="0"/>
        <v>506391103</v>
      </c>
      <c r="G33" s="31">
        <f t="shared" si="0"/>
        <v>9935039</v>
      </c>
      <c r="H33" s="31">
        <f t="shared" si="0"/>
        <v>141371853</v>
      </c>
      <c r="I33" s="31">
        <f t="shared" si="0"/>
        <v>10890016</v>
      </c>
      <c r="J33" s="31">
        <f t="shared" si="0"/>
        <v>162196908</v>
      </c>
      <c r="K33" s="31">
        <f t="shared" si="0"/>
        <v>11271254</v>
      </c>
      <c r="L33" s="31">
        <f t="shared" si="0"/>
        <v>9146796</v>
      </c>
      <c r="M33" s="31">
        <f t="shared" si="0"/>
        <v>213194135</v>
      </c>
      <c r="N33" s="31">
        <f t="shared" si="0"/>
        <v>233612185</v>
      </c>
      <c r="O33" s="31">
        <f t="shared" si="0"/>
        <v>9828368</v>
      </c>
      <c r="P33" s="31">
        <f t="shared" si="0"/>
        <v>9591640</v>
      </c>
      <c r="Q33" s="31">
        <f t="shared" si="0"/>
        <v>10292148</v>
      </c>
      <c r="R33" s="31">
        <f t="shared" si="0"/>
        <v>29712156</v>
      </c>
      <c r="S33" s="31">
        <f t="shared" si="0"/>
        <v>12707312</v>
      </c>
      <c r="T33" s="31">
        <f t="shared" si="0"/>
        <v>11381149</v>
      </c>
      <c r="U33" s="31">
        <f t="shared" si="0"/>
        <v>11871591</v>
      </c>
      <c r="V33" s="31">
        <f t="shared" si="0"/>
        <v>35960052</v>
      </c>
      <c r="W33" s="31">
        <f t="shared" si="0"/>
        <v>461481301</v>
      </c>
      <c r="X33" s="31">
        <f t="shared" si="0"/>
        <v>506391103</v>
      </c>
      <c r="Y33" s="31">
        <f t="shared" si="0"/>
        <v>-44909802</v>
      </c>
      <c r="Z33" s="32">
        <f>+IF(X33&lt;&gt;0,+(Y33/X33)*100,0)</f>
        <v>-8.8686001262545879</v>
      </c>
      <c r="AA33" s="29">
        <f>SUM(AA6:AA32)</f>
        <v>506391103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124819188</v>
      </c>
      <c r="D35" s="20"/>
      <c r="E35" s="21">
        <v>132011502</v>
      </c>
      <c r="F35" s="22">
        <v>110036592</v>
      </c>
      <c r="G35" s="22">
        <v>11526599</v>
      </c>
      <c r="H35" s="22">
        <v>9540314</v>
      </c>
      <c r="I35" s="22">
        <v>10679030</v>
      </c>
      <c r="J35" s="22">
        <v>31745943</v>
      </c>
      <c r="K35" s="22">
        <v>10227265</v>
      </c>
      <c r="L35" s="22">
        <v>10886669</v>
      </c>
      <c r="M35" s="22">
        <v>10685099</v>
      </c>
      <c r="N35" s="22">
        <v>31799033</v>
      </c>
      <c r="O35" s="22">
        <v>10821683</v>
      </c>
      <c r="P35" s="22">
        <v>11132731</v>
      </c>
      <c r="Q35" s="22">
        <v>10442231</v>
      </c>
      <c r="R35" s="22">
        <v>32396645</v>
      </c>
      <c r="S35" s="22">
        <v>10738122</v>
      </c>
      <c r="T35" s="22">
        <v>10367209</v>
      </c>
      <c r="U35" s="22">
        <v>11100205</v>
      </c>
      <c r="V35" s="22">
        <v>32205536</v>
      </c>
      <c r="W35" s="22">
        <v>128147157</v>
      </c>
      <c r="X35" s="22">
        <v>110036592</v>
      </c>
      <c r="Y35" s="22">
        <v>18110565</v>
      </c>
      <c r="Z35" s="23">
        <v>16.458674946966735</v>
      </c>
      <c r="AA35" s="20">
        <v>110036592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51813999</v>
      </c>
      <c r="D38" s="20"/>
      <c r="E38" s="21">
        <v>7048240</v>
      </c>
      <c r="F38" s="22">
        <v>30495272</v>
      </c>
      <c r="G38" s="22">
        <v>416553</v>
      </c>
      <c r="H38" s="22">
        <v>433576</v>
      </c>
      <c r="I38" s="22">
        <v>3204843</v>
      </c>
      <c r="J38" s="22">
        <v>4054972</v>
      </c>
      <c r="K38" s="22">
        <v>1815793</v>
      </c>
      <c r="L38" s="22">
        <v>753885</v>
      </c>
      <c r="M38" s="22">
        <v>156157</v>
      </c>
      <c r="N38" s="22">
        <v>2725835</v>
      </c>
      <c r="O38" s="22">
        <v>266250</v>
      </c>
      <c r="P38" s="22">
        <v>-24658</v>
      </c>
      <c r="Q38" s="22">
        <v>12620732</v>
      </c>
      <c r="R38" s="22">
        <v>12862324</v>
      </c>
      <c r="S38" s="22">
        <v>2814237</v>
      </c>
      <c r="T38" s="22">
        <v>2031264</v>
      </c>
      <c r="U38" s="22">
        <v>8537888</v>
      </c>
      <c r="V38" s="22">
        <v>13383389</v>
      </c>
      <c r="W38" s="22">
        <v>33026520</v>
      </c>
      <c r="X38" s="22">
        <v>30495272</v>
      </c>
      <c r="Y38" s="22">
        <v>2531248</v>
      </c>
      <c r="Z38" s="23">
        <v>8.3004604779390068</v>
      </c>
      <c r="AA38" s="20">
        <v>30495272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83601074</v>
      </c>
      <c r="D40" s="20"/>
      <c r="E40" s="21">
        <v>76373417</v>
      </c>
      <c r="F40" s="22">
        <v>92224648</v>
      </c>
      <c r="G40" s="22"/>
      <c r="H40" s="22">
        <v>12479317</v>
      </c>
      <c r="I40" s="22">
        <v>6239658</v>
      </c>
      <c r="J40" s="22">
        <v>18718975</v>
      </c>
      <c r="K40" s="22">
        <v>6239658</v>
      </c>
      <c r="L40" s="22">
        <v>6239658</v>
      </c>
      <c r="M40" s="22">
        <v>6239658</v>
      </c>
      <c r="N40" s="22">
        <v>18718974</v>
      </c>
      <c r="O40" s="22">
        <v>6239658</v>
      </c>
      <c r="P40" s="22">
        <v>6239658</v>
      </c>
      <c r="Q40" s="22">
        <v>6239658</v>
      </c>
      <c r="R40" s="22">
        <v>18718974</v>
      </c>
      <c r="S40" s="22">
        <v>6239658</v>
      </c>
      <c r="T40" s="22">
        <v>6239658</v>
      </c>
      <c r="U40" s="22">
        <v>6239658</v>
      </c>
      <c r="V40" s="22">
        <v>18718974</v>
      </c>
      <c r="W40" s="22">
        <v>74875897</v>
      </c>
      <c r="X40" s="22">
        <v>92224648</v>
      </c>
      <c r="Y40" s="22">
        <v>-17348751</v>
      </c>
      <c r="Z40" s="23">
        <v>-18.811403866784072</v>
      </c>
      <c r="AA40" s="20">
        <v>92224648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235965192</v>
      </c>
      <c r="D42" s="20"/>
      <c r="E42" s="21">
        <v>112296130</v>
      </c>
      <c r="F42" s="22">
        <v>112195130</v>
      </c>
      <c r="G42" s="22">
        <v>1271882</v>
      </c>
      <c r="H42" s="22">
        <v>4157934</v>
      </c>
      <c r="I42" s="22">
        <v>18727183</v>
      </c>
      <c r="J42" s="22">
        <v>24156999</v>
      </c>
      <c r="K42" s="22">
        <v>16457551</v>
      </c>
      <c r="L42" s="22">
        <v>15792496</v>
      </c>
      <c r="M42" s="22">
        <v>7622752</v>
      </c>
      <c r="N42" s="22">
        <v>39872799</v>
      </c>
      <c r="O42" s="22">
        <v>26508162</v>
      </c>
      <c r="P42" s="22">
        <v>6667929</v>
      </c>
      <c r="Q42" s="22">
        <v>5370422</v>
      </c>
      <c r="R42" s="22">
        <v>38546513</v>
      </c>
      <c r="S42" s="22">
        <v>19413770</v>
      </c>
      <c r="T42" s="22">
        <v>24578887</v>
      </c>
      <c r="U42" s="22">
        <v>38705449</v>
      </c>
      <c r="V42" s="22">
        <v>82698106</v>
      </c>
      <c r="W42" s="22">
        <v>185274417</v>
      </c>
      <c r="X42" s="22">
        <v>112195130</v>
      </c>
      <c r="Y42" s="22">
        <v>73079287</v>
      </c>
      <c r="Z42" s="23">
        <v>65.135881566338924</v>
      </c>
      <c r="AA42" s="20">
        <v>112195130</v>
      </c>
    </row>
    <row r="43" spans="1:27" x14ac:dyDescent="0.25">
      <c r="A43" s="19" t="s">
        <v>68</v>
      </c>
      <c r="B43" s="15" t="s">
        <v>32</v>
      </c>
      <c r="C43" s="20">
        <v>45624600</v>
      </c>
      <c r="D43" s="20"/>
      <c r="E43" s="21"/>
      <c r="F43" s="22">
        <v>24465369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23975730</v>
      </c>
      <c r="R43" s="22">
        <v>23975730</v>
      </c>
      <c r="S43" s="22"/>
      <c r="T43" s="22"/>
      <c r="U43" s="22">
        <v>-3995955</v>
      </c>
      <c r="V43" s="22">
        <v>-3995955</v>
      </c>
      <c r="W43" s="22">
        <v>19979775</v>
      </c>
      <c r="X43" s="22">
        <v>24465369</v>
      </c>
      <c r="Y43" s="22">
        <v>-4485594</v>
      </c>
      <c r="Z43" s="23">
        <v>-18.334462889155688</v>
      </c>
      <c r="AA43" s="20">
        <v>24465369</v>
      </c>
    </row>
    <row r="44" spans="1:27" x14ac:dyDescent="0.25">
      <c r="A44" s="19" t="s">
        <v>69</v>
      </c>
      <c r="B44" s="15" t="s">
        <v>32</v>
      </c>
      <c r="C44" s="20">
        <v>41806804</v>
      </c>
      <c r="D44" s="20"/>
      <c r="E44" s="21">
        <v>1968611</v>
      </c>
      <c r="F44" s="22"/>
      <c r="G44" s="22">
        <v>136514</v>
      </c>
      <c r="H44" s="22">
        <v>3315</v>
      </c>
      <c r="I44" s="22">
        <v>3852</v>
      </c>
      <c r="J44" s="22">
        <v>143681</v>
      </c>
      <c r="K44" s="22"/>
      <c r="L44" s="22">
        <v>391688</v>
      </c>
      <c r="M44" s="22">
        <v>139103</v>
      </c>
      <c r="N44" s="22">
        <v>530791</v>
      </c>
      <c r="O44" s="22">
        <v>18201</v>
      </c>
      <c r="P44" s="22">
        <v>459104</v>
      </c>
      <c r="Q44" s="22"/>
      <c r="R44" s="22">
        <v>477305</v>
      </c>
      <c r="S44" s="22"/>
      <c r="T44" s="22"/>
      <c r="U44" s="22">
        <v>8344361</v>
      </c>
      <c r="V44" s="22">
        <v>8344361</v>
      </c>
      <c r="W44" s="22">
        <v>9496138</v>
      </c>
      <c r="X44" s="22"/>
      <c r="Y44" s="22">
        <v>9496138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100404090</v>
      </c>
      <c r="D45" s="20"/>
      <c r="E45" s="21">
        <v>9439442</v>
      </c>
      <c r="F45" s="22">
        <v>9540442</v>
      </c>
      <c r="G45" s="22">
        <v>217624</v>
      </c>
      <c r="H45" s="22">
        <v>8494984</v>
      </c>
      <c r="I45" s="22"/>
      <c r="J45" s="22">
        <v>8712608</v>
      </c>
      <c r="K45" s="22">
        <v>15221468</v>
      </c>
      <c r="L45" s="22">
        <v>6556222</v>
      </c>
      <c r="M45" s="22">
        <v>6440170</v>
      </c>
      <c r="N45" s="22">
        <v>28217860</v>
      </c>
      <c r="O45" s="22">
        <v>6483056</v>
      </c>
      <c r="P45" s="22">
        <v>1803748</v>
      </c>
      <c r="Q45" s="22">
        <v>9829359</v>
      </c>
      <c r="R45" s="22">
        <v>18116163</v>
      </c>
      <c r="S45" s="22">
        <v>23060</v>
      </c>
      <c r="T45" s="22">
        <v>6612618</v>
      </c>
      <c r="U45" s="22">
        <v>34851570</v>
      </c>
      <c r="V45" s="22">
        <v>41487248</v>
      </c>
      <c r="W45" s="22">
        <v>96533879</v>
      </c>
      <c r="X45" s="22">
        <v>9540442</v>
      </c>
      <c r="Y45" s="22">
        <v>86993437</v>
      </c>
      <c r="Z45" s="23">
        <v>911.83864437308046</v>
      </c>
      <c r="AA45" s="20">
        <v>9540442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684034947</v>
      </c>
      <c r="D48" s="29">
        <f t="shared" ref="D48:Y48" si="1">SUM(D35:D47)</f>
        <v>0</v>
      </c>
      <c r="E48" s="30">
        <f t="shared" si="1"/>
        <v>339137342</v>
      </c>
      <c r="F48" s="31">
        <f t="shared" si="1"/>
        <v>378957453</v>
      </c>
      <c r="G48" s="31">
        <f t="shared" si="1"/>
        <v>13569172</v>
      </c>
      <c r="H48" s="31">
        <f t="shared" si="1"/>
        <v>35109440</v>
      </c>
      <c r="I48" s="31">
        <f t="shared" si="1"/>
        <v>38854566</v>
      </c>
      <c r="J48" s="31">
        <f t="shared" si="1"/>
        <v>87533178</v>
      </c>
      <c r="K48" s="31">
        <f t="shared" si="1"/>
        <v>49961735</v>
      </c>
      <c r="L48" s="31">
        <f t="shared" si="1"/>
        <v>40620618</v>
      </c>
      <c r="M48" s="31">
        <f t="shared" si="1"/>
        <v>31282939</v>
      </c>
      <c r="N48" s="31">
        <f t="shared" si="1"/>
        <v>121865292</v>
      </c>
      <c r="O48" s="31">
        <f t="shared" si="1"/>
        <v>50337010</v>
      </c>
      <c r="P48" s="31">
        <f t="shared" si="1"/>
        <v>26278512</v>
      </c>
      <c r="Q48" s="31">
        <f t="shared" si="1"/>
        <v>68478132</v>
      </c>
      <c r="R48" s="31">
        <f t="shared" si="1"/>
        <v>145093654</v>
      </c>
      <c r="S48" s="31">
        <f t="shared" si="1"/>
        <v>39228847</v>
      </c>
      <c r="T48" s="31">
        <f t="shared" si="1"/>
        <v>49829636</v>
      </c>
      <c r="U48" s="31">
        <f t="shared" si="1"/>
        <v>103783176</v>
      </c>
      <c r="V48" s="31">
        <f t="shared" si="1"/>
        <v>192841659</v>
      </c>
      <c r="W48" s="31">
        <f t="shared" si="1"/>
        <v>547333783</v>
      </c>
      <c r="X48" s="31">
        <f t="shared" si="1"/>
        <v>378957453</v>
      </c>
      <c r="Y48" s="31">
        <f t="shared" si="1"/>
        <v>168376330</v>
      </c>
      <c r="Z48" s="32">
        <f>+IF(X48&lt;&gt;0,+(Y48/X48)*100,0)</f>
        <v>44.431460225166752</v>
      </c>
      <c r="AA48" s="29">
        <f>SUM(AA35:AA47)</f>
        <v>378957453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-228644128</v>
      </c>
      <c r="D49" s="39">
        <f t="shared" si="2"/>
        <v>0</v>
      </c>
      <c r="E49" s="40">
        <f t="shared" si="2"/>
        <v>121086220</v>
      </c>
      <c r="F49" s="41">
        <f t="shared" si="2"/>
        <v>127433650</v>
      </c>
      <c r="G49" s="41">
        <f t="shared" si="2"/>
        <v>-3634133</v>
      </c>
      <c r="H49" s="41">
        <f t="shared" si="2"/>
        <v>106262413</v>
      </c>
      <c r="I49" s="41">
        <f t="shared" si="2"/>
        <v>-27964550</v>
      </c>
      <c r="J49" s="41">
        <f t="shared" si="2"/>
        <v>74663730</v>
      </c>
      <c r="K49" s="41">
        <f t="shared" si="2"/>
        <v>-38690481</v>
      </c>
      <c r="L49" s="41">
        <f t="shared" si="2"/>
        <v>-31473822</v>
      </c>
      <c r="M49" s="41">
        <f t="shared" si="2"/>
        <v>181911196</v>
      </c>
      <c r="N49" s="41">
        <f t="shared" si="2"/>
        <v>111746893</v>
      </c>
      <c r="O49" s="41">
        <f t="shared" si="2"/>
        <v>-40508642</v>
      </c>
      <c r="P49" s="41">
        <f t="shared" si="2"/>
        <v>-16686872</v>
      </c>
      <c r="Q49" s="41">
        <f t="shared" si="2"/>
        <v>-58185984</v>
      </c>
      <c r="R49" s="41">
        <f t="shared" si="2"/>
        <v>-115381498</v>
      </c>
      <c r="S49" s="41">
        <f t="shared" si="2"/>
        <v>-26521535</v>
      </c>
      <c r="T49" s="41">
        <f t="shared" si="2"/>
        <v>-38448487</v>
      </c>
      <c r="U49" s="41">
        <f t="shared" si="2"/>
        <v>-91911585</v>
      </c>
      <c r="V49" s="41">
        <f t="shared" si="2"/>
        <v>-156881607</v>
      </c>
      <c r="W49" s="41">
        <f t="shared" si="2"/>
        <v>-85852482</v>
      </c>
      <c r="X49" s="41">
        <f t="shared" si="2"/>
        <v>127433650</v>
      </c>
      <c r="Y49" s="41">
        <f t="shared" si="2"/>
        <v>-213286132</v>
      </c>
      <c r="Z49" s="42">
        <f>+IF(X49&lt;&gt;0,+(Y49/X49)*100,0)</f>
        <v>-167.37033899601872</v>
      </c>
      <c r="AA49" s="39">
        <f>+AA33-AA48</f>
        <v>127433650</v>
      </c>
    </row>
    <row r="50" spans="1:27" x14ac:dyDescent="0.25">
      <c r="A50" s="43" t="s">
        <v>75</v>
      </c>
      <c r="B50" s="15" t="s">
        <v>32</v>
      </c>
      <c r="C50" s="20">
        <v>91450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-228552678</v>
      </c>
      <c r="D52" s="48">
        <f t="shared" si="3"/>
        <v>0</v>
      </c>
      <c r="E52" s="49">
        <f t="shared" si="3"/>
        <v>121086220</v>
      </c>
      <c r="F52" s="50">
        <f t="shared" si="3"/>
        <v>127433650</v>
      </c>
      <c r="G52" s="50">
        <f t="shared" si="3"/>
        <v>-3634133</v>
      </c>
      <c r="H52" s="50">
        <f t="shared" si="3"/>
        <v>106262413</v>
      </c>
      <c r="I52" s="50">
        <f t="shared" si="3"/>
        <v>-27964550</v>
      </c>
      <c r="J52" s="50">
        <f t="shared" si="3"/>
        <v>74663730</v>
      </c>
      <c r="K52" s="50">
        <f t="shared" si="3"/>
        <v>-38690481</v>
      </c>
      <c r="L52" s="50">
        <f t="shared" si="3"/>
        <v>-31473822</v>
      </c>
      <c r="M52" s="50">
        <f t="shared" si="3"/>
        <v>181911196</v>
      </c>
      <c r="N52" s="50">
        <f t="shared" si="3"/>
        <v>111746893</v>
      </c>
      <c r="O52" s="50">
        <f t="shared" si="3"/>
        <v>-40508642</v>
      </c>
      <c r="P52" s="50">
        <f t="shared" si="3"/>
        <v>-16686872</v>
      </c>
      <c r="Q52" s="50">
        <f t="shared" si="3"/>
        <v>-58185984</v>
      </c>
      <c r="R52" s="50">
        <f t="shared" si="3"/>
        <v>-115381498</v>
      </c>
      <c r="S52" s="50">
        <f t="shared" si="3"/>
        <v>-26521535</v>
      </c>
      <c r="T52" s="50">
        <f t="shared" si="3"/>
        <v>-38448487</v>
      </c>
      <c r="U52" s="50">
        <f t="shared" si="3"/>
        <v>-91911585</v>
      </c>
      <c r="V52" s="50">
        <f t="shared" si="3"/>
        <v>-156881607</v>
      </c>
      <c r="W52" s="50">
        <f t="shared" si="3"/>
        <v>-85852482</v>
      </c>
      <c r="X52" s="50">
        <f t="shared" si="3"/>
        <v>127433650</v>
      </c>
      <c r="Y52" s="50">
        <f t="shared" si="3"/>
        <v>-213286132</v>
      </c>
      <c r="Z52" s="51">
        <f>+IF(X52&lt;&gt;0,+(Y52/X52)*100,0)</f>
        <v>-167.37033899601872</v>
      </c>
      <c r="AA52" s="48">
        <f>SUM(AA49:AA51)</f>
        <v>127433650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-228552678</v>
      </c>
      <c r="D54" s="54">
        <f>+D52-D53</f>
        <v>0</v>
      </c>
      <c r="E54" s="55">
        <f t="shared" si="4"/>
        <v>121086220</v>
      </c>
      <c r="F54" s="56">
        <f t="shared" si="4"/>
        <v>127433650</v>
      </c>
      <c r="G54" s="56">
        <f t="shared" si="4"/>
        <v>-3634133</v>
      </c>
      <c r="H54" s="56">
        <f t="shared" si="4"/>
        <v>106262413</v>
      </c>
      <c r="I54" s="56">
        <f t="shared" si="4"/>
        <v>-27964550</v>
      </c>
      <c r="J54" s="56">
        <f t="shared" si="4"/>
        <v>74663730</v>
      </c>
      <c r="K54" s="56">
        <f t="shared" si="4"/>
        <v>-38690481</v>
      </c>
      <c r="L54" s="56">
        <f t="shared" si="4"/>
        <v>-31473822</v>
      </c>
      <c r="M54" s="56">
        <f t="shared" si="4"/>
        <v>181911196</v>
      </c>
      <c r="N54" s="56">
        <f t="shared" si="4"/>
        <v>111746893</v>
      </c>
      <c r="O54" s="56">
        <f t="shared" si="4"/>
        <v>-40508642</v>
      </c>
      <c r="P54" s="56">
        <f t="shared" si="4"/>
        <v>-16686872</v>
      </c>
      <c r="Q54" s="56">
        <f t="shared" si="4"/>
        <v>-58185984</v>
      </c>
      <c r="R54" s="56">
        <f t="shared" si="4"/>
        <v>-115381498</v>
      </c>
      <c r="S54" s="56">
        <f t="shared" si="4"/>
        <v>-26521535</v>
      </c>
      <c r="T54" s="56">
        <f t="shared" si="4"/>
        <v>-38448487</v>
      </c>
      <c r="U54" s="56">
        <f t="shared" si="4"/>
        <v>-91911585</v>
      </c>
      <c r="V54" s="56">
        <f t="shared" si="4"/>
        <v>-156881607</v>
      </c>
      <c r="W54" s="56">
        <f t="shared" si="4"/>
        <v>-85852482</v>
      </c>
      <c r="X54" s="56">
        <f t="shared" si="4"/>
        <v>127433650</v>
      </c>
      <c r="Y54" s="56">
        <f t="shared" si="4"/>
        <v>-213286132</v>
      </c>
      <c r="Z54" s="57">
        <f>+IF(X54&lt;&gt;0,+(Y54/X54)*100,0)</f>
        <v>-167.37033899601872</v>
      </c>
      <c r="AA54" s="54">
        <f>+AA52-AA53</f>
        <v>127433650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-228552678</v>
      </c>
      <c r="D57" s="48">
        <f>SUM(D54:D56)</f>
        <v>0</v>
      </c>
      <c r="E57" s="49">
        <f t="shared" si="5"/>
        <v>121086220</v>
      </c>
      <c r="F57" s="50">
        <f t="shared" si="5"/>
        <v>127433650</v>
      </c>
      <c r="G57" s="50">
        <f t="shared" si="5"/>
        <v>-3634133</v>
      </c>
      <c r="H57" s="50">
        <f t="shared" si="5"/>
        <v>106262413</v>
      </c>
      <c r="I57" s="50">
        <f t="shared" si="5"/>
        <v>-27964550</v>
      </c>
      <c r="J57" s="50">
        <f t="shared" si="5"/>
        <v>74663730</v>
      </c>
      <c r="K57" s="50">
        <f t="shared" si="5"/>
        <v>-38690481</v>
      </c>
      <c r="L57" s="50">
        <f t="shared" si="5"/>
        <v>-31473822</v>
      </c>
      <c r="M57" s="50">
        <f t="shared" si="5"/>
        <v>181911196</v>
      </c>
      <c r="N57" s="50">
        <f t="shared" si="5"/>
        <v>111746893</v>
      </c>
      <c r="O57" s="50">
        <f t="shared" si="5"/>
        <v>-40508642</v>
      </c>
      <c r="P57" s="50">
        <f t="shared" si="5"/>
        <v>-16686872</v>
      </c>
      <c r="Q57" s="50">
        <f t="shared" si="5"/>
        <v>-58185984</v>
      </c>
      <c r="R57" s="50">
        <f t="shared" si="5"/>
        <v>-115381498</v>
      </c>
      <c r="S57" s="50">
        <f t="shared" si="5"/>
        <v>-26521535</v>
      </c>
      <c r="T57" s="50">
        <f t="shared" si="5"/>
        <v>-38448487</v>
      </c>
      <c r="U57" s="50">
        <f t="shared" si="5"/>
        <v>-91911585</v>
      </c>
      <c r="V57" s="50">
        <f t="shared" si="5"/>
        <v>-156881607</v>
      </c>
      <c r="W57" s="50">
        <f t="shared" si="5"/>
        <v>-85852482</v>
      </c>
      <c r="X57" s="50">
        <f t="shared" si="5"/>
        <v>127433650</v>
      </c>
      <c r="Y57" s="50">
        <f t="shared" si="5"/>
        <v>-213286132</v>
      </c>
      <c r="Z57" s="51">
        <f>+IF(X57&lt;&gt;0,+(Y57/X57)*100,0)</f>
        <v>-167.37033899601872</v>
      </c>
      <c r="AA57" s="48">
        <f>SUM(AA54:AA56)</f>
        <v>127433650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-228552678</v>
      </c>
      <c r="D60" s="65">
        <f>SUM(D57:D59)</f>
        <v>0</v>
      </c>
      <c r="E60" s="66">
        <f t="shared" si="6"/>
        <v>121086220</v>
      </c>
      <c r="F60" s="67">
        <f t="shared" si="6"/>
        <v>127433650</v>
      </c>
      <c r="G60" s="67">
        <f t="shared" si="6"/>
        <v>-3634133</v>
      </c>
      <c r="H60" s="67">
        <f t="shared" si="6"/>
        <v>106262413</v>
      </c>
      <c r="I60" s="67">
        <f t="shared" si="6"/>
        <v>-27964550</v>
      </c>
      <c r="J60" s="67">
        <f t="shared" si="6"/>
        <v>74663730</v>
      </c>
      <c r="K60" s="67">
        <f t="shared" si="6"/>
        <v>-38690481</v>
      </c>
      <c r="L60" s="67">
        <f t="shared" si="6"/>
        <v>-31473822</v>
      </c>
      <c r="M60" s="67">
        <f t="shared" si="6"/>
        <v>181911196</v>
      </c>
      <c r="N60" s="67">
        <f t="shared" si="6"/>
        <v>111746893</v>
      </c>
      <c r="O60" s="67">
        <f t="shared" si="6"/>
        <v>-40508642</v>
      </c>
      <c r="P60" s="67">
        <f t="shared" si="6"/>
        <v>-16686872</v>
      </c>
      <c r="Q60" s="67">
        <f t="shared" si="6"/>
        <v>-58185984</v>
      </c>
      <c r="R60" s="67">
        <f t="shared" si="6"/>
        <v>-115381498</v>
      </c>
      <c r="S60" s="67">
        <f t="shared" si="6"/>
        <v>-26521535</v>
      </c>
      <c r="T60" s="67">
        <f t="shared" si="6"/>
        <v>-38448487</v>
      </c>
      <c r="U60" s="67">
        <f t="shared" si="6"/>
        <v>-91911585</v>
      </c>
      <c r="V60" s="67">
        <f t="shared" si="6"/>
        <v>-156881607</v>
      </c>
      <c r="W60" s="67">
        <f t="shared" si="6"/>
        <v>-85852482</v>
      </c>
      <c r="X60" s="67">
        <f t="shared" si="6"/>
        <v>127433650</v>
      </c>
      <c r="Y60" s="67">
        <f t="shared" si="6"/>
        <v>-213286132</v>
      </c>
      <c r="Z60" s="68">
        <f>+IF(X60&lt;&gt;0,+(Y60/X60)*100,0)</f>
        <v>-167.37033899601872</v>
      </c>
      <c r="AA60" s="65">
        <f>SUM(AA57:AA59)</f>
        <v>127433650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2505930</v>
      </c>
      <c r="D35" s="20"/>
      <c r="E35" s="21">
        <v>5603226</v>
      </c>
      <c r="F35" s="22">
        <v>5603226</v>
      </c>
      <c r="G35" s="22">
        <v>199527</v>
      </c>
      <c r="H35" s="22">
        <v>199027</v>
      </c>
      <c r="I35" s="22">
        <v>274456</v>
      </c>
      <c r="J35" s="22">
        <v>673010</v>
      </c>
      <c r="K35" s="22">
        <v>208018</v>
      </c>
      <c r="L35" s="22">
        <v>208018</v>
      </c>
      <c r="M35" s="22">
        <v>208018</v>
      </c>
      <c r="N35" s="22">
        <v>624054</v>
      </c>
      <c r="O35" s="22">
        <v>281626</v>
      </c>
      <c r="P35" s="22">
        <v>208365</v>
      </c>
      <c r="Q35" s="22">
        <v>211294</v>
      </c>
      <c r="R35" s="22">
        <v>701285</v>
      </c>
      <c r="S35" s="22">
        <v>211294</v>
      </c>
      <c r="T35" s="22">
        <v>211294</v>
      </c>
      <c r="U35" s="22">
        <v>211294</v>
      </c>
      <c r="V35" s="22">
        <v>633882</v>
      </c>
      <c r="W35" s="22">
        <v>2632231</v>
      </c>
      <c r="X35" s="22">
        <v>5603226</v>
      </c>
      <c r="Y35" s="22">
        <v>-2970995</v>
      </c>
      <c r="Z35" s="23">
        <v>-53.022937143709711</v>
      </c>
      <c r="AA35" s="20">
        <v>5603226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208328</v>
      </c>
      <c r="D42" s="20"/>
      <c r="E42" s="21">
        <v>164380</v>
      </c>
      <c r="F42" s="22">
        <v>124380</v>
      </c>
      <c r="G42" s="22"/>
      <c r="H42" s="22"/>
      <c r="I42" s="22"/>
      <c r="J42" s="22"/>
      <c r="K42" s="22">
        <v>31625</v>
      </c>
      <c r="L42" s="22">
        <v>17200</v>
      </c>
      <c r="M42" s="22">
        <v>9625</v>
      </c>
      <c r="N42" s="22">
        <v>58450</v>
      </c>
      <c r="O42" s="22"/>
      <c r="P42" s="22">
        <v>9740</v>
      </c>
      <c r="Q42" s="22">
        <v>5246</v>
      </c>
      <c r="R42" s="22">
        <v>14986</v>
      </c>
      <c r="S42" s="22">
        <v>2623</v>
      </c>
      <c r="T42" s="22">
        <v>2580</v>
      </c>
      <c r="U42" s="22">
        <v>2545</v>
      </c>
      <c r="V42" s="22">
        <v>7748</v>
      </c>
      <c r="W42" s="22">
        <v>81184</v>
      </c>
      <c r="X42" s="22">
        <v>124380</v>
      </c>
      <c r="Y42" s="22">
        <v>-43196</v>
      </c>
      <c r="Z42" s="23">
        <v>-34.729056118347003</v>
      </c>
      <c r="AA42" s="20">
        <v>124380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67454</v>
      </c>
      <c r="D45" s="20"/>
      <c r="E45" s="21">
        <v>104395</v>
      </c>
      <c r="F45" s="22">
        <v>104395</v>
      </c>
      <c r="G45" s="22">
        <v>6112</v>
      </c>
      <c r="H45" s="22">
        <v>6066</v>
      </c>
      <c r="I45" s="22">
        <v>6192</v>
      </c>
      <c r="J45" s="22">
        <v>18370</v>
      </c>
      <c r="K45" s="22">
        <v>5176</v>
      </c>
      <c r="L45" s="22">
        <v>5268</v>
      </c>
      <c r="M45" s="22">
        <v>7028</v>
      </c>
      <c r="N45" s="22">
        <v>17472</v>
      </c>
      <c r="O45" s="22">
        <v>6002</v>
      </c>
      <c r="P45" s="22">
        <v>5299</v>
      </c>
      <c r="Q45" s="22">
        <v>5338</v>
      </c>
      <c r="R45" s="22">
        <v>16639</v>
      </c>
      <c r="S45" s="22">
        <v>6676</v>
      </c>
      <c r="T45" s="22">
        <v>5350</v>
      </c>
      <c r="U45" s="22">
        <v>5346</v>
      </c>
      <c r="V45" s="22">
        <v>17372</v>
      </c>
      <c r="W45" s="22">
        <v>69853</v>
      </c>
      <c r="X45" s="22">
        <v>104395</v>
      </c>
      <c r="Y45" s="22">
        <v>-34542</v>
      </c>
      <c r="Z45" s="23">
        <v>-33.087791560898509</v>
      </c>
      <c r="AA45" s="20">
        <v>104395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2781712</v>
      </c>
      <c r="D48" s="29">
        <f t="shared" ref="D48:Y48" si="1">SUM(D35:D47)</f>
        <v>0</v>
      </c>
      <c r="E48" s="30">
        <f t="shared" si="1"/>
        <v>5872001</v>
      </c>
      <c r="F48" s="31">
        <f t="shared" si="1"/>
        <v>5832001</v>
      </c>
      <c r="G48" s="31">
        <f t="shared" si="1"/>
        <v>205639</v>
      </c>
      <c r="H48" s="31">
        <f t="shared" si="1"/>
        <v>205093</v>
      </c>
      <c r="I48" s="31">
        <f t="shared" si="1"/>
        <v>280648</v>
      </c>
      <c r="J48" s="31">
        <f t="shared" si="1"/>
        <v>691380</v>
      </c>
      <c r="K48" s="31">
        <f t="shared" si="1"/>
        <v>244819</v>
      </c>
      <c r="L48" s="31">
        <f t="shared" si="1"/>
        <v>230486</v>
      </c>
      <c r="M48" s="31">
        <f t="shared" si="1"/>
        <v>224671</v>
      </c>
      <c r="N48" s="31">
        <f t="shared" si="1"/>
        <v>699976</v>
      </c>
      <c r="O48" s="31">
        <f t="shared" si="1"/>
        <v>287628</v>
      </c>
      <c r="P48" s="31">
        <f t="shared" si="1"/>
        <v>223404</v>
      </c>
      <c r="Q48" s="31">
        <f t="shared" si="1"/>
        <v>221878</v>
      </c>
      <c r="R48" s="31">
        <f t="shared" si="1"/>
        <v>732910</v>
      </c>
      <c r="S48" s="31">
        <f t="shared" si="1"/>
        <v>220593</v>
      </c>
      <c r="T48" s="31">
        <f t="shared" si="1"/>
        <v>219224</v>
      </c>
      <c r="U48" s="31">
        <f t="shared" si="1"/>
        <v>219185</v>
      </c>
      <c r="V48" s="31">
        <f t="shared" si="1"/>
        <v>659002</v>
      </c>
      <c r="W48" s="31">
        <f t="shared" si="1"/>
        <v>2783268</v>
      </c>
      <c r="X48" s="31">
        <f t="shared" si="1"/>
        <v>5832001</v>
      </c>
      <c r="Y48" s="31">
        <f t="shared" si="1"/>
        <v>-3048733</v>
      </c>
      <c r="Z48" s="32">
        <f>+IF(X48&lt;&gt;0,+(Y48/X48)*100,0)</f>
        <v>-52.275934109064792</v>
      </c>
      <c r="AA48" s="29">
        <f>SUM(AA35:AA47)</f>
        <v>5832001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-2781712</v>
      </c>
      <c r="D49" s="39">
        <f t="shared" si="2"/>
        <v>0</v>
      </c>
      <c r="E49" s="40">
        <f t="shared" si="2"/>
        <v>-5872001</v>
      </c>
      <c r="F49" s="41">
        <f t="shared" si="2"/>
        <v>-5832001</v>
      </c>
      <c r="G49" s="41">
        <f t="shared" si="2"/>
        <v>-205639</v>
      </c>
      <c r="H49" s="41">
        <f t="shared" si="2"/>
        <v>-205093</v>
      </c>
      <c r="I49" s="41">
        <f t="shared" si="2"/>
        <v>-280648</v>
      </c>
      <c r="J49" s="41">
        <f t="shared" si="2"/>
        <v>-691380</v>
      </c>
      <c r="K49" s="41">
        <f t="shared" si="2"/>
        <v>-244819</v>
      </c>
      <c r="L49" s="41">
        <f t="shared" si="2"/>
        <v>-230486</v>
      </c>
      <c r="M49" s="41">
        <f t="shared" si="2"/>
        <v>-224671</v>
      </c>
      <c r="N49" s="41">
        <f t="shared" si="2"/>
        <v>-699976</v>
      </c>
      <c r="O49" s="41">
        <f t="shared" si="2"/>
        <v>-287628</v>
      </c>
      <c r="P49" s="41">
        <f t="shared" si="2"/>
        <v>-223404</v>
      </c>
      <c r="Q49" s="41">
        <f t="shared" si="2"/>
        <v>-221878</v>
      </c>
      <c r="R49" s="41">
        <f t="shared" si="2"/>
        <v>-732910</v>
      </c>
      <c r="S49" s="41">
        <f t="shared" si="2"/>
        <v>-220593</v>
      </c>
      <c r="T49" s="41">
        <f t="shared" si="2"/>
        <v>-219224</v>
      </c>
      <c r="U49" s="41">
        <f t="shared" si="2"/>
        <v>-219185</v>
      </c>
      <c r="V49" s="41">
        <f t="shared" si="2"/>
        <v>-659002</v>
      </c>
      <c r="W49" s="41">
        <f t="shared" si="2"/>
        <v>-2783268</v>
      </c>
      <c r="X49" s="41">
        <f t="shared" si="2"/>
        <v>-5832001</v>
      </c>
      <c r="Y49" s="41">
        <f t="shared" si="2"/>
        <v>3048733</v>
      </c>
      <c r="Z49" s="42">
        <f>+IF(X49&lt;&gt;0,+(Y49/X49)*100,0)</f>
        <v>-52.275934109064792</v>
      </c>
      <c r="AA49" s="39">
        <f>+AA33-AA48</f>
        <v>-5832001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-2781712</v>
      </c>
      <c r="D52" s="48">
        <f t="shared" si="3"/>
        <v>0</v>
      </c>
      <c r="E52" s="49">
        <f t="shared" si="3"/>
        <v>-5872001</v>
      </c>
      <c r="F52" s="50">
        <f t="shared" si="3"/>
        <v>-5832001</v>
      </c>
      <c r="G52" s="50">
        <f t="shared" si="3"/>
        <v>-205639</v>
      </c>
      <c r="H52" s="50">
        <f t="shared" si="3"/>
        <v>-205093</v>
      </c>
      <c r="I52" s="50">
        <f t="shared" si="3"/>
        <v>-280648</v>
      </c>
      <c r="J52" s="50">
        <f t="shared" si="3"/>
        <v>-691380</v>
      </c>
      <c r="K52" s="50">
        <f t="shared" si="3"/>
        <v>-244819</v>
      </c>
      <c r="L52" s="50">
        <f t="shared" si="3"/>
        <v>-230486</v>
      </c>
      <c r="M52" s="50">
        <f t="shared" si="3"/>
        <v>-224671</v>
      </c>
      <c r="N52" s="50">
        <f t="shared" si="3"/>
        <v>-699976</v>
      </c>
      <c r="O52" s="50">
        <f t="shared" si="3"/>
        <v>-287628</v>
      </c>
      <c r="P52" s="50">
        <f t="shared" si="3"/>
        <v>-223404</v>
      </c>
      <c r="Q52" s="50">
        <f t="shared" si="3"/>
        <v>-221878</v>
      </c>
      <c r="R52" s="50">
        <f t="shared" si="3"/>
        <v>-732910</v>
      </c>
      <c r="S52" s="50">
        <f t="shared" si="3"/>
        <v>-220593</v>
      </c>
      <c r="T52" s="50">
        <f t="shared" si="3"/>
        <v>-219224</v>
      </c>
      <c r="U52" s="50">
        <f t="shared" si="3"/>
        <v>-219185</v>
      </c>
      <c r="V52" s="50">
        <f t="shared" si="3"/>
        <v>-659002</v>
      </c>
      <c r="W52" s="50">
        <f t="shared" si="3"/>
        <v>-2783268</v>
      </c>
      <c r="X52" s="50">
        <f t="shared" si="3"/>
        <v>-5832001</v>
      </c>
      <c r="Y52" s="50">
        <f t="shared" si="3"/>
        <v>3048733</v>
      </c>
      <c r="Z52" s="51">
        <f>+IF(X52&lt;&gt;0,+(Y52/X52)*100,0)</f>
        <v>-52.275934109064792</v>
      </c>
      <c r="AA52" s="48">
        <f>SUM(AA49:AA51)</f>
        <v>-5832001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-2781712</v>
      </c>
      <c r="D54" s="54">
        <f>+D52-D53</f>
        <v>0</v>
      </c>
      <c r="E54" s="55">
        <f t="shared" si="4"/>
        <v>-5872001</v>
      </c>
      <c r="F54" s="56">
        <f t="shared" si="4"/>
        <v>-5832001</v>
      </c>
      <c r="G54" s="56">
        <f t="shared" si="4"/>
        <v>-205639</v>
      </c>
      <c r="H54" s="56">
        <f t="shared" si="4"/>
        <v>-205093</v>
      </c>
      <c r="I54" s="56">
        <f t="shared" si="4"/>
        <v>-280648</v>
      </c>
      <c r="J54" s="56">
        <f t="shared" si="4"/>
        <v>-691380</v>
      </c>
      <c r="K54" s="56">
        <f t="shared" si="4"/>
        <v>-244819</v>
      </c>
      <c r="L54" s="56">
        <f t="shared" si="4"/>
        <v>-230486</v>
      </c>
      <c r="M54" s="56">
        <f t="shared" si="4"/>
        <v>-224671</v>
      </c>
      <c r="N54" s="56">
        <f t="shared" si="4"/>
        <v>-699976</v>
      </c>
      <c r="O54" s="56">
        <f t="shared" si="4"/>
        <v>-287628</v>
      </c>
      <c r="P54" s="56">
        <f t="shared" si="4"/>
        <v>-223404</v>
      </c>
      <c r="Q54" s="56">
        <f t="shared" si="4"/>
        <v>-221878</v>
      </c>
      <c r="R54" s="56">
        <f t="shared" si="4"/>
        <v>-732910</v>
      </c>
      <c r="S54" s="56">
        <f t="shared" si="4"/>
        <v>-220593</v>
      </c>
      <c r="T54" s="56">
        <f t="shared" si="4"/>
        <v>-219224</v>
      </c>
      <c r="U54" s="56">
        <f t="shared" si="4"/>
        <v>-219185</v>
      </c>
      <c r="V54" s="56">
        <f t="shared" si="4"/>
        <v>-659002</v>
      </c>
      <c r="W54" s="56">
        <f t="shared" si="4"/>
        <v>-2783268</v>
      </c>
      <c r="X54" s="56">
        <f t="shared" si="4"/>
        <v>-5832001</v>
      </c>
      <c r="Y54" s="56">
        <f t="shared" si="4"/>
        <v>3048733</v>
      </c>
      <c r="Z54" s="57">
        <f>+IF(X54&lt;&gt;0,+(Y54/X54)*100,0)</f>
        <v>-52.275934109064792</v>
      </c>
      <c r="AA54" s="54">
        <f>+AA52-AA53</f>
        <v>-5832001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-2781712</v>
      </c>
      <c r="D57" s="48">
        <f>SUM(D54:D56)</f>
        <v>0</v>
      </c>
      <c r="E57" s="49">
        <f t="shared" si="5"/>
        <v>-5872001</v>
      </c>
      <c r="F57" s="50">
        <f t="shared" si="5"/>
        <v>-5832001</v>
      </c>
      <c r="G57" s="50">
        <f t="shared" si="5"/>
        <v>-205639</v>
      </c>
      <c r="H57" s="50">
        <f t="shared" si="5"/>
        <v>-205093</v>
      </c>
      <c r="I57" s="50">
        <f t="shared" si="5"/>
        <v>-280648</v>
      </c>
      <c r="J57" s="50">
        <f t="shared" si="5"/>
        <v>-691380</v>
      </c>
      <c r="K57" s="50">
        <f t="shared" si="5"/>
        <v>-244819</v>
      </c>
      <c r="L57" s="50">
        <f t="shared" si="5"/>
        <v>-230486</v>
      </c>
      <c r="M57" s="50">
        <f t="shared" si="5"/>
        <v>-224671</v>
      </c>
      <c r="N57" s="50">
        <f t="shared" si="5"/>
        <v>-699976</v>
      </c>
      <c r="O57" s="50">
        <f t="shared" si="5"/>
        <v>-287628</v>
      </c>
      <c r="P57" s="50">
        <f t="shared" si="5"/>
        <v>-223404</v>
      </c>
      <c r="Q57" s="50">
        <f t="shared" si="5"/>
        <v>-221878</v>
      </c>
      <c r="R57" s="50">
        <f t="shared" si="5"/>
        <v>-732910</v>
      </c>
      <c r="S57" s="50">
        <f t="shared" si="5"/>
        <v>-220593</v>
      </c>
      <c r="T57" s="50">
        <f t="shared" si="5"/>
        <v>-219224</v>
      </c>
      <c r="U57" s="50">
        <f t="shared" si="5"/>
        <v>-219185</v>
      </c>
      <c r="V57" s="50">
        <f t="shared" si="5"/>
        <v>-659002</v>
      </c>
      <c r="W57" s="50">
        <f t="shared" si="5"/>
        <v>-2783268</v>
      </c>
      <c r="X57" s="50">
        <f t="shared" si="5"/>
        <v>-5832001</v>
      </c>
      <c r="Y57" s="50">
        <f t="shared" si="5"/>
        <v>3048733</v>
      </c>
      <c r="Z57" s="51">
        <f>+IF(X57&lt;&gt;0,+(Y57/X57)*100,0)</f>
        <v>-52.275934109064792</v>
      </c>
      <c r="AA57" s="48">
        <f>SUM(AA54:AA56)</f>
        <v>-5832001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-2781712</v>
      </c>
      <c r="D60" s="65">
        <f>SUM(D57:D59)</f>
        <v>0</v>
      </c>
      <c r="E60" s="66">
        <f t="shared" si="6"/>
        <v>-5872001</v>
      </c>
      <c r="F60" s="67">
        <f t="shared" si="6"/>
        <v>-5832001</v>
      </c>
      <c r="G60" s="67">
        <f t="shared" si="6"/>
        <v>-205639</v>
      </c>
      <c r="H60" s="67">
        <f t="shared" si="6"/>
        <v>-205093</v>
      </c>
      <c r="I60" s="67">
        <f t="shared" si="6"/>
        <v>-280648</v>
      </c>
      <c r="J60" s="67">
        <f t="shared" si="6"/>
        <v>-691380</v>
      </c>
      <c r="K60" s="67">
        <f t="shared" si="6"/>
        <v>-244819</v>
      </c>
      <c r="L60" s="67">
        <f t="shared" si="6"/>
        <v>-230486</v>
      </c>
      <c r="M60" s="67">
        <f t="shared" si="6"/>
        <v>-224671</v>
      </c>
      <c r="N60" s="67">
        <f t="shared" si="6"/>
        <v>-699976</v>
      </c>
      <c r="O60" s="67">
        <f t="shared" si="6"/>
        <v>-287628</v>
      </c>
      <c r="P60" s="67">
        <f t="shared" si="6"/>
        <v>-223404</v>
      </c>
      <c r="Q60" s="67">
        <f t="shared" si="6"/>
        <v>-221878</v>
      </c>
      <c r="R60" s="67">
        <f t="shared" si="6"/>
        <v>-732910</v>
      </c>
      <c r="S60" s="67">
        <f t="shared" si="6"/>
        <v>-220593</v>
      </c>
      <c r="T60" s="67">
        <f t="shared" si="6"/>
        <v>-219224</v>
      </c>
      <c r="U60" s="67">
        <f t="shared" si="6"/>
        <v>-219185</v>
      </c>
      <c r="V60" s="67">
        <f t="shared" si="6"/>
        <v>-659002</v>
      </c>
      <c r="W60" s="67">
        <f t="shared" si="6"/>
        <v>-2783268</v>
      </c>
      <c r="X60" s="67">
        <f t="shared" si="6"/>
        <v>-5832001</v>
      </c>
      <c r="Y60" s="67">
        <f t="shared" si="6"/>
        <v>3048733</v>
      </c>
      <c r="Z60" s="68">
        <f>+IF(X60&lt;&gt;0,+(Y60/X60)*100,0)</f>
        <v>-52.275934109064792</v>
      </c>
      <c r="AA60" s="65">
        <f>SUM(AA57:AA59)</f>
        <v>-5832001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9177708</v>
      </c>
      <c r="D7" s="20"/>
      <c r="E7" s="21">
        <v>33323340</v>
      </c>
      <c r="F7" s="22">
        <v>20986293</v>
      </c>
      <c r="G7" s="22">
        <v>843491</v>
      </c>
      <c r="H7" s="22">
        <v>758061</v>
      </c>
      <c r="I7" s="22">
        <v>2480178</v>
      </c>
      <c r="J7" s="22">
        <v>4081730</v>
      </c>
      <c r="K7" s="22">
        <v>1602689</v>
      </c>
      <c r="L7" s="22">
        <v>1085980</v>
      </c>
      <c r="M7" s="22">
        <v>1219788</v>
      </c>
      <c r="N7" s="22">
        <v>3908457</v>
      </c>
      <c r="O7" s="22">
        <v>1447974</v>
      </c>
      <c r="P7" s="22">
        <v>2021566</v>
      </c>
      <c r="Q7" s="22">
        <v>1527805</v>
      </c>
      <c r="R7" s="22">
        <v>4997345</v>
      </c>
      <c r="S7" s="22">
        <v>-281248</v>
      </c>
      <c r="T7" s="22">
        <v>243579</v>
      </c>
      <c r="U7" s="22">
        <v>3337235</v>
      </c>
      <c r="V7" s="22">
        <v>3299566</v>
      </c>
      <c r="W7" s="22">
        <v>16287098</v>
      </c>
      <c r="X7" s="22">
        <v>20986293</v>
      </c>
      <c r="Y7" s="22">
        <v>-4699195</v>
      </c>
      <c r="Z7" s="23">
        <v>-22.391734452578167</v>
      </c>
      <c r="AA7" s="20">
        <v>20986293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12454065</v>
      </c>
      <c r="D13" s="20"/>
      <c r="E13" s="21">
        <v>7305445</v>
      </c>
      <c r="F13" s="22">
        <v>18213872</v>
      </c>
      <c r="G13" s="22">
        <v>1080850</v>
      </c>
      <c r="H13" s="22">
        <v>984500</v>
      </c>
      <c r="I13" s="22">
        <v>986074</v>
      </c>
      <c r="J13" s="22">
        <v>3051424</v>
      </c>
      <c r="K13" s="22">
        <v>999556</v>
      </c>
      <c r="L13" s="22">
        <v>1016647</v>
      </c>
      <c r="M13" s="22">
        <v>1016416</v>
      </c>
      <c r="N13" s="22">
        <v>3032619</v>
      </c>
      <c r="O13" s="22">
        <v>1028278</v>
      </c>
      <c r="P13" s="22">
        <v>1051505</v>
      </c>
      <c r="Q13" s="22">
        <v>1073701</v>
      </c>
      <c r="R13" s="22">
        <v>3153484</v>
      </c>
      <c r="S13" s="22">
        <v>1078351</v>
      </c>
      <c r="T13" s="22">
        <v>1073790</v>
      </c>
      <c r="U13" s="22">
        <v>909346</v>
      </c>
      <c r="V13" s="22">
        <v>3061487</v>
      </c>
      <c r="W13" s="22">
        <v>12299014</v>
      </c>
      <c r="X13" s="22">
        <v>18213872</v>
      </c>
      <c r="Y13" s="22">
        <v>-5914858</v>
      </c>
      <c r="Z13" s="23">
        <v>-32.474467812225761</v>
      </c>
      <c r="AA13" s="20">
        <v>18213872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21631773</v>
      </c>
      <c r="D33" s="29">
        <f t="shared" ref="D33:Y33" si="0">SUM(D6:D32)</f>
        <v>0</v>
      </c>
      <c r="E33" s="30">
        <f t="shared" si="0"/>
        <v>40628785</v>
      </c>
      <c r="F33" s="31">
        <f t="shared" si="0"/>
        <v>39400165</v>
      </c>
      <c r="G33" s="31">
        <f t="shared" si="0"/>
        <v>1924341</v>
      </c>
      <c r="H33" s="31">
        <f t="shared" si="0"/>
        <v>1742561</v>
      </c>
      <c r="I33" s="31">
        <f t="shared" si="0"/>
        <v>3466252</v>
      </c>
      <c r="J33" s="31">
        <f t="shared" si="0"/>
        <v>7133154</v>
      </c>
      <c r="K33" s="31">
        <f t="shared" si="0"/>
        <v>2602245</v>
      </c>
      <c r="L33" s="31">
        <f t="shared" si="0"/>
        <v>2102627</v>
      </c>
      <c r="M33" s="31">
        <f t="shared" si="0"/>
        <v>2236204</v>
      </c>
      <c r="N33" s="31">
        <f t="shared" si="0"/>
        <v>6941076</v>
      </c>
      <c r="O33" s="31">
        <f t="shared" si="0"/>
        <v>2476252</v>
      </c>
      <c r="P33" s="31">
        <f t="shared" si="0"/>
        <v>3073071</v>
      </c>
      <c r="Q33" s="31">
        <f t="shared" si="0"/>
        <v>2601506</v>
      </c>
      <c r="R33" s="31">
        <f t="shared" si="0"/>
        <v>8150829</v>
      </c>
      <c r="S33" s="31">
        <f t="shared" si="0"/>
        <v>797103</v>
      </c>
      <c r="T33" s="31">
        <f t="shared" si="0"/>
        <v>1317369</v>
      </c>
      <c r="U33" s="31">
        <f t="shared" si="0"/>
        <v>4246581</v>
      </c>
      <c r="V33" s="31">
        <f t="shared" si="0"/>
        <v>6361053</v>
      </c>
      <c r="W33" s="31">
        <f t="shared" si="0"/>
        <v>28586112</v>
      </c>
      <c r="X33" s="31">
        <f t="shared" si="0"/>
        <v>39400165</v>
      </c>
      <c r="Y33" s="31">
        <f t="shared" si="0"/>
        <v>-10814053</v>
      </c>
      <c r="Z33" s="32">
        <f>+IF(X33&lt;&gt;0,+(Y33/X33)*100,0)</f>
        <v>-27.446720083532643</v>
      </c>
      <c r="AA33" s="29">
        <f>SUM(AA6:AA32)</f>
        <v>39400165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27406623</v>
      </c>
      <c r="D35" s="20"/>
      <c r="E35" s="21">
        <v>26937285</v>
      </c>
      <c r="F35" s="22">
        <v>24310897</v>
      </c>
      <c r="G35" s="22">
        <v>2297375</v>
      </c>
      <c r="H35" s="22">
        <v>2552027</v>
      </c>
      <c r="I35" s="22">
        <v>2638034</v>
      </c>
      <c r="J35" s="22">
        <v>7487436</v>
      </c>
      <c r="K35" s="22">
        <v>2567423</v>
      </c>
      <c r="L35" s="22">
        <v>3535860</v>
      </c>
      <c r="M35" s="22">
        <v>2424801</v>
      </c>
      <c r="N35" s="22">
        <v>8528084</v>
      </c>
      <c r="O35" s="22">
        <v>2466745</v>
      </c>
      <c r="P35" s="22">
        <v>2540365</v>
      </c>
      <c r="Q35" s="22">
        <v>2382598</v>
      </c>
      <c r="R35" s="22">
        <v>7389708</v>
      </c>
      <c r="S35" s="22">
        <v>1309236</v>
      </c>
      <c r="T35" s="22">
        <v>2354204</v>
      </c>
      <c r="U35" s="22">
        <v>2341972</v>
      </c>
      <c r="V35" s="22">
        <v>6005412</v>
      </c>
      <c r="W35" s="22">
        <v>29410640</v>
      </c>
      <c r="X35" s="22">
        <v>24310897</v>
      </c>
      <c r="Y35" s="22">
        <v>5099743</v>
      </c>
      <c r="Z35" s="23">
        <v>20.977189776255479</v>
      </c>
      <c r="AA35" s="20">
        <v>24310897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16756562</v>
      </c>
      <c r="D38" s="20"/>
      <c r="E38" s="21">
        <v>20784000</v>
      </c>
      <c r="F38" s="22">
        <v>24284000</v>
      </c>
      <c r="G38" s="22"/>
      <c r="H38" s="22"/>
      <c r="I38" s="22"/>
      <c r="J38" s="22"/>
      <c r="K38" s="22">
        <v>2638131</v>
      </c>
      <c r="L38" s="22">
        <v>742086</v>
      </c>
      <c r="M38" s="22"/>
      <c r="N38" s="22">
        <v>3380217</v>
      </c>
      <c r="O38" s="22">
        <v>1570750</v>
      </c>
      <c r="P38" s="22">
        <v>-2270168</v>
      </c>
      <c r="Q38" s="22">
        <v>645213</v>
      </c>
      <c r="R38" s="22">
        <v>-54205</v>
      </c>
      <c r="S38" s="22">
        <v>541937</v>
      </c>
      <c r="T38" s="22">
        <v>2428940</v>
      </c>
      <c r="U38" s="22">
        <v>6025675</v>
      </c>
      <c r="V38" s="22">
        <v>8996552</v>
      </c>
      <c r="W38" s="22">
        <v>12322564</v>
      </c>
      <c r="X38" s="22">
        <v>24284000</v>
      </c>
      <c r="Y38" s="22">
        <v>-11961436</v>
      </c>
      <c r="Z38" s="23">
        <v>-49.256448690495802</v>
      </c>
      <c r="AA38" s="20">
        <v>24284000</v>
      </c>
    </row>
    <row r="39" spans="1:27" x14ac:dyDescent="0.25">
      <c r="A39" s="19" t="s">
        <v>65</v>
      </c>
      <c r="B39" s="15" t="s">
        <v>32</v>
      </c>
      <c r="C39" s="20">
        <v>20931860</v>
      </c>
      <c r="D39" s="20"/>
      <c r="E39" s="21">
        <v>8416265</v>
      </c>
      <c r="F39" s="22">
        <v>16800530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16800530</v>
      </c>
      <c r="Y39" s="22">
        <v>-16800530</v>
      </c>
      <c r="Z39" s="23">
        <v>-100</v>
      </c>
      <c r="AA39" s="20">
        <v>16800530</v>
      </c>
    </row>
    <row r="40" spans="1:27" x14ac:dyDescent="0.25">
      <c r="A40" s="19" t="s">
        <v>66</v>
      </c>
      <c r="B40" s="15" t="s">
        <v>32</v>
      </c>
      <c r="C40" s="20">
        <v>30682485</v>
      </c>
      <c r="D40" s="20"/>
      <c r="E40" s="21">
        <v>36936424</v>
      </c>
      <c r="F40" s="22">
        <v>37936424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22436424</v>
      </c>
      <c r="T40" s="22"/>
      <c r="U40" s="22"/>
      <c r="V40" s="22">
        <v>22436424</v>
      </c>
      <c r="W40" s="22">
        <v>22436424</v>
      </c>
      <c r="X40" s="22">
        <v>37936424</v>
      </c>
      <c r="Y40" s="22">
        <v>-15500000</v>
      </c>
      <c r="Z40" s="23">
        <v>-40.85783098586203</v>
      </c>
      <c r="AA40" s="20">
        <v>37936424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3682631</v>
      </c>
      <c r="D42" s="20"/>
      <c r="E42" s="21">
        <v>7300000</v>
      </c>
      <c r="F42" s="22">
        <v>4045000</v>
      </c>
      <c r="G42" s="22"/>
      <c r="H42" s="22"/>
      <c r="I42" s="22">
        <v>63602</v>
      </c>
      <c r="J42" s="22">
        <v>63602</v>
      </c>
      <c r="K42" s="22">
        <v>281303</v>
      </c>
      <c r="L42" s="22">
        <v>70466</v>
      </c>
      <c r="M42" s="22">
        <v>634364</v>
      </c>
      <c r="N42" s="22">
        <v>986133</v>
      </c>
      <c r="O42" s="22"/>
      <c r="P42" s="22">
        <v>77200</v>
      </c>
      <c r="Q42" s="22">
        <v>732381</v>
      </c>
      <c r="R42" s="22">
        <v>809581</v>
      </c>
      <c r="S42" s="22"/>
      <c r="T42" s="22">
        <v>431371</v>
      </c>
      <c r="U42" s="22">
        <v>147050</v>
      </c>
      <c r="V42" s="22">
        <v>578421</v>
      </c>
      <c r="W42" s="22">
        <v>2437737</v>
      </c>
      <c r="X42" s="22">
        <v>4045000</v>
      </c>
      <c r="Y42" s="22">
        <v>-1607263</v>
      </c>
      <c r="Z42" s="23">
        <v>-39.734561186650183</v>
      </c>
      <c r="AA42" s="20">
        <v>4045000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3596087</v>
      </c>
      <c r="F44" s="22">
        <v>3596087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8835054</v>
      </c>
      <c r="V44" s="22">
        <v>8835054</v>
      </c>
      <c r="W44" s="22">
        <v>8835054</v>
      </c>
      <c r="X44" s="22">
        <v>3596087</v>
      </c>
      <c r="Y44" s="22">
        <v>5238967</v>
      </c>
      <c r="Z44" s="23">
        <v>145.68521284384943</v>
      </c>
      <c r="AA44" s="20">
        <v>3596087</v>
      </c>
    </row>
    <row r="45" spans="1:27" x14ac:dyDescent="0.25">
      <c r="A45" s="19" t="s">
        <v>70</v>
      </c>
      <c r="B45" s="15" t="s">
        <v>32</v>
      </c>
      <c r="C45" s="20">
        <v>3290356</v>
      </c>
      <c r="D45" s="20"/>
      <c r="E45" s="21">
        <v>6053585</v>
      </c>
      <c r="F45" s="22">
        <v>5461999</v>
      </c>
      <c r="G45" s="22">
        <v>15765</v>
      </c>
      <c r="H45" s="22">
        <v>16924</v>
      </c>
      <c r="I45" s="22">
        <v>56359</v>
      </c>
      <c r="J45" s="22">
        <v>89048</v>
      </c>
      <c r="K45" s="22">
        <v>71097</v>
      </c>
      <c r="L45" s="22">
        <v>35965</v>
      </c>
      <c r="M45" s="22">
        <v>25970</v>
      </c>
      <c r="N45" s="22">
        <v>133032</v>
      </c>
      <c r="O45" s="22">
        <v>22297</v>
      </c>
      <c r="P45" s="22">
        <v>35087</v>
      </c>
      <c r="Q45" s="22">
        <v>35156</v>
      </c>
      <c r="R45" s="22">
        <v>92540</v>
      </c>
      <c r="S45" s="22">
        <v>623479</v>
      </c>
      <c r="T45" s="22">
        <v>336807</v>
      </c>
      <c r="U45" s="22">
        <v>16587</v>
      </c>
      <c r="V45" s="22">
        <v>976873</v>
      </c>
      <c r="W45" s="22">
        <v>1291493</v>
      </c>
      <c r="X45" s="22">
        <v>5461999</v>
      </c>
      <c r="Y45" s="22">
        <v>-4170506</v>
      </c>
      <c r="Z45" s="23">
        <v>-76.354938915221325</v>
      </c>
      <c r="AA45" s="20">
        <v>5461999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102750517</v>
      </c>
      <c r="D48" s="29">
        <f t="shared" ref="D48:Y48" si="1">SUM(D35:D47)</f>
        <v>0</v>
      </c>
      <c r="E48" s="30">
        <f t="shared" si="1"/>
        <v>110023646</v>
      </c>
      <c r="F48" s="31">
        <f t="shared" si="1"/>
        <v>116734937</v>
      </c>
      <c r="G48" s="31">
        <f t="shared" si="1"/>
        <v>2313140</v>
      </c>
      <c r="H48" s="31">
        <f t="shared" si="1"/>
        <v>2568951</v>
      </c>
      <c r="I48" s="31">
        <f t="shared" si="1"/>
        <v>2757995</v>
      </c>
      <c r="J48" s="31">
        <f t="shared" si="1"/>
        <v>7640086</v>
      </c>
      <c r="K48" s="31">
        <f t="shared" si="1"/>
        <v>5557954</v>
      </c>
      <c r="L48" s="31">
        <f t="shared" si="1"/>
        <v>4384377</v>
      </c>
      <c r="M48" s="31">
        <f t="shared" si="1"/>
        <v>3085135</v>
      </c>
      <c r="N48" s="31">
        <f t="shared" si="1"/>
        <v>13027466</v>
      </c>
      <c r="O48" s="31">
        <f t="shared" si="1"/>
        <v>4059792</v>
      </c>
      <c r="P48" s="31">
        <f t="shared" si="1"/>
        <v>382484</v>
      </c>
      <c r="Q48" s="31">
        <f t="shared" si="1"/>
        <v>3795348</v>
      </c>
      <c r="R48" s="31">
        <f t="shared" si="1"/>
        <v>8237624</v>
      </c>
      <c r="S48" s="31">
        <f t="shared" si="1"/>
        <v>24911076</v>
      </c>
      <c r="T48" s="31">
        <f t="shared" si="1"/>
        <v>5551322</v>
      </c>
      <c r="U48" s="31">
        <f t="shared" si="1"/>
        <v>17366338</v>
      </c>
      <c r="V48" s="31">
        <f t="shared" si="1"/>
        <v>47828736</v>
      </c>
      <c r="W48" s="31">
        <f t="shared" si="1"/>
        <v>76733912</v>
      </c>
      <c r="X48" s="31">
        <f t="shared" si="1"/>
        <v>116734937</v>
      </c>
      <c r="Y48" s="31">
        <f t="shared" si="1"/>
        <v>-40001025</v>
      </c>
      <c r="Z48" s="32">
        <f>+IF(X48&lt;&gt;0,+(Y48/X48)*100,0)</f>
        <v>-34.266540958513559</v>
      </c>
      <c r="AA48" s="29">
        <f>SUM(AA35:AA47)</f>
        <v>116734937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-81118744</v>
      </c>
      <c r="D49" s="39">
        <f t="shared" si="2"/>
        <v>0</v>
      </c>
      <c r="E49" s="40">
        <f t="shared" si="2"/>
        <v>-69394861</v>
      </c>
      <c r="F49" s="41">
        <f t="shared" si="2"/>
        <v>-77334772</v>
      </c>
      <c r="G49" s="41">
        <f t="shared" si="2"/>
        <v>-388799</v>
      </c>
      <c r="H49" s="41">
        <f t="shared" si="2"/>
        <v>-826390</v>
      </c>
      <c r="I49" s="41">
        <f t="shared" si="2"/>
        <v>708257</v>
      </c>
      <c r="J49" s="41">
        <f t="shared" si="2"/>
        <v>-506932</v>
      </c>
      <c r="K49" s="41">
        <f t="shared" si="2"/>
        <v>-2955709</v>
      </c>
      <c r="L49" s="41">
        <f t="shared" si="2"/>
        <v>-2281750</v>
      </c>
      <c r="M49" s="41">
        <f t="shared" si="2"/>
        <v>-848931</v>
      </c>
      <c r="N49" s="41">
        <f t="shared" si="2"/>
        <v>-6086390</v>
      </c>
      <c r="O49" s="41">
        <f t="shared" si="2"/>
        <v>-1583540</v>
      </c>
      <c r="P49" s="41">
        <f t="shared" si="2"/>
        <v>2690587</v>
      </c>
      <c r="Q49" s="41">
        <f t="shared" si="2"/>
        <v>-1193842</v>
      </c>
      <c r="R49" s="41">
        <f t="shared" si="2"/>
        <v>-86795</v>
      </c>
      <c r="S49" s="41">
        <f t="shared" si="2"/>
        <v>-24113973</v>
      </c>
      <c r="T49" s="41">
        <f t="shared" si="2"/>
        <v>-4233953</v>
      </c>
      <c r="U49" s="41">
        <f t="shared" si="2"/>
        <v>-13119757</v>
      </c>
      <c r="V49" s="41">
        <f t="shared" si="2"/>
        <v>-41467683</v>
      </c>
      <c r="W49" s="41">
        <f t="shared" si="2"/>
        <v>-48147800</v>
      </c>
      <c r="X49" s="41">
        <f t="shared" si="2"/>
        <v>-77334772</v>
      </c>
      <c r="Y49" s="41">
        <f t="shared" si="2"/>
        <v>29186972</v>
      </c>
      <c r="Z49" s="42">
        <f>+IF(X49&lt;&gt;0,+(Y49/X49)*100,0)</f>
        <v>-37.741072023849767</v>
      </c>
      <c r="AA49" s="39">
        <f>+AA33-AA48</f>
        <v>-77334772</v>
      </c>
    </row>
    <row r="50" spans="1:27" x14ac:dyDescent="0.25">
      <c r="A50" s="43" t="s">
        <v>75</v>
      </c>
      <c r="B50" s="15" t="s">
        <v>32</v>
      </c>
      <c r="C50" s="20">
        <v>71446365</v>
      </c>
      <c r="D50" s="20"/>
      <c r="E50" s="21">
        <v>80000000</v>
      </c>
      <c r="F50" s="22">
        <v>79592000</v>
      </c>
      <c r="G50" s="22"/>
      <c r="H50" s="22">
        <v>415867</v>
      </c>
      <c r="I50" s="22">
        <v>1624099</v>
      </c>
      <c r="J50" s="22">
        <v>2039966</v>
      </c>
      <c r="K50" s="22"/>
      <c r="L50" s="22">
        <v>403405</v>
      </c>
      <c r="M50" s="22"/>
      <c r="N50" s="22">
        <v>403405</v>
      </c>
      <c r="O50" s="22">
        <v>85352</v>
      </c>
      <c r="P50" s="22">
        <v>493894</v>
      </c>
      <c r="Q50" s="22"/>
      <c r="R50" s="22">
        <v>579246</v>
      </c>
      <c r="S50" s="22">
        <v>6803959</v>
      </c>
      <c r="T50" s="22">
        <v>4535724</v>
      </c>
      <c r="U50" s="22">
        <v>717965</v>
      </c>
      <c r="V50" s="22">
        <v>12057648</v>
      </c>
      <c r="W50" s="22">
        <v>15080265</v>
      </c>
      <c r="X50" s="22">
        <v>79592000</v>
      </c>
      <c r="Y50" s="22">
        <v>-64511735</v>
      </c>
      <c r="Z50" s="23">
        <v>-81.0530392501759</v>
      </c>
      <c r="AA50" s="20">
        <v>79592000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-9672379</v>
      </c>
      <c r="D52" s="48">
        <f t="shared" si="3"/>
        <v>0</v>
      </c>
      <c r="E52" s="49">
        <f t="shared" si="3"/>
        <v>10605139</v>
      </c>
      <c r="F52" s="50">
        <f t="shared" si="3"/>
        <v>2257228</v>
      </c>
      <c r="G52" s="50">
        <f t="shared" si="3"/>
        <v>-388799</v>
      </c>
      <c r="H52" s="50">
        <f t="shared" si="3"/>
        <v>-410523</v>
      </c>
      <c r="I52" s="50">
        <f t="shared" si="3"/>
        <v>2332356</v>
      </c>
      <c r="J52" s="50">
        <f t="shared" si="3"/>
        <v>1533034</v>
      </c>
      <c r="K52" s="50">
        <f t="shared" si="3"/>
        <v>-2955709</v>
      </c>
      <c r="L52" s="50">
        <f t="shared" si="3"/>
        <v>-1878345</v>
      </c>
      <c r="M52" s="50">
        <f t="shared" si="3"/>
        <v>-848931</v>
      </c>
      <c r="N52" s="50">
        <f t="shared" si="3"/>
        <v>-5682985</v>
      </c>
      <c r="O52" s="50">
        <f t="shared" si="3"/>
        <v>-1498188</v>
      </c>
      <c r="P52" s="50">
        <f t="shared" si="3"/>
        <v>3184481</v>
      </c>
      <c r="Q52" s="50">
        <f t="shared" si="3"/>
        <v>-1193842</v>
      </c>
      <c r="R52" s="50">
        <f t="shared" si="3"/>
        <v>492451</v>
      </c>
      <c r="S52" s="50">
        <f t="shared" si="3"/>
        <v>-17310014</v>
      </c>
      <c r="T52" s="50">
        <f t="shared" si="3"/>
        <v>301771</v>
      </c>
      <c r="U52" s="50">
        <f t="shared" si="3"/>
        <v>-12401792</v>
      </c>
      <c r="V52" s="50">
        <f t="shared" si="3"/>
        <v>-29410035</v>
      </c>
      <c r="W52" s="50">
        <f t="shared" si="3"/>
        <v>-33067535</v>
      </c>
      <c r="X52" s="50">
        <f t="shared" si="3"/>
        <v>2257228</v>
      </c>
      <c r="Y52" s="50">
        <f t="shared" si="3"/>
        <v>-35324763</v>
      </c>
      <c r="Z52" s="51">
        <f>+IF(X52&lt;&gt;0,+(Y52/X52)*100,0)</f>
        <v>-1564.962112821567</v>
      </c>
      <c r="AA52" s="48">
        <f>SUM(AA49:AA51)</f>
        <v>2257228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-9672379</v>
      </c>
      <c r="D54" s="54">
        <f>+D52-D53</f>
        <v>0</v>
      </c>
      <c r="E54" s="55">
        <f t="shared" si="4"/>
        <v>10605139</v>
      </c>
      <c r="F54" s="56">
        <f t="shared" si="4"/>
        <v>2257228</v>
      </c>
      <c r="G54" s="56">
        <f t="shared" si="4"/>
        <v>-388799</v>
      </c>
      <c r="H54" s="56">
        <f t="shared" si="4"/>
        <v>-410523</v>
      </c>
      <c r="I54" s="56">
        <f t="shared" si="4"/>
        <v>2332356</v>
      </c>
      <c r="J54" s="56">
        <f t="shared" si="4"/>
        <v>1533034</v>
      </c>
      <c r="K54" s="56">
        <f t="shared" si="4"/>
        <v>-2955709</v>
      </c>
      <c r="L54" s="56">
        <f t="shared" si="4"/>
        <v>-1878345</v>
      </c>
      <c r="M54" s="56">
        <f t="shared" si="4"/>
        <v>-848931</v>
      </c>
      <c r="N54" s="56">
        <f t="shared" si="4"/>
        <v>-5682985</v>
      </c>
      <c r="O54" s="56">
        <f t="shared" si="4"/>
        <v>-1498188</v>
      </c>
      <c r="P54" s="56">
        <f t="shared" si="4"/>
        <v>3184481</v>
      </c>
      <c r="Q54" s="56">
        <f t="shared" si="4"/>
        <v>-1193842</v>
      </c>
      <c r="R54" s="56">
        <f t="shared" si="4"/>
        <v>492451</v>
      </c>
      <c r="S54" s="56">
        <f t="shared" si="4"/>
        <v>-17310014</v>
      </c>
      <c r="T54" s="56">
        <f t="shared" si="4"/>
        <v>301771</v>
      </c>
      <c r="U54" s="56">
        <f t="shared" si="4"/>
        <v>-12401792</v>
      </c>
      <c r="V54" s="56">
        <f t="shared" si="4"/>
        <v>-29410035</v>
      </c>
      <c r="W54" s="56">
        <f t="shared" si="4"/>
        <v>-33067535</v>
      </c>
      <c r="X54" s="56">
        <f t="shared" si="4"/>
        <v>2257228</v>
      </c>
      <c r="Y54" s="56">
        <f t="shared" si="4"/>
        <v>-35324763</v>
      </c>
      <c r="Z54" s="57">
        <f>+IF(X54&lt;&gt;0,+(Y54/X54)*100,0)</f>
        <v>-1564.962112821567</v>
      </c>
      <c r="AA54" s="54">
        <f>+AA52-AA53</f>
        <v>2257228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-9672379</v>
      </c>
      <c r="D57" s="48">
        <f>SUM(D54:D56)</f>
        <v>0</v>
      </c>
      <c r="E57" s="49">
        <f t="shared" si="5"/>
        <v>10605139</v>
      </c>
      <c r="F57" s="50">
        <f t="shared" si="5"/>
        <v>2257228</v>
      </c>
      <c r="G57" s="50">
        <f t="shared" si="5"/>
        <v>-388799</v>
      </c>
      <c r="H57" s="50">
        <f t="shared" si="5"/>
        <v>-410523</v>
      </c>
      <c r="I57" s="50">
        <f t="shared" si="5"/>
        <v>2332356</v>
      </c>
      <c r="J57" s="50">
        <f t="shared" si="5"/>
        <v>1533034</v>
      </c>
      <c r="K57" s="50">
        <f t="shared" si="5"/>
        <v>-2955709</v>
      </c>
      <c r="L57" s="50">
        <f t="shared" si="5"/>
        <v>-1878345</v>
      </c>
      <c r="M57" s="50">
        <f t="shared" si="5"/>
        <v>-848931</v>
      </c>
      <c r="N57" s="50">
        <f t="shared" si="5"/>
        <v>-5682985</v>
      </c>
      <c r="O57" s="50">
        <f t="shared" si="5"/>
        <v>-1498188</v>
      </c>
      <c r="P57" s="50">
        <f t="shared" si="5"/>
        <v>3184481</v>
      </c>
      <c r="Q57" s="50">
        <f t="shared" si="5"/>
        <v>-1193842</v>
      </c>
      <c r="R57" s="50">
        <f t="shared" si="5"/>
        <v>492451</v>
      </c>
      <c r="S57" s="50">
        <f t="shared" si="5"/>
        <v>-17310014</v>
      </c>
      <c r="T57" s="50">
        <f t="shared" si="5"/>
        <v>301771</v>
      </c>
      <c r="U57" s="50">
        <f t="shared" si="5"/>
        <v>-12401792</v>
      </c>
      <c r="V57" s="50">
        <f t="shared" si="5"/>
        <v>-29410035</v>
      </c>
      <c r="W57" s="50">
        <f t="shared" si="5"/>
        <v>-33067535</v>
      </c>
      <c r="X57" s="50">
        <f t="shared" si="5"/>
        <v>2257228</v>
      </c>
      <c r="Y57" s="50">
        <f t="shared" si="5"/>
        <v>-35324763</v>
      </c>
      <c r="Z57" s="51">
        <f>+IF(X57&lt;&gt;0,+(Y57/X57)*100,0)</f>
        <v>-1564.962112821567</v>
      </c>
      <c r="AA57" s="48">
        <f>SUM(AA54:AA56)</f>
        <v>2257228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-9672379</v>
      </c>
      <c r="D60" s="65">
        <f>SUM(D57:D59)</f>
        <v>0</v>
      </c>
      <c r="E60" s="66">
        <f t="shared" si="6"/>
        <v>10605139</v>
      </c>
      <c r="F60" s="67">
        <f t="shared" si="6"/>
        <v>2257228</v>
      </c>
      <c r="G60" s="67">
        <f t="shared" si="6"/>
        <v>-388799</v>
      </c>
      <c r="H60" s="67">
        <f t="shared" si="6"/>
        <v>-410523</v>
      </c>
      <c r="I60" s="67">
        <f t="shared" si="6"/>
        <v>2332356</v>
      </c>
      <c r="J60" s="67">
        <f t="shared" si="6"/>
        <v>1533034</v>
      </c>
      <c r="K60" s="67">
        <f t="shared" si="6"/>
        <v>-2955709</v>
      </c>
      <c r="L60" s="67">
        <f t="shared" si="6"/>
        <v>-1878345</v>
      </c>
      <c r="M60" s="67">
        <f t="shared" si="6"/>
        <v>-848931</v>
      </c>
      <c r="N60" s="67">
        <f t="shared" si="6"/>
        <v>-5682985</v>
      </c>
      <c r="O60" s="67">
        <f t="shared" si="6"/>
        <v>-1498188</v>
      </c>
      <c r="P60" s="67">
        <f t="shared" si="6"/>
        <v>3184481</v>
      </c>
      <c r="Q60" s="67">
        <f t="shared" si="6"/>
        <v>-1193842</v>
      </c>
      <c r="R60" s="67">
        <f t="shared" si="6"/>
        <v>492451</v>
      </c>
      <c r="S60" s="67">
        <f t="shared" si="6"/>
        <v>-17310014</v>
      </c>
      <c r="T60" s="67">
        <f t="shared" si="6"/>
        <v>301771</v>
      </c>
      <c r="U60" s="67">
        <f t="shared" si="6"/>
        <v>-12401792</v>
      </c>
      <c r="V60" s="67">
        <f t="shared" si="6"/>
        <v>-29410035</v>
      </c>
      <c r="W60" s="67">
        <f t="shared" si="6"/>
        <v>-33067535</v>
      </c>
      <c r="X60" s="67">
        <f t="shared" si="6"/>
        <v>2257228</v>
      </c>
      <c r="Y60" s="67">
        <f t="shared" si="6"/>
        <v>-35324763</v>
      </c>
      <c r="Z60" s="68">
        <f>+IF(X60&lt;&gt;0,+(Y60/X60)*100,0)</f>
        <v>-1564.962112821567</v>
      </c>
      <c r="AA60" s="65">
        <f>SUM(AA57:AA59)</f>
        <v>2257228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42821984</v>
      </c>
      <c r="D7" s="20"/>
      <c r="E7" s="21">
        <v>47793140</v>
      </c>
      <c r="F7" s="22">
        <v>47057415</v>
      </c>
      <c r="G7" s="22">
        <v>2835145</v>
      </c>
      <c r="H7" s="22">
        <v>3384347</v>
      </c>
      <c r="I7" s="22">
        <v>4151262</v>
      </c>
      <c r="J7" s="22">
        <v>10370754</v>
      </c>
      <c r="K7" s="22">
        <v>4227577</v>
      </c>
      <c r="L7" s="22">
        <v>3779401</v>
      </c>
      <c r="M7" s="22">
        <v>3655700</v>
      </c>
      <c r="N7" s="22">
        <v>11662678</v>
      </c>
      <c r="O7" s="22">
        <v>3865252</v>
      </c>
      <c r="P7" s="22"/>
      <c r="Q7" s="22">
        <v>5371424</v>
      </c>
      <c r="R7" s="22">
        <v>9236676</v>
      </c>
      <c r="S7" s="22">
        <v>3399739</v>
      </c>
      <c r="T7" s="22">
        <v>3687475</v>
      </c>
      <c r="U7" s="22">
        <v>2907034</v>
      </c>
      <c r="V7" s="22">
        <v>9994248</v>
      </c>
      <c r="W7" s="22">
        <v>41264356</v>
      </c>
      <c r="X7" s="22">
        <v>47057415</v>
      </c>
      <c r="Y7" s="22">
        <v>-5793059</v>
      </c>
      <c r="Z7" s="23">
        <v>-12.310618847210371</v>
      </c>
      <c r="AA7" s="20">
        <v>47057415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49869</v>
      </c>
      <c r="D20" s="20"/>
      <c r="E20" s="21">
        <v>500000</v>
      </c>
      <c r="F20" s="22">
        <v>500000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19565</v>
      </c>
      <c r="V20" s="22">
        <v>19565</v>
      </c>
      <c r="W20" s="22">
        <v>19565</v>
      </c>
      <c r="X20" s="22">
        <v>500000</v>
      </c>
      <c r="Y20" s="22">
        <v>-480435</v>
      </c>
      <c r="Z20" s="18">
        <v>-96.087000000000003</v>
      </c>
      <c r="AA20" s="20">
        <v>500000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>
        <v>12000</v>
      </c>
      <c r="G24" s="22"/>
      <c r="H24" s="22"/>
      <c r="I24" s="22"/>
      <c r="J24" s="22"/>
      <c r="K24" s="22">
        <v>4348</v>
      </c>
      <c r="L24" s="22"/>
      <c r="M24" s="22"/>
      <c r="N24" s="22">
        <v>4348</v>
      </c>
      <c r="O24" s="22"/>
      <c r="P24" s="22"/>
      <c r="Q24" s="22"/>
      <c r="R24" s="22"/>
      <c r="S24" s="22"/>
      <c r="T24" s="22"/>
      <c r="U24" s="22">
        <v>114335</v>
      </c>
      <c r="V24" s="22">
        <v>114335</v>
      </c>
      <c r="W24" s="22">
        <v>118683</v>
      </c>
      <c r="X24" s="22">
        <v>12000</v>
      </c>
      <c r="Y24" s="22">
        <v>106683</v>
      </c>
      <c r="Z24" s="23">
        <v>889.02499999999998</v>
      </c>
      <c r="AA24" s="20">
        <v>12000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56382328</v>
      </c>
      <c r="D26" s="20"/>
      <c r="E26" s="21">
        <v>55353087</v>
      </c>
      <c r="F26" s="22">
        <v>55353087</v>
      </c>
      <c r="G26" s="22">
        <v>23063692</v>
      </c>
      <c r="H26" s="22"/>
      <c r="I26" s="22"/>
      <c r="J26" s="22">
        <v>23063692</v>
      </c>
      <c r="K26" s="22"/>
      <c r="L26" s="22"/>
      <c r="M26" s="22">
        <v>18432868</v>
      </c>
      <c r="N26" s="22">
        <v>18432868</v>
      </c>
      <c r="O26" s="22"/>
      <c r="P26" s="22"/>
      <c r="Q26" s="22">
        <v>13838441</v>
      </c>
      <c r="R26" s="22">
        <v>13838441</v>
      </c>
      <c r="S26" s="22"/>
      <c r="T26" s="22"/>
      <c r="U26" s="22"/>
      <c r="V26" s="22"/>
      <c r="W26" s="22">
        <v>55335001</v>
      </c>
      <c r="X26" s="22">
        <v>55353087</v>
      </c>
      <c r="Y26" s="22">
        <v>-18086</v>
      </c>
      <c r="Z26" s="23">
        <v>-3.267387779113385E-2</v>
      </c>
      <c r="AA26" s="20">
        <v>55353087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99254181</v>
      </c>
      <c r="D33" s="29">
        <f t="shared" ref="D33:Y33" si="0">SUM(D6:D32)</f>
        <v>0</v>
      </c>
      <c r="E33" s="30">
        <f t="shared" si="0"/>
        <v>103646227</v>
      </c>
      <c r="F33" s="31">
        <f t="shared" si="0"/>
        <v>102922502</v>
      </c>
      <c r="G33" s="31">
        <f t="shared" si="0"/>
        <v>25898837</v>
      </c>
      <c r="H33" s="31">
        <f t="shared" si="0"/>
        <v>3384347</v>
      </c>
      <c r="I33" s="31">
        <f t="shared" si="0"/>
        <v>4151262</v>
      </c>
      <c r="J33" s="31">
        <f t="shared" si="0"/>
        <v>33434446</v>
      </c>
      <c r="K33" s="31">
        <f t="shared" si="0"/>
        <v>4231925</v>
      </c>
      <c r="L33" s="31">
        <f t="shared" si="0"/>
        <v>3779401</v>
      </c>
      <c r="M33" s="31">
        <f t="shared" si="0"/>
        <v>22088568</v>
      </c>
      <c r="N33" s="31">
        <f t="shared" si="0"/>
        <v>30099894</v>
      </c>
      <c r="O33" s="31">
        <f t="shared" si="0"/>
        <v>3865252</v>
      </c>
      <c r="P33" s="31">
        <f t="shared" si="0"/>
        <v>0</v>
      </c>
      <c r="Q33" s="31">
        <f t="shared" si="0"/>
        <v>19209865</v>
      </c>
      <c r="R33" s="31">
        <f t="shared" si="0"/>
        <v>23075117</v>
      </c>
      <c r="S33" s="31">
        <f t="shared" si="0"/>
        <v>3399739</v>
      </c>
      <c r="T33" s="31">
        <f t="shared" si="0"/>
        <v>3687475</v>
      </c>
      <c r="U33" s="31">
        <f t="shared" si="0"/>
        <v>3040934</v>
      </c>
      <c r="V33" s="31">
        <f t="shared" si="0"/>
        <v>10128148</v>
      </c>
      <c r="W33" s="31">
        <f t="shared" si="0"/>
        <v>96737605</v>
      </c>
      <c r="X33" s="31">
        <f t="shared" si="0"/>
        <v>102922502</v>
      </c>
      <c r="Y33" s="31">
        <f t="shared" si="0"/>
        <v>-6184897</v>
      </c>
      <c r="Z33" s="32">
        <f>+IF(X33&lt;&gt;0,+(Y33/X33)*100,0)</f>
        <v>-6.0092757947139681</v>
      </c>
      <c r="AA33" s="29">
        <f>SUM(AA6:AA32)</f>
        <v>102922502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5839144</v>
      </c>
      <c r="D35" s="20"/>
      <c r="E35" s="21">
        <v>6425550</v>
      </c>
      <c r="F35" s="22">
        <v>6743420</v>
      </c>
      <c r="G35" s="22">
        <v>539432</v>
      </c>
      <c r="H35" s="22">
        <v>510651</v>
      </c>
      <c r="I35" s="22">
        <v>513142</v>
      </c>
      <c r="J35" s="22">
        <v>1563225</v>
      </c>
      <c r="K35" s="22">
        <v>667895</v>
      </c>
      <c r="L35" s="22">
        <v>576361</v>
      </c>
      <c r="M35" s="22">
        <v>1216917</v>
      </c>
      <c r="N35" s="22">
        <v>2461173</v>
      </c>
      <c r="O35" s="22">
        <v>114657</v>
      </c>
      <c r="P35" s="22"/>
      <c r="Q35" s="22">
        <v>570005</v>
      </c>
      <c r="R35" s="22">
        <v>684662</v>
      </c>
      <c r="S35" s="22">
        <v>550802</v>
      </c>
      <c r="T35" s="22">
        <v>626103</v>
      </c>
      <c r="U35" s="22">
        <v>518540</v>
      </c>
      <c r="V35" s="22">
        <v>1695445</v>
      </c>
      <c r="W35" s="22">
        <v>6404505</v>
      </c>
      <c r="X35" s="22">
        <v>6743420</v>
      </c>
      <c r="Y35" s="22">
        <v>-338915</v>
      </c>
      <c r="Z35" s="23">
        <v>-5.0258622479394726</v>
      </c>
      <c r="AA35" s="20">
        <v>6743420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2349807</v>
      </c>
      <c r="D38" s="20"/>
      <c r="E38" s="21">
        <v>4535940</v>
      </c>
      <c r="F38" s="22">
        <v>3125941</v>
      </c>
      <c r="G38" s="22"/>
      <c r="H38" s="22">
        <v>53718</v>
      </c>
      <c r="I38" s="22">
        <v>122710</v>
      </c>
      <c r="J38" s="22">
        <v>176428</v>
      </c>
      <c r="K38" s="22">
        <v>1704128</v>
      </c>
      <c r="L38" s="22">
        <v>24831</v>
      </c>
      <c r="M38" s="22">
        <v>51568</v>
      </c>
      <c r="N38" s="22">
        <v>1780527</v>
      </c>
      <c r="O38" s="22">
        <v>111673</v>
      </c>
      <c r="P38" s="22"/>
      <c r="Q38" s="22">
        <v>125644</v>
      </c>
      <c r="R38" s="22">
        <v>237317</v>
      </c>
      <c r="S38" s="22">
        <v>189756</v>
      </c>
      <c r="T38" s="22">
        <v>80127</v>
      </c>
      <c r="U38" s="22">
        <v>108330</v>
      </c>
      <c r="V38" s="22">
        <v>378213</v>
      </c>
      <c r="W38" s="22">
        <v>2572485</v>
      </c>
      <c r="X38" s="22">
        <v>3125941</v>
      </c>
      <c r="Y38" s="22">
        <v>-553456</v>
      </c>
      <c r="Z38" s="23">
        <v>-17.705260591930557</v>
      </c>
      <c r="AA38" s="20">
        <v>3125941</v>
      </c>
    </row>
    <row r="39" spans="1:27" x14ac:dyDescent="0.25">
      <c r="A39" s="19" t="s">
        <v>65</v>
      </c>
      <c r="B39" s="15" t="s">
        <v>32</v>
      </c>
      <c r="C39" s="20">
        <v>31668</v>
      </c>
      <c r="D39" s="20"/>
      <c r="E39" s="21">
        <v>7516085</v>
      </c>
      <c r="F39" s="22">
        <v>7016085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7016085</v>
      </c>
      <c r="Y39" s="22">
        <v>-7016085</v>
      </c>
      <c r="Z39" s="23">
        <v>-100</v>
      </c>
      <c r="AA39" s="20">
        <v>7016085</v>
      </c>
    </row>
    <row r="40" spans="1:27" x14ac:dyDescent="0.25">
      <c r="A40" s="19" t="s">
        <v>66</v>
      </c>
      <c r="B40" s="15" t="s">
        <v>32</v>
      </c>
      <c r="C40" s="20">
        <v>30294525</v>
      </c>
      <c r="D40" s="20"/>
      <c r="E40" s="21">
        <v>18129000</v>
      </c>
      <c r="F40" s="22">
        <v>20952250</v>
      </c>
      <c r="G40" s="22">
        <v>2075762</v>
      </c>
      <c r="H40" s="22">
        <v>2075762</v>
      </c>
      <c r="I40" s="22">
        <v>2336537</v>
      </c>
      <c r="J40" s="22">
        <v>6488061</v>
      </c>
      <c r="K40" s="22">
        <v>2186195</v>
      </c>
      <c r="L40" s="22">
        <v>2115673</v>
      </c>
      <c r="M40" s="22">
        <v>2186195</v>
      </c>
      <c r="N40" s="22">
        <v>6488063</v>
      </c>
      <c r="O40" s="22">
        <v>2184698</v>
      </c>
      <c r="P40" s="22"/>
      <c r="Q40" s="22">
        <v>2186194</v>
      </c>
      <c r="R40" s="22">
        <v>4370892</v>
      </c>
      <c r="S40" s="22">
        <v>2115348</v>
      </c>
      <c r="T40" s="22">
        <v>2186195</v>
      </c>
      <c r="U40" s="22">
        <v>2115071</v>
      </c>
      <c r="V40" s="22">
        <v>6416614</v>
      </c>
      <c r="W40" s="22">
        <v>23763630</v>
      </c>
      <c r="X40" s="22">
        <v>20952250</v>
      </c>
      <c r="Y40" s="22">
        <v>2811380</v>
      </c>
      <c r="Z40" s="23">
        <v>13.418033862711642</v>
      </c>
      <c r="AA40" s="20">
        <v>20952250</v>
      </c>
    </row>
    <row r="41" spans="1:27" x14ac:dyDescent="0.25">
      <c r="A41" s="19" t="s">
        <v>40</v>
      </c>
      <c r="B41" s="15" t="s">
        <v>32</v>
      </c>
      <c r="C41" s="20">
        <v>88837</v>
      </c>
      <c r="D41" s="20"/>
      <c r="E41" s="21">
        <v>171663</v>
      </c>
      <c r="F41" s="22">
        <v>171663</v>
      </c>
      <c r="G41" s="22">
        <v>1885</v>
      </c>
      <c r="H41" s="22">
        <v>1836</v>
      </c>
      <c r="I41" s="22">
        <v>1735</v>
      </c>
      <c r="J41" s="22">
        <v>5456</v>
      </c>
      <c r="K41" s="22">
        <v>1741</v>
      </c>
      <c r="L41" s="22">
        <v>1642</v>
      </c>
      <c r="M41" s="22">
        <v>21011</v>
      </c>
      <c r="N41" s="22">
        <v>24394</v>
      </c>
      <c r="O41" s="22">
        <v>1603</v>
      </c>
      <c r="P41" s="22"/>
      <c r="Q41" s="22">
        <v>1501</v>
      </c>
      <c r="R41" s="22">
        <v>3104</v>
      </c>
      <c r="S41" s="22">
        <v>1406</v>
      </c>
      <c r="T41" s="22">
        <v>1404</v>
      </c>
      <c r="U41" s="22">
        <v>15163</v>
      </c>
      <c r="V41" s="22">
        <v>17973</v>
      </c>
      <c r="W41" s="22">
        <v>50927</v>
      </c>
      <c r="X41" s="22">
        <v>171663</v>
      </c>
      <c r="Y41" s="22">
        <v>-120736</v>
      </c>
      <c r="Z41" s="23">
        <v>-70.333152746951882</v>
      </c>
      <c r="AA41" s="20">
        <v>171663</v>
      </c>
    </row>
    <row r="42" spans="1:27" x14ac:dyDescent="0.25">
      <c r="A42" s="19" t="s">
        <v>67</v>
      </c>
      <c r="B42" s="15" t="s">
        <v>32</v>
      </c>
      <c r="C42" s="20">
        <v>37068309</v>
      </c>
      <c r="D42" s="20"/>
      <c r="E42" s="21">
        <v>30000000</v>
      </c>
      <c r="F42" s="22">
        <v>33300000</v>
      </c>
      <c r="G42" s="22"/>
      <c r="H42" s="22">
        <v>3025820</v>
      </c>
      <c r="I42" s="22">
        <v>3025820</v>
      </c>
      <c r="J42" s="22">
        <v>6051640</v>
      </c>
      <c r="K42" s="22"/>
      <c r="L42" s="22">
        <v>6051640</v>
      </c>
      <c r="M42" s="22">
        <v>3025820</v>
      </c>
      <c r="N42" s="22">
        <v>9077460</v>
      </c>
      <c r="O42" s="22">
        <v>3025820</v>
      </c>
      <c r="P42" s="22"/>
      <c r="Q42" s="22">
        <v>3025820</v>
      </c>
      <c r="R42" s="22">
        <v>6051640</v>
      </c>
      <c r="S42" s="22">
        <v>3025820</v>
      </c>
      <c r="T42" s="22">
        <v>3025820</v>
      </c>
      <c r="U42" s="22">
        <v>3025820</v>
      </c>
      <c r="V42" s="22">
        <v>9077460</v>
      </c>
      <c r="W42" s="22">
        <v>30258200</v>
      </c>
      <c r="X42" s="22">
        <v>33300000</v>
      </c>
      <c r="Y42" s="22">
        <v>-3041800</v>
      </c>
      <c r="Z42" s="23">
        <v>-9.1345345345345343</v>
      </c>
      <c r="AA42" s="20">
        <v>33300000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2735922</v>
      </c>
      <c r="D44" s="20"/>
      <c r="E44" s="21">
        <v>335680</v>
      </c>
      <c r="F44" s="22">
        <v>335680</v>
      </c>
      <c r="G44" s="22"/>
      <c r="H44" s="22"/>
      <c r="I44" s="22"/>
      <c r="J44" s="22"/>
      <c r="K44" s="22">
        <v>-153</v>
      </c>
      <c r="L44" s="22">
        <v>6582</v>
      </c>
      <c r="M44" s="22">
        <v>29093</v>
      </c>
      <c r="N44" s="22">
        <v>35522</v>
      </c>
      <c r="O44" s="22">
        <v>305577</v>
      </c>
      <c r="P44" s="22"/>
      <c r="Q44" s="22">
        <v>1472434</v>
      </c>
      <c r="R44" s="22">
        <v>1778011</v>
      </c>
      <c r="S44" s="22">
        <v>236480</v>
      </c>
      <c r="T44" s="22">
        <v>123785</v>
      </c>
      <c r="U44" s="22">
        <v>51935</v>
      </c>
      <c r="V44" s="22">
        <v>412200</v>
      </c>
      <c r="W44" s="22">
        <v>2225733</v>
      </c>
      <c r="X44" s="22">
        <v>335680</v>
      </c>
      <c r="Y44" s="22">
        <v>1890053</v>
      </c>
      <c r="Z44" s="23">
        <v>563.05201382268831</v>
      </c>
      <c r="AA44" s="20">
        <v>335680</v>
      </c>
    </row>
    <row r="45" spans="1:27" x14ac:dyDescent="0.25">
      <c r="A45" s="19" t="s">
        <v>70</v>
      </c>
      <c r="B45" s="15" t="s">
        <v>32</v>
      </c>
      <c r="C45" s="20">
        <v>1281443</v>
      </c>
      <c r="D45" s="20"/>
      <c r="E45" s="21">
        <v>1625628</v>
      </c>
      <c r="F45" s="22">
        <v>1571534</v>
      </c>
      <c r="G45" s="22">
        <v>135469</v>
      </c>
      <c r="H45" s="22">
        <v>135181</v>
      </c>
      <c r="I45" s="22">
        <v>135206</v>
      </c>
      <c r="J45" s="22">
        <v>405856</v>
      </c>
      <c r="K45" s="22">
        <v>136699</v>
      </c>
      <c r="L45" s="22">
        <v>135823</v>
      </c>
      <c r="M45" s="22">
        <v>137639</v>
      </c>
      <c r="N45" s="22">
        <v>410161</v>
      </c>
      <c r="O45" s="22">
        <v>135798</v>
      </c>
      <c r="P45" s="22"/>
      <c r="Q45" s="22">
        <v>134153</v>
      </c>
      <c r="R45" s="22">
        <v>269951</v>
      </c>
      <c r="S45" s="22">
        <v>4594</v>
      </c>
      <c r="T45" s="22">
        <v>5347</v>
      </c>
      <c r="U45" s="22">
        <v>804336</v>
      </c>
      <c r="V45" s="22">
        <v>814277</v>
      </c>
      <c r="W45" s="22">
        <v>1900245</v>
      </c>
      <c r="X45" s="22">
        <v>1571534</v>
      </c>
      <c r="Y45" s="22">
        <v>328711</v>
      </c>
      <c r="Z45" s="23">
        <v>20.916569415615569</v>
      </c>
      <c r="AA45" s="20">
        <v>1571534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79689655</v>
      </c>
      <c r="D48" s="29">
        <f t="shared" ref="D48:Y48" si="1">SUM(D35:D47)</f>
        <v>0</v>
      </c>
      <c r="E48" s="30">
        <f t="shared" si="1"/>
        <v>68739546</v>
      </c>
      <c r="F48" s="31">
        <f t="shared" si="1"/>
        <v>73216573</v>
      </c>
      <c r="G48" s="31">
        <f t="shared" si="1"/>
        <v>2752548</v>
      </c>
      <c r="H48" s="31">
        <f t="shared" si="1"/>
        <v>5802968</v>
      </c>
      <c r="I48" s="31">
        <f t="shared" si="1"/>
        <v>6135150</v>
      </c>
      <c r="J48" s="31">
        <f t="shared" si="1"/>
        <v>14690666</v>
      </c>
      <c r="K48" s="31">
        <f t="shared" si="1"/>
        <v>4696505</v>
      </c>
      <c r="L48" s="31">
        <f t="shared" si="1"/>
        <v>8912552</v>
      </c>
      <c r="M48" s="31">
        <f t="shared" si="1"/>
        <v>6668243</v>
      </c>
      <c r="N48" s="31">
        <f t="shared" si="1"/>
        <v>20277300</v>
      </c>
      <c r="O48" s="31">
        <f t="shared" si="1"/>
        <v>5879826</v>
      </c>
      <c r="P48" s="31">
        <f t="shared" si="1"/>
        <v>0</v>
      </c>
      <c r="Q48" s="31">
        <f t="shared" si="1"/>
        <v>7515751</v>
      </c>
      <c r="R48" s="31">
        <f t="shared" si="1"/>
        <v>13395577</v>
      </c>
      <c r="S48" s="31">
        <f t="shared" si="1"/>
        <v>6124206</v>
      </c>
      <c r="T48" s="31">
        <f t="shared" si="1"/>
        <v>6048781</v>
      </c>
      <c r="U48" s="31">
        <f t="shared" si="1"/>
        <v>6639195</v>
      </c>
      <c r="V48" s="31">
        <f t="shared" si="1"/>
        <v>18812182</v>
      </c>
      <c r="W48" s="31">
        <f t="shared" si="1"/>
        <v>67175725</v>
      </c>
      <c r="X48" s="31">
        <f t="shared" si="1"/>
        <v>73216573</v>
      </c>
      <c r="Y48" s="31">
        <f t="shared" si="1"/>
        <v>-6040848</v>
      </c>
      <c r="Z48" s="32">
        <f>+IF(X48&lt;&gt;0,+(Y48/X48)*100,0)</f>
        <v>-8.2506565829023444</v>
      </c>
      <c r="AA48" s="29">
        <f>SUM(AA35:AA47)</f>
        <v>73216573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19564526</v>
      </c>
      <c r="D49" s="39">
        <f t="shared" si="2"/>
        <v>0</v>
      </c>
      <c r="E49" s="40">
        <f t="shared" si="2"/>
        <v>34906681</v>
      </c>
      <c r="F49" s="41">
        <f t="shared" si="2"/>
        <v>29705929</v>
      </c>
      <c r="G49" s="41">
        <f t="shared" si="2"/>
        <v>23146289</v>
      </c>
      <c r="H49" s="41">
        <f t="shared" si="2"/>
        <v>-2418621</v>
      </c>
      <c r="I49" s="41">
        <f t="shared" si="2"/>
        <v>-1983888</v>
      </c>
      <c r="J49" s="41">
        <f t="shared" si="2"/>
        <v>18743780</v>
      </c>
      <c r="K49" s="41">
        <f t="shared" si="2"/>
        <v>-464580</v>
      </c>
      <c r="L49" s="41">
        <f t="shared" si="2"/>
        <v>-5133151</v>
      </c>
      <c r="M49" s="41">
        <f t="shared" si="2"/>
        <v>15420325</v>
      </c>
      <c r="N49" s="41">
        <f t="shared" si="2"/>
        <v>9822594</v>
      </c>
      <c r="O49" s="41">
        <f t="shared" si="2"/>
        <v>-2014574</v>
      </c>
      <c r="P49" s="41">
        <f t="shared" si="2"/>
        <v>0</v>
      </c>
      <c r="Q49" s="41">
        <f t="shared" si="2"/>
        <v>11694114</v>
      </c>
      <c r="R49" s="41">
        <f t="shared" si="2"/>
        <v>9679540</v>
      </c>
      <c r="S49" s="41">
        <f t="shared" si="2"/>
        <v>-2724467</v>
      </c>
      <c r="T49" s="41">
        <f t="shared" si="2"/>
        <v>-2361306</v>
      </c>
      <c r="U49" s="41">
        <f t="shared" si="2"/>
        <v>-3598261</v>
      </c>
      <c r="V49" s="41">
        <f t="shared" si="2"/>
        <v>-8684034</v>
      </c>
      <c r="W49" s="41">
        <f t="shared" si="2"/>
        <v>29561880</v>
      </c>
      <c r="X49" s="41">
        <f t="shared" si="2"/>
        <v>29705929</v>
      </c>
      <c r="Y49" s="41">
        <f t="shared" si="2"/>
        <v>-144049</v>
      </c>
      <c r="Z49" s="42">
        <f>+IF(X49&lt;&gt;0,+(Y49/X49)*100,0)</f>
        <v>-0.48491666427937674</v>
      </c>
      <c r="AA49" s="39">
        <f>+AA33-AA48</f>
        <v>29705929</v>
      </c>
    </row>
    <row r="50" spans="1:27" x14ac:dyDescent="0.25">
      <c r="A50" s="43" t="s">
        <v>75</v>
      </c>
      <c r="B50" s="15" t="s">
        <v>32</v>
      </c>
      <c r="C50" s="20">
        <v>71670103</v>
      </c>
      <c r="D50" s="20"/>
      <c r="E50" s="21">
        <v>45136752</v>
      </c>
      <c r="F50" s="22">
        <v>39581464</v>
      </c>
      <c r="G50" s="22"/>
      <c r="H50" s="22">
        <v>227369</v>
      </c>
      <c r="I50" s="22"/>
      <c r="J50" s="22">
        <v>227369</v>
      </c>
      <c r="K50" s="22">
        <v>4343134</v>
      </c>
      <c r="L50" s="22">
        <v>2101344</v>
      </c>
      <c r="M50" s="22">
        <v>9953849</v>
      </c>
      <c r="N50" s="22">
        <v>16398327</v>
      </c>
      <c r="O50" s="22"/>
      <c r="P50" s="22"/>
      <c r="Q50" s="22">
        <v>2287702</v>
      </c>
      <c r="R50" s="22">
        <v>2287702</v>
      </c>
      <c r="S50" s="22">
        <v>3464416</v>
      </c>
      <c r="T50" s="22">
        <v>9054876</v>
      </c>
      <c r="U50" s="22">
        <v>8174698</v>
      </c>
      <c r="V50" s="22">
        <v>20693990</v>
      </c>
      <c r="W50" s="22">
        <v>39607388</v>
      </c>
      <c r="X50" s="22">
        <v>39581464</v>
      </c>
      <c r="Y50" s="22">
        <v>25924</v>
      </c>
      <c r="Z50" s="23">
        <v>6.5495303559261975E-2</v>
      </c>
      <c r="AA50" s="20">
        <v>39581464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91234629</v>
      </c>
      <c r="D52" s="48">
        <f t="shared" si="3"/>
        <v>0</v>
      </c>
      <c r="E52" s="49">
        <f t="shared" si="3"/>
        <v>80043433</v>
      </c>
      <c r="F52" s="50">
        <f t="shared" si="3"/>
        <v>69287393</v>
      </c>
      <c r="G52" s="50">
        <f t="shared" si="3"/>
        <v>23146289</v>
      </c>
      <c r="H52" s="50">
        <f t="shared" si="3"/>
        <v>-2191252</v>
      </c>
      <c r="I52" s="50">
        <f t="shared" si="3"/>
        <v>-1983888</v>
      </c>
      <c r="J52" s="50">
        <f t="shared" si="3"/>
        <v>18971149</v>
      </c>
      <c r="K52" s="50">
        <f t="shared" si="3"/>
        <v>3878554</v>
      </c>
      <c r="L52" s="50">
        <f t="shared" si="3"/>
        <v>-3031807</v>
      </c>
      <c r="M52" s="50">
        <f t="shared" si="3"/>
        <v>25374174</v>
      </c>
      <c r="N52" s="50">
        <f t="shared" si="3"/>
        <v>26220921</v>
      </c>
      <c r="O52" s="50">
        <f t="shared" si="3"/>
        <v>-2014574</v>
      </c>
      <c r="P52" s="50">
        <f t="shared" si="3"/>
        <v>0</v>
      </c>
      <c r="Q52" s="50">
        <f t="shared" si="3"/>
        <v>13981816</v>
      </c>
      <c r="R52" s="50">
        <f t="shared" si="3"/>
        <v>11967242</v>
      </c>
      <c r="S52" s="50">
        <f t="shared" si="3"/>
        <v>739949</v>
      </c>
      <c r="T52" s="50">
        <f t="shared" si="3"/>
        <v>6693570</v>
      </c>
      <c r="U52" s="50">
        <f t="shared" si="3"/>
        <v>4576437</v>
      </c>
      <c r="V52" s="50">
        <f t="shared" si="3"/>
        <v>12009956</v>
      </c>
      <c r="W52" s="50">
        <f t="shared" si="3"/>
        <v>69169268</v>
      </c>
      <c r="X52" s="50">
        <f t="shared" si="3"/>
        <v>69287393</v>
      </c>
      <c r="Y52" s="50">
        <f t="shared" si="3"/>
        <v>-118125</v>
      </c>
      <c r="Z52" s="51">
        <f>+IF(X52&lt;&gt;0,+(Y52/X52)*100,0)</f>
        <v>-0.17048556004986362</v>
      </c>
      <c r="AA52" s="48">
        <f>SUM(AA49:AA51)</f>
        <v>69287393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91234629</v>
      </c>
      <c r="D54" s="54">
        <f>+D52-D53</f>
        <v>0</v>
      </c>
      <c r="E54" s="55">
        <f t="shared" si="4"/>
        <v>80043433</v>
      </c>
      <c r="F54" s="56">
        <f t="shared" si="4"/>
        <v>69287393</v>
      </c>
      <c r="G54" s="56">
        <f t="shared" si="4"/>
        <v>23146289</v>
      </c>
      <c r="H54" s="56">
        <f t="shared" si="4"/>
        <v>-2191252</v>
      </c>
      <c r="I54" s="56">
        <f t="shared" si="4"/>
        <v>-1983888</v>
      </c>
      <c r="J54" s="56">
        <f t="shared" si="4"/>
        <v>18971149</v>
      </c>
      <c r="K54" s="56">
        <f t="shared" si="4"/>
        <v>3878554</v>
      </c>
      <c r="L54" s="56">
        <f t="shared" si="4"/>
        <v>-3031807</v>
      </c>
      <c r="M54" s="56">
        <f t="shared" si="4"/>
        <v>25374174</v>
      </c>
      <c r="N54" s="56">
        <f t="shared" si="4"/>
        <v>26220921</v>
      </c>
      <c r="O54" s="56">
        <f t="shared" si="4"/>
        <v>-2014574</v>
      </c>
      <c r="P54" s="56">
        <f t="shared" si="4"/>
        <v>0</v>
      </c>
      <c r="Q54" s="56">
        <f t="shared" si="4"/>
        <v>13981816</v>
      </c>
      <c r="R54" s="56">
        <f t="shared" si="4"/>
        <v>11967242</v>
      </c>
      <c r="S54" s="56">
        <f t="shared" si="4"/>
        <v>739949</v>
      </c>
      <c r="T54" s="56">
        <f t="shared" si="4"/>
        <v>6693570</v>
      </c>
      <c r="U54" s="56">
        <f t="shared" si="4"/>
        <v>4576437</v>
      </c>
      <c r="V54" s="56">
        <f t="shared" si="4"/>
        <v>12009956</v>
      </c>
      <c r="W54" s="56">
        <f t="shared" si="4"/>
        <v>69169268</v>
      </c>
      <c r="X54" s="56">
        <f t="shared" si="4"/>
        <v>69287393</v>
      </c>
      <c r="Y54" s="56">
        <f t="shared" si="4"/>
        <v>-118125</v>
      </c>
      <c r="Z54" s="57">
        <f>+IF(X54&lt;&gt;0,+(Y54/X54)*100,0)</f>
        <v>-0.17048556004986362</v>
      </c>
      <c r="AA54" s="54">
        <f>+AA52-AA53</f>
        <v>69287393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91234629</v>
      </c>
      <c r="D57" s="48">
        <f>SUM(D54:D56)</f>
        <v>0</v>
      </c>
      <c r="E57" s="49">
        <f t="shared" si="5"/>
        <v>80043433</v>
      </c>
      <c r="F57" s="50">
        <f t="shared" si="5"/>
        <v>69287393</v>
      </c>
      <c r="G57" s="50">
        <f t="shared" si="5"/>
        <v>23146289</v>
      </c>
      <c r="H57" s="50">
        <f t="shared" si="5"/>
        <v>-2191252</v>
      </c>
      <c r="I57" s="50">
        <f t="shared" si="5"/>
        <v>-1983888</v>
      </c>
      <c r="J57" s="50">
        <f t="shared" si="5"/>
        <v>18971149</v>
      </c>
      <c r="K57" s="50">
        <f t="shared" si="5"/>
        <v>3878554</v>
      </c>
      <c r="L57" s="50">
        <f t="shared" si="5"/>
        <v>-3031807</v>
      </c>
      <c r="M57" s="50">
        <f t="shared" si="5"/>
        <v>25374174</v>
      </c>
      <c r="N57" s="50">
        <f t="shared" si="5"/>
        <v>26220921</v>
      </c>
      <c r="O57" s="50">
        <f t="shared" si="5"/>
        <v>-2014574</v>
      </c>
      <c r="P57" s="50">
        <f t="shared" si="5"/>
        <v>0</v>
      </c>
      <c r="Q57" s="50">
        <f t="shared" si="5"/>
        <v>13981816</v>
      </c>
      <c r="R57" s="50">
        <f t="shared" si="5"/>
        <v>11967242</v>
      </c>
      <c r="S57" s="50">
        <f t="shared" si="5"/>
        <v>739949</v>
      </c>
      <c r="T57" s="50">
        <f t="shared" si="5"/>
        <v>6693570</v>
      </c>
      <c r="U57" s="50">
        <f t="shared" si="5"/>
        <v>4576437</v>
      </c>
      <c r="V57" s="50">
        <f t="shared" si="5"/>
        <v>12009956</v>
      </c>
      <c r="W57" s="50">
        <f t="shared" si="5"/>
        <v>69169268</v>
      </c>
      <c r="X57" s="50">
        <f t="shared" si="5"/>
        <v>69287393</v>
      </c>
      <c r="Y57" s="50">
        <f t="shared" si="5"/>
        <v>-118125</v>
      </c>
      <c r="Z57" s="51">
        <f>+IF(X57&lt;&gt;0,+(Y57/X57)*100,0)</f>
        <v>-0.17048556004986362</v>
      </c>
      <c r="AA57" s="48">
        <f>SUM(AA54:AA56)</f>
        <v>69287393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91234629</v>
      </c>
      <c r="D60" s="65">
        <f>SUM(D57:D59)</f>
        <v>0</v>
      </c>
      <c r="E60" s="66">
        <f t="shared" si="6"/>
        <v>80043433</v>
      </c>
      <c r="F60" s="67">
        <f t="shared" si="6"/>
        <v>69287393</v>
      </c>
      <c r="G60" s="67">
        <f t="shared" si="6"/>
        <v>23146289</v>
      </c>
      <c r="H60" s="67">
        <f t="shared" si="6"/>
        <v>-2191252</v>
      </c>
      <c r="I60" s="67">
        <f t="shared" si="6"/>
        <v>-1983888</v>
      </c>
      <c r="J60" s="67">
        <f t="shared" si="6"/>
        <v>18971149</v>
      </c>
      <c r="K60" s="67">
        <f t="shared" si="6"/>
        <v>3878554</v>
      </c>
      <c r="L60" s="67">
        <f t="shared" si="6"/>
        <v>-3031807</v>
      </c>
      <c r="M60" s="67">
        <f t="shared" si="6"/>
        <v>25374174</v>
      </c>
      <c r="N60" s="67">
        <f t="shared" si="6"/>
        <v>26220921</v>
      </c>
      <c r="O60" s="67">
        <f t="shared" si="6"/>
        <v>-2014574</v>
      </c>
      <c r="P60" s="67">
        <f t="shared" si="6"/>
        <v>0</v>
      </c>
      <c r="Q60" s="67">
        <f t="shared" si="6"/>
        <v>13981816</v>
      </c>
      <c r="R60" s="67">
        <f t="shared" si="6"/>
        <v>11967242</v>
      </c>
      <c r="S60" s="67">
        <f t="shared" si="6"/>
        <v>739949</v>
      </c>
      <c r="T60" s="67">
        <f t="shared" si="6"/>
        <v>6693570</v>
      </c>
      <c r="U60" s="67">
        <f t="shared" si="6"/>
        <v>4576437</v>
      </c>
      <c r="V60" s="67">
        <f t="shared" si="6"/>
        <v>12009956</v>
      </c>
      <c r="W60" s="67">
        <f t="shared" si="6"/>
        <v>69169268</v>
      </c>
      <c r="X60" s="67">
        <f t="shared" si="6"/>
        <v>69287393</v>
      </c>
      <c r="Y60" s="67">
        <f t="shared" si="6"/>
        <v>-118125</v>
      </c>
      <c r="Z60" s="68">
        <f>+IF(X60&lt;&gt;0,+(Y60/X60)*100,0)</f>
        <v>-0.17048556004986362</v>
      </c>
      <c r="AA60" s="65">
        <f>SUM(AA57:AA59)</f>
        <v>69287393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53388760</v>
      </c>
      <c r="D7" s="20"/>
      <c r="E7" s="21">
        <v>68717109</v>
      </c>
      <c r="F7" s="22">
        <v>68717109</v>
      </c>
      <c r="G7" s="22">
        <v>5300548</v>
      </c>
      <c r="H7" s="22">
        <v>5146854</v>
      </c>
      <c r="I7" s="22">
        <v>4650790</v>
      </c>
      <c r="J7" s="22">
        <v>15098192</v>
      </c>
      <c r="K7" s="22">
        <v>7753939</v>
      </c>
      <c r="L7" s="22">
        <v>3557889</v>
      </c>
      <c r="M7" s="22">
        <v>6976209</v>
      </c>
      <c r="N7" s="22">
        <v>18288037</v>
      </c>
      <c r="O7" s="22">
        <v>4835817</v>
      </c>
      <c r="P7" s="22">
        <v>-1727499</v>
      </c>
      <c r="Q7" s="22">
        <v>7349205</v>
      </c>
      <c r="R7" s="22">
        <v>10457523</v>
      </c>
      <c r="S7" s="22">
        <v>3109016</v>
      </c>
      <c r="T7" s="22">
        <v>6234978</v>
      </c>
      <c r="U7" s="22">
        <v>3237315</v>
      </c>
      <c r="V7" s="22">
        <v>12581309</v>
      </c>
      <c r="W7" s="22">
        <v>56425061</v>
      </c>
      <c r="X7" s="22">
        <v>68717109</v>
      </c>
      <c r="Y7" s="22">
        <v>-12292048</v>
      </c>
      <c r="Z7" s="23">
        <v>-17.887900377182632</v>
      </c>
      <c r="AA7" s="20">
        <v>68717109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773016</v>
      </c>
      <c r="D10" s="20"/>
      <c r="E10" s="21">
        <v>1539093</v>
      </c>
      <c r="F10" s="22">
        <v>1539093</v>
      </c>
      <c r="G10" s="22">
        <v>36282</v>
      </c>
      <c r="H10" s="22">
        <v>13248</v>
      </c>
      <c r="I10" s="22">
        <v>29698</v>
      </c>
      <c r="J10" s="22">
        <v>79228</v>
      </c>
      <c r="K10" s="22">
        <v>25493</v>
      </c>
      <c r="L10" s="22">
        <v>48761</v>
      </c>
      <c r="M10" s="22">
        <v>9850</v>
      </c>
      <c r="N10" s="22">
        <v>84104</v>
      </c>
      <c r="O10" s="22">
        <v>85032</v>
      </c>
      <c r="P10" s="22">
        <v>34561</v>
      </c>
      <c r="Q10" s="22">
        <v>28021</v>
      </c>
      <c r="R10" s="22">
        <v>147614</v>
      </c>
      <c r="S10" s="22">
        <v>70802</v>
      </c>
      <c r="T10" s="22">
        <v>45412</v>
      </c>
      <c r="U10" s="22">
        <v>32224</v>
      </c>
      <c r="V10" s="22">
        <v>148438</v>
      </c>
      <c r="W10" s="22">
        <v>459384</v>
      </c>
      <c r="X10" s="22">
        <v>1539093</v>
      </c>
      <c r="Y10" s="22">
        <v>-1079709</v>
      </c>
      <c r="Z10" s="23">
        <v>-70.152290992162264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7181455</v>
      </c>
      <c r="D13" s="20"/>
      <c r="E13" s="21">
        <v>6237997</v>
      </c>
      <c r="F13" s="22">
        <v>7392658</v>
      </c>
      <c r="G13" s="22">
        <v>605730</v>
      </c>
      <c r="H13" s="22">
        <v>611452</v>
      </c>
      <c r="I13" s="22">
        <v>602789</v>
      </c>
      <c r="J13" s="22">
        <v>1819971</v>
      </c>
      <c r="K13" s="22">
        <v>597601</v>
      </c>
      <c r="L13" s="22">
        <v>636511</v>
      </c>
      <c r="M13" s="22">
        <v>639936</v>
      </c>
      <c r="N13" s="22">
        <v>1874048</v>
      </c>
      <c r="O13" s="22">
        <v>602722</v>
      </c>
      <c r="P13" s="22">
        <v>604197</v>
      </c>
      <c r="Q13" s="22">
        <v>601415</v>
      </c>
      <c r="R13" s="22">
        <v>1808334</v>
      </c>
      <c r="S13" s="22">
        <v>608744</v>
      </c>
      <c r="T13" s="22">
        <v>598576</v>
      </c>
      <c r="U13" s="22">
        <v>555067</v>
      </c>
      <c r="V13" s="22">
        <v>1762387</v>
      </c>
      <c r="W13" s="22">
        <v>7264740</v>
      </c>
      <c r="X13" s="22">
        <v>7392658</v>
      </c>
      <c r="Y13" s="22">
        <v>-127918</v>
      </c>
      <c r="Z13" s="23">
        <v>-1.730338397907762</v>
      </c>
      <c r="AA13" s="20">
        <v>7392658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10000</v>
      </c>
      <c r="D24" s="20"/>
      <c r="E24" s="21">
        <v>10000</v>
      </c>
      <c r="F24" s="22">
        <v>10000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10000</v>
      </c>
      <c r="Y24" s="22">
        <v>-10000</v>
      </c>
      <c r="Z24" s="23">
        <v>-100</v>
      </c>
      <c r="AA24" s="20">
        <v>10000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61353231</v>
      </c>
      <c r="D33" s="29">
        <f t="shared" ref="D33:Y33" si="0">SUM(D6:D32)</f>
        <v>0</v>
      </c>
      <c r="E33" s="30">
        <f t="shared" si="0"/>
        <v>76504199</v>
      </c>
      <c r="F33" s="31">
        <f t="shared" si="0"/>
        <v>77658860</v>
      </c>
      <c r="G33" s="31">
        <f t="shared" si="0"/>
        <v>5942560</v>
      </c>
      <c r="H33" s="31">
        <f t="shared" si="0"/>
        <v>5771554</v>
      </c>
      <c r="I33" s="31">
        <f t="shared" si="0"/>
        <v>5283277</v>
      </c>
      <c r="J33" s="31">
        <f t="shared" si="0"/>
        <v>16997391</v>
      </c>
      <c r="K33" s="31">
        <f t="shared" si="0"/>
        <v>8377033</v>
      </c>
      <c r="L33" s="31">
        <f t="shared" si="0"/>
        <v>4243161</v>
      </c>
      <c r="M33" s="31">
        <f t="shared" si="0"/>
        <v>7625995</v>
      </c>
      <c r="N33" s="31">
        <f t="shared" si="0"/>
        <v>20246189</v>
      </c>
      <c r="O33" s="31">
        <f t="shared" si="0"/>
        <v>5523571</v>
      </c>
      <c r="P33" s="31">
        <f t="shared" si="0"/>
        <v>-1088741</v>
      </c>
      <c r="Q33" s="31">
        <f t="shared" si="0"/>
        <v>7978641</v>
      </c>
      <c r="R33" s="31">
        <f t="shared" si="0"/>
        <v>12413471</v>
      </c>
      <c r="S33" s="31">
        <f t="shared" si="0"/>
        <v>3788562</v>
      </c>
      <c r="T33" s="31">
        <f t="shared" si="0"/>
        <v>6878966</v>
      </c>
      <c r="U33" s="31">
        <f t="shared" si="0"/>
        <v>3824606</v>
      </c>
      <c r="V33" s="31">
        <f t="shared" si="0"/>
        <v>14492134</v>
      </c>
      <c r="W33" s="31">
        <f t="shared" si="0"/>
        <v>64149185</v>
      </c>
      <c r="X33" s="31">
        <f t="shared" si="0"/>
        <v>77658860</v>
      </c>
      <c r="Y33" s="31">
        <f t="shared" si="0"/>
        <v>-13509675</v>
      </c>
      <c r="Z33" s="32">
        <f>+IF(X33&lt;&gt;0,+(Y33/X33)*100,0)</f>
        <v>-17.396179907868849</v>
      </c>
      <c r="AA33" s="29">
        <f>SUM(AA6:AA32)</f>
        <v>77658860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21681423</v>
      </c>
      <c r="D35" s="20"/>
      <c r="E35" s="21">
        <v>25324567</v>
      </c>
      <c r="F35" s="22">
        <v>22696549</v>
      </c>
      <c r="G35" s="22">
        <v>1696711</v>
      </c>
      <c r="H35" s="22">
        <v>1672772</v>
      </c>
      <c r="I35" s="22">
        <v>1867871</v>
      </c>
      <c r="J35" s="22">
        <v>5237354</v>
      </c>
      <c r="K35" s="22">
        <v>1714370</v>
      </c>
      <c r="L35" s="22">
        <v>2649277</v>
      </c>
      <c r="M35" s="22">
        <v>1644575</v>
      </c>
      <c r="N35" s="22">
        <v>6008222</v>
      </c>
      <c r="O35" s="22">
        <v>1774324</v>
      </c>
      <c r="P35" s="22">
        <v>1743400</v>
      </c>
      <c r="Q35" s="22">
        <v>1694633</v>
      </c>
      <c r="R35" s="22">
        <v>5212357</v>
      </c>
      <c r="S35" s="22">
        <v>1852126</v>
      </c>
      <c r="T35" s="22">
        <v>1757571</v>
      </c>
      <c r="U35" s="22">
        <v>1796855</v>
      </c>
      <c r="V35" s="22">
        <v>5406552</v>
      </c>
      <c r="W35" s="22">
        <v>21864485</v>
      </c>
      <c r="X35" s="22">
        <v>22696549</v>
      </c>
      <c r="Y35" s="22">
        <v>-832064</v>
      </c>
      <c r="Z35" s="23">
        <v>-3.666037510812767</v>
      </c>
      <c r="AA35" s="20">
        <v>22696549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9427199</v>
      </c>
      <c r="D38" s="20"/>
      <c r="E38" s="21">
        <v>11000000</v>
      </c>
      <c r="F38" s="22">
        <v>10600720</v>
      </c>
      <c r="G38" s="22">
        <v>115500</v>
      </c>
      <c r="H38" s="22">
        <v>747097</v>
      </c>
      <c r="I38" s="22">
        <v>776261</v>
      </c>
      <c r="J38" s="22">
        <v>1638858</v>
      </c>
      <c r="K38" s="22">
        <v>1049586</v>
      </c>
      <c r="L38" s="22">
        <v>671064</v>
      </c>
      <c r="M38" s="22">
        <v>1732855</v>
      </c>
      <c r="N38" s="22">
        <v>3453505</v>
      </c>
      <c r="O38" s="22">
        <v>998544</v>
      </c>
      <c r="P38" s="22">
        <v>1192838</v>
      </c>
      <c r="Q38" s="22">
        <v>61802</v>
      </c>
      <c r="R38" s="22">
        <v>2253184</v>
      </c>
      <c r="S38" s="22">
        <v>296775</v>
      </c>
      <c r="T38" s="22">
        <v>49587</v>
      </c>
      <c r="U38" s="22">
        <v>3012170</v>
      </c>
      <c r="V38" s="22">
        <v>3358532</v>
      </c>
      <c r="W38" s="22">
        <v>10704079</v>
      </c>
      <c r="X38" s="22">
        <v>10600720</v>
      </c>
      <c r="Y38" s="22">
        <v>103359</v>
      </c>
      <c r="Z38" s="23">
        <v>0.97501867797659025</v>
      </c>
      <c r="AA38" s="20">
        <v>10600720</v>
      </c>
    </row>
    <row r="39" spans="1:27" x14ac:dyDescent="0.25">
      <c r="A39" s="19" t="s">
        <v>65</v>
      </c>
      <c r="B39" s="15" t="s">
        <v>32</v>
      </c>
      <c r="C39" s="20">
        <v>1157512</v>
      </c>
      <c r="D39" s="20"/>
      <c r="E39" s="21">
        <v>1528452</v>
      </c>
      <c r="F39" s="22">
        <v>1528452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1528452</v>
      </c>
      <c r="Y39" s="22">
        <v>-1528452</v>
      </c>
      <c r="Z39" s="23">
        <v>-100</v>
      </c>
      <c r="AA39" s="20">
        <v>1528452</v>
      </c>
    </row>
    <row r="40" spans="1:27" x14ac:dyDescent="0.25">
      <c r="A40" s="19" t="s">
        <v>66</v>
      </c>
      <c r="B40" s="15" t="s">
        <v>32</v>
      </c>
      <c r="C40" s="20">
        <v>10882188</v>
      </c>
      <c r="D40" s="20"/>
      <c r="E40" s="21">
        <v>11582321</v>
      </c>
      <c r="F40" s="22">
        <v>11488412</v>
      </c>
      <c r="G40" s="22"/>
      <c r="H40" s="22"/>
      <c r="I40" s="22">
        <v>2720547</v>
      </c>
      <c r="J40" s="22">
        <v>2720547</v>
      </c>
      <c r="K40" s="22">
        <v>984642</v>
      </c>
      <c r="L40" s="22">
        <v>984642</v>
      </c>
      <c r="M40" s="22">
        <v>984642</v>
      </c>
      <c r="N40" s="22">
        <v>2953926</v>
      </c>
      <c r="O40" s="22">
        <v>984642</v>
      </c>
      <c r="P40" s="22">
        <v>984642</v>
      </c>
      <c r="Q40" s="22">
        <v>984642</v>
      </c>
      <c r="R40" s="22">
        <v>2953926</v>
      </c>
      <c r="S40" s="22">
        <v>984642</v>
      </c>
      <c r="T40" s="22">
        <v>984642</v>
      </c>
      <c r="U40" s="22">
        <v>796823</v>
      </c>
      <c r="V40" s="22">
        <v>2766107</v>
      </c>
      <c r="W40" s="22">
        <v>11394506</v>
      </c>
      <c r="X40" s="22">
        <v>11488412</v>
      </c>
      <c r="Y40" s="22">
        <v>-93906</v>
      </c>
      <c r="Z40" s="23">
        <v>-0.81739756547728259</v>
      </c>
      <c r="AA40" s="20">
        <v>11488412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6076118</v>
      </c>
      <c r="D42" s="20"/>
      <c r="E42" s="21">
        <v>5717000</v>
      </c>
      <c r="F42" s="22">
        <v>5217000</v>
      </c>
      <c r="G42" s="22">
        <v>10429</v>
      </c>
      <c r="H42" s="22">
        <v>156</v>
      </c>
      <c r="I42" s="22">
        <v>258481</v>
      </c>
      <c r="J42" s="22">
        <v>269066</v>
      </c>
      <c r="K42" s="22">
        <v>665746</v>
      </c>
      <c r="L42" s="22">
        <v>289419</v>
      </c>
      <c r="M42" s="22">
        <v>78674</v>
      </c>
      <c r="N42" s="22">
        <v>1033839</v>
      </c>
      <c r="O42" s="22">
        <v>1089643</v>
      </c>
      <c r="P42" s="22">
        <v>407423</v>
      </c>
      <c r="Q42" s="22">
        <v>80784</v>
      </c>
      <c r="R42" s="22">
        <v>1577850</v>
      </c>
      <c r="S42" s="22">
        <v>1135814</v>
      </c>
      <c r="T42" s="22">
        <v>134181</v>
      </c>
      <c r="U42" s="22">
        <v>947339</v>
      </c>
      <c r="V42" s="22">
        <v>2217334</v>
      </c>
      <c r="W42" s="22">
        <v>5098089</v>
      </c>
      <c r="X42" s="22">
        <v>5217000</v>
      </c>
      <c r="Y42" s="22">
        <v>-118911</v>
      </c>
      <c r="Z42" s="23">
        <v>-2.279298447383554</v>
      </c>
      <c r="AA42" s="20">
        <v>5217000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2177043</v>
      </c>
      <c r="D44" s="20"/>
      <c r="E44" s="21">
        <v>3681392</v>
      </c>
      <c r="F44" s="22">
        <v>5673450</v>
      </c>
      <c r="G44" s="22"/>
      <c r="H44" s="22"/>
      <c r="I44" s="22">
        <v>868880</v>
      </c>
      <c r="J44" s="22">
        <v>868880</v>
      </c>
      <c r="K44" s="22"/>
      <c r="L44" s="22"/>
      <c r="M44" s="22"/>
      <c r="N44" s="22"/>
      <c r="O44" s="22">
        <v>4194593</v>
      </c>
      <c r="P44" s="22"/>
      <c r="Q44" s="22">
        <v>967293</v>
      </c>
      <c r="R44" s="22">
        <v>5161886</v>
      </c>
      <c r="S44" s="22">
        <v>615749</v>
      </c>
      <c r="T44" s="22">
        <v>1003344</v>
      </c>
      <c r="U44" s="22">
        <v>921051</v>
      </c>
      <c r="V44" s="22">
        <v>2540144</v>
      </c>
      <c r="W44" s="22">
        <v>8570910</v>
      </c>
      <c r="X44" s="22">
        <v>5673450</v>
      </c>
      <c r="Y44" s="22">
        <v>2897460</v>
      </c>
      <c r="Z44" s="23">
        <v>51.070512651032438</v>
      </c>
      <c r="AA44" s="20">
        <v>5673450</v>
      </c>
    </row>
    <row r="45" spans="1:27" x14ac:dyDescent="0.25">
      <c r="A45" s="19" t="s">
        <v>70</v>
      </c>
      <c r="B45" s="15" t="s">
        <v>32</v>
      </c>
      <c r="C45" s="20">
        <v>26351332</v>
      </c>
      <c r="D45" s="20"/>
      <c r="E45" s="21">
        <v>20751904</v>
      </c>
      <c r="F45" s="22">
        <v>11470936</v>
      </c>
      <c r="G45" s="22">
        <v>14562</v>
      </c>
      <c r="H45" s="22">
        <v>994187</v>
      </c>
      <c r="I45" s="22">
        <v>990939</v>
      </c>
      <c r="J45" s="22">
        <v>1999688</v>
      </c>
      <c r="K45" s="22">
        <v>974067</v>
      </c>
      <c r="L45" s="22">
        <v>53764</v>
      </c>
      <c r="M45" s="22">
        <v>2292986</v>
      </c>
      <c r="N45" s="22">
        <v>3320817</v>
      </c>
      <c r="O45" s="22">
        <v>2369727</v>
      </c>
      <c r="P45" s="22">
        <v>1381681</v>
      </c>
      <c r="Q45" s="22">
        <v>14377</v>
      </c>
      <c r="R45" s="22">
        <v>3765785</v>
      </c>
      <c r="S45" s="22">
        <v>45716</v>
      </c>
      <c r="T45" s="22">
        <v>7076733</v>
      </c>
      <c r="U45" s="22">
        <v>7420775</v>
      </c>
      <c r="V45" s="22">
        <v>14543224</v>
      </c>
      <c r="W45" s="22">
        <v>23629514</v>
      </c>
      <c r="X45" s="22">
        <v>11470936</v>
      </c>
      <c r="Y45" s="22">
        <v>12158578</v>
      </c>
      <c r="Z45" s="23">
        <v>105.99464594693929</v>
      </c>
      <c r="AA45" s="20">
        <v>11470936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1678400</v>
      </c>
      <c r="F47" s="22">
        <v>1678400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1678400</v>
      </c>
      <c r="Y47" s="22">
        <v>-1678400</v>
      </c>
      <c r="Z47" s="23">
        <v>-100</v>
      </c>
      <c r="AA47" s="20">
        <v>1678400</v>
      </c>
    </row>
    <row r="48" spans="1:27" x14ac:dyDescent="0.25">
      <c r="A48" s="37" t="s">
        <v>73</v>
      </c>
      <c r="B48" s="28" t="s">
        <v>32</v>
      </c>
      <c r="C48" s="29">
        <f>SUM(C35:C47)</f>
        <v>77752815</v>
      </c>
      <c r="D48" s="29">
        <f t="shared" ref="D48:Y48" si="1">SUM(D35:D47)</f>
        <v>0</v>
      </c>
      <c r="E48" s="30">
        <f t="shared" si="1"/>
        <v>81264036</v>
      </c>
      <c r="F48" s="31">
        <f t="shared" si="1"/>
        <v>70353919</v>
      </c>
      <c r="G48" s="31">
        <f t="shared" si="1"/>
        <v>1837202</v>
      </c>
      <c r="H48" s="31">
        <f t="shared" si="1"/>
        <v>3414212</v>
      </c>
      <c r="I48" s="31">
        <f t="shared" si="1"/>
        <v>7482979</v>
      </c>
      <c r="J48" s="31">
        <f t="shared" si="1"/>
        <v>12734393</v>
      </c>
      <c r="K48" s="31">
        <f t="shared" si="1"/>
        <v>5388411</v>
      </c>
      <c r="L48" s="31">
        <f t="shared" si="1"/>
        <v>4648166</v>
      </c>
      <c r="M48" s="31">
        <f t="shared" si="1"/>
        <v>6733732</v>
      </c>
      <c r="N48" s="31">
        <f t="shared" si="1"/>
        <v>16770309</v>
      </c>
      <c r="O48" s="31">
        <f t="shared" si="1"/>
        <v>11411473</v>
      </c>
      <c r="P48" s="31">
        <f t="shared" si="1"/>
        <v>5709984</v>
      </c>
      <c r="Q48" s="31">
        <f t="shared" si="1"/>
        <v>3803531</v>
      </c>
      <c r="R48" s="31">
        <f t="shared" si="1"/>
        <v>20924988</v>
      </c>
      <c r="S48" s="31">
        <f t="shared" si="1"/>
        <v>4930822</v>
      </c>
      <c r="T48" s="31">
        <f t="shared" si="1"/>
        <v>11006058</v>
      </c>
      <c r="U48" s="31">
        <f t="shared" si="1"/>
        <v>14895013</v>
      </c>
      <c r="V48" s="31">
        <f t="shared" si="1"/>
        <v>30831893</v>
      </c>
      <c r="W48" s="31">
        <f t="shared" si="1"/>
        <v>81261583</v>
      </c>
      <c r="X48" s="31">
        <f t="shared" si="1"/>
        <v>70353919</v>
      </c>
      <c r="Y48" s="31">
        <f t="shared" si="1"/>
        <v>10907664</v>
      </c>
      <c r="Z48" s="32">
        <f>+IF(X48&lt;&gt;0,+(Y48/X48)*100,0)</f>
        <v>15.50398919497292</v>
      </c>
      <c r="AA48" s="29">
        <f>SUM(AA35:AA47)</f>
        <v>70353919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-16399584</v>
      </c>
      <c r="D49" s="39">
        <f t="shared" si="2"/>
        <v>0</v>
      </c>
      <c r="E49" s="40">
        <f t="shared" si="2"/>
        <v>-4759837</v>
      </c>
      <c r="F49" s="41">
        <f t="shared" si="2"/>
        <v>7304941</v>
      </c>
      <c r="G49" s="41">
        <f t="shared" si="2"/>
        <v>4105358</v>
      </c>
      <c r="H49" s="41">
        <f t="shared" si="2"/>
        <v>2357342</v>
      </c>
      <c r="I49" s="41">
        <f t="shared" si="2"/>
        <v>-2199702</v>
      </c>
      <c r="J49" s="41">
        <f t="shared" si="2"/>
        <v>4262998</v>
      </c>
      <c r="K49" s="41">
        <f t="shared" si="2"/>
        <v>2988622</v>
      </c>
      <c r="L49" s="41">
        <f t="shared" si="2"/>
        <v>-405005</v>
      </c>
      <c r="M49" s="41">
        <f t="shared" si="2"/>
        <v>892263</v>
      </c>
      <c r="N49" s="41">
        <f t="shared" si="2"/>
        <v>3475880</v>
      </c>
      <c r="O49" s="41">
        <f t="shared" si="2"/>
        <v>-5887902</v>
      </c>
      <c r="P49" s="41">
        <f t="shared" si="2"/>
        <v>-6798725</v>
      </c>
      <c r="Q49" s="41">
        <f t="shared" si="2"/>
        <v>4175110</v>
      </c>
      <c r="R49" s="41">
        <f t="shared" si="2"/>
        <v>-8511517</v>
      </c>
      <c r="S49" s="41">
        <f t="shared" si="2"/>
        <v>-1142260</v>
      </c>
      <c r="T49" s="41">
        <f t="shared" si="2"/>
        <v>-4127092</v>
      </c>
      <c r="U49" s="41">
        <f t="shared" si="2"/>
        <v>-11070407</v>
      </c>
      <c r="V49" s="41">
        <f t="shared" si="2"/>
        <v>-16339759</v>
      </c>
      <c r="W49" s="41">
        <f t="shared" si="2"/>
        <v>-17112398</v>
      </c>
      <c r="X49" s="41">
        <f t="shared" si="2"/>
        <v>7304941</v>
      </c>
      <c r="Y49" s="41">
        <f t="shared" si="2"/>
        <v>-24417339</v>
      </c>
      <c r="Z49" s="42">
        <f>+IF(X49&lt;&gt;0,+(Y49/X49)*100,0)</f>
        <v>-334.25785369108388</v>
      </c>
      <c r="AA49" s="39">
        <f>+AA33-AA48</f>
        <v>7304941</v>
      </c>
    </row>
    <row r="50" spans="1:27" x14ac:dyDescent="0.25">
      <c r="A50" s="43" t="s">
        <v>75</v>
      </c>
      <c r="B50" s="15" t="s">
        <v>32</v>
      </c>
      <c r="C50" s="20">
        <v>12955466</v>
      </c>
      <c r="D50" s="20"/>
      <c r="E50" s="21">
        <v>38149000</v>
      </c>
      <c r="F50" s="22">
        <v>38149000</v>
      </c>
      <c r="G50" s="22"/>
      <c r="H50" s="22"/>
      <c r="I50" s="22">
        <v>1457543</v>
      </c>
      <c r="J50" s="22">
        <v>1457543</v>
      </c>
      <c r="K50" s="22">
        <v>1084694</v>
      </c>
      <c r="L50" s="22"/>
      <c r="M50" s="22"/>
      <c r="N50" s="22">
        <v>1084694</v>
      </c>
      <c r="O50" s="22">
        <v>3686292</v>
      </c>
      <c r="P50" s="22"/>
      <c r="Q50" s="22">
        <v>5613622</v>
      </c>
      <c r="R50" s="22">
        <v>9299914</v>
      </c>
      <c r="S50" s="22"/>
      <c r="T50" s="22">
        <v>4851231</v>
      </c>
      <c r="U50" s="22">
        <v>6293177</v>
      </c>
      <c r="V50" s="22">
        <v>11144408</v>
      </c>
      <c r="W50" s="22">
        <v>22986559</v>
      </c>
      <c r="X50" s="22">
        <v>38149000</v>
      </c>
      <c r="Y50" s="22">
        <v>-15162441</v>
      </c>
      <c r="Z50" s="23">
        <v>-39.745317046318384</v>
      </c>
      <c r="AA50" s="20">
        <v>38149000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-3444118</v>
      </c>
      <c r="D52" s="48">
        <f t="shared" si="3"/>
        <v>0</v>
      </c>
      <c r="E52" s="49">
        <f t="shared" si="3"/>
        <v>33389163</v>
      </c>
      <c r="F52" s="50">
        <f t="shared" si="3"/>
        <v>45453941</v>
      </c>
      <c r="G52" s="50">
        <f t="shared" si="3"/>
        <v>4105358</v>
      </c>
      <c r="H52" s="50">
        <f t="shared" si="3"/>
        <v>2357342</v>
      </c>
      <c r="I52" s="50">
        <f t="shared" si="3"/>
        <v>-742159</v>
      </c>
      <c r="J52" s="50">
        <f t="shared" si="3"/>
        <v>5720541</v>
      </c>
      <c r="K52" s="50">
        <f t="shared" si="3"/>
        <v>4073316</v>
      </c>
      <c r="L52" s="50">
        <f t="shared" si="3"/>
        <v>-405005</v>
      </c>
      <c r="M52" s="50">
        <f t="shared" si="3"/>
        <v>892263</v>
      </c>
      <c r="N52" s="50">
        <f t="shared" si="3"/>
        <v>4560574</v>
      </c>
      <c r="O52" s="50">
        <f t="shared" si="3"/>
        <v>-2201610</v>
      </c>
      <c r="P52" s="50">
        <f t="shared" si="3"/>
        <v>-6798725</v>
      </c>
      <c r="Q52" s="50">
        <f t="shared" si="3"/>
        <v>9788732</v>
      </c>
      <c r="R52" s="50">
        <f t="shared" si="3"/>
        <v>788397</v>
      </c>
      <c r="S52" s="50">
        <f t="shared" si="3"/>
        <v>-1142260</v>
      </c>
      <c r="T52" s="50">
        <f t="shared" si="3"/>
        <v>724139</v>
      </c>
      <c r="U52" s="50">
        <f t="shared" si="3"/>
        <v>-4777230</v>
      </c>
      <c r="V52" s="50">
        <f t="shared" si="3"/>
        <v>-5195351</v>
      </c>
      <c r="W52" s="50">
        <f t="shared" si="3"/>
        <v>5874161</v>
      </c>
      <c r="X52" s="50">
        <f t="shared" si="3"/>
        <v>45453941</v>
      </c>
      <c r="Y52" s="50">
        <f t="shared" si="3"/>
        <v>-39579780</v>
      </c>
      <c r="Z52" s="51">
        <f>+IF(X52&lt;&gt;0,+(Y52/X52)*100,0)</f>
        <v>-87.076673945610125</v>
      </c>
      <c r="AA52" s="48">
        <f>SUM(AA49:AA51)</f>
        <v>45453941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-3444118</v>
      </c>
      <c r="D54" s="54">
        <f>+D52-D53</f>
        <v>0</v>
      </c>
      <c r="E54" s="55">
        <f t="shared" si="4"/>
        <v>33389163</v>
      </c>
      <c r="F54" s="56">
        <f t="shared" si="4"/>
        <v>45453941</v>
      </c>
      <c r="G54" s="56">
        <f t="shared" si="4"/>
        <v>4105358</v>
      </c>
      <c r="H54" s="56">
        <f t="shared" si="4"/>
        <v>2357342</v>
      </c>
      <c r="I54" s="56">
        <f t="shared" si="4"/>
        <v>-742159</v>
      </c>
      <c r="J54" s="56">
        <f t="shared" si="4"/>
        <v>5720541</v>
      </c>
      <c r="K54" s="56">
        <f t="shared" si="4"/>
        <v>4073316</v>
      </c>
      <c r="L54" s="56">
        <f t="shared" si="4"/>
        <v>-405005</v>
      </c>
      <c r="M54" s="56">
        <f t="shared" si="4"/>
        <v>892263</v>
      </c>
      <c r="N54" s="56">
        <f t="shared" si="4"/>
        <v>4560574</v>
      </c>
      <c r="O54" s="56">
        <f t="shared" si="4"/>
        <v>-2201610</v>
      </c>
      <c r="P54" s="56">
        <f t="shared" si="4"/>
        <v>-6798725</v>
      </c>
      <c r="Q54" s="56">
        <f t="shared" si="4"/>
        <v>9788732</v>
      </c>
      <c r="R54" s="56">
        <f t="shared" si="4"/>
        <v>788397</v>
      </c>
      <c r="S54" s="56">
        <f t="shared" si="4"/>
        <v>-1142260</v>
      </c>
      <c r="T54" s="56">
        <f t="shared" si="4"/>
        <v>724139</v>
      </c>
      <c r="U54" s="56">
        <f t="shared" si="4"/>
        <v>-4777230</v>
      </c>
      <c r="V54" s="56">
        <f t="shared" si="4"/>
        <v>-5195351</v>
      </c>
      <c r="W54" s="56">
        <f t="shared" si="4"/>
        <v>5874161</v>
      </c>
      <c r="X54" s="56">
        <f t="shared" si="4"/>
        <v>45453941</v>
      </c>
      <c r="Y54" s="56">
        <f t="shared" si="4"/>
        <v>-39579780</v>
      </c>
      <c r="Z54" s="57">
        <f>+IF(X54&lt;&gt;0,+(Y54/X54)*100,0)</f>
        <v>-87.076673945610125</v>
      </c>
      <c r="AA54" s="54">
        <f>+AA52-AA53</f>
        <v>45453941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-3444118</v>
      </c>
      <c r="D57" s="48">
        <f>SUM(D54:D56)</f>
        <v>0</v>
      </c>
      <c r="E57" s="49">
        <f t="shared" si="5"/>
        <v>33389163</v>
      </c>
      <c r="F57" s="50">
        <f t="shared" si="5"/>
        <v>45453941</v>
      </c>
      <c r="G57" s="50">
        <f t="shared" si="5"/>
        <v>4105358</v>
      </c>
      <c r="H57" s="50">
        <f t="shared" si="5"/>
        <v>2357342</v>
      </c>
      <c r="I57" s="50">
        <f t="shared" si="5"/>
        <v>-742159</v>
      </c>
      <c r="J57" s="50">
        <f t="shared" si="5"/>
        <v>5720541</v>
      </c>
      <c r="K57" s="50">
        <f t="shared" si="5"/>
        <v>4073316</v>
      </c>
      <c r="L57" s="50">
        <f t="shared" si="5"/>
        <v>-405005</v>
      </c>
      <c r="M57" s="50">
        <f t="shared" si="5"/>
        <v>892263</v>
      </c>
      <c r="N57" s="50">
        <f t="shared" si="5"/>
        <v>4560574</v>
      </c>
      <c r="O57" s="50">
        <f t="shared" si="5"/>
        <v>-2201610</v>
      </c>
      <c r="P57" s="50">
        <f t="shared" si="5"/>
        <v>-6798725</v>
      </c>
      <c r="Q57" s="50">
        <f t="shared" si="5"/>
        <v>9788732</v>
      </c>
      <c r="R57" s="50">
        <f t="shared" si="5"/>
        <v>788397</v>
      </c>
      <c r="S57" s="50">
        <f t="shared" si="5"/>
        <v>-1142260</v>
      </c>
      <c r="T57" s="50">
        <f t="shared" si="5"/>
        <v>724139</v>
      </c>
      <c r="U57" s="50">
        <f t="shared" si="5"/>
        <v>-4777230</v>
      </c>
      <c r="V57" s="50">
        <f t="shared" si="5"/>
        <v>-5195351</v>
      </c>
      <c r="W57" s="50">
        <f t="shared" si="5"/>
        <v>5874161</v>
      </c>
      <c r="X57" s="50">
        <f t="shared" si="5"/>
        <v>45453941</v>
      </c>
      <c r="Y57" s="50">
        <f t="shared" si="5"/>
        <v>-39579780</v>
      </c>
      <c r="Z57" s="51">
        <f>+IF(X57&lt;&gt;0,+(Y57/X57)*100,0)</f>
        <v>-87.076673945610125</v>
      </c>
      <c r="AA57" s="48">
        <f>SUM(AA54:AA56)</f>
        <v>45453941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-3444118</v>
      </c>
      <c r="D60" s="65">
        <f>SUM(D57:D59)</f>
        <v>0</v>
      </c>
      <c r="E60" s="66">
        <f t="shared" si="6"/>
        <v>33389163</v>
      </c>
      <c r="F60" s="67">
        <f t="shared" si="6"/>
        <v>45453941</v>
      </c>
      <c r="G60" s="67">
        <f t="shared" si="6"/>
        <v>4105358</v>
      </c>
      <c r="H60" s="67">
        <f t="shared" si="6"/>
        <v>2357342</v>
      </c>
      <c r="I60" s="67">
        <f t="shared" si="6"/>
        <v>-742159</v>
      </c>
      <c r="J60" s="67">
        <f t="shared" si="6"/>
        <v>5720541</v>
      </c>
      <c r="K60" s="67">
        <f t="shared" si="6"/>
        <v>4073316</v>
      </c>
      <c r="L60" s="67">
        <f t="shared" si="6"/>
        <v>-405005</v>
      </c>
      <c r="M60" s="67">
        <f t="shared" si="6"/>
        <v>892263</v>
      </c>
      <c r="N60" s="67">
        <f t="shared" si="6"/>
        <v>4560574</v>
      </c>
      <c r="O60" s="67">
        <f t="shared" si="6"/>
        <v>-2201610</v>
      </c>
      <c r="P60" s="67">
        <f t="shared" si="6"/>
        <v>-6798725</v>
      </c>
      <c r="Q60" s="67">
        <f t="shared" si="6"/>
        <v>9788732</v>
      </c>
      <c r="R60" s="67">
        <f t="shared" si="6"/>
        <v>788397</v>
      </c>
      <c r="S60" s="67">
        <f t="shared" si="6"/>
        <v>-1142260</v>
      </c>
      <c r="T60" s="67">
        <f t="shared" si="6"/>
        <v>724139</v>
      </c>
      <c r="U60" s="67">
        <f t="shared" si="6"/>
        <v>-4777230</v>
      </c>
      <c r="V60" s="67">
        <f t="shared" si="6"/>
        <v>-5195351</v>
      </c>
      <c r="W60" s="67">
        <f t="shared" si="6"/>
        <v>5874161</v>
      </c>
      <c r="X60" s="67">
        <f t="shared" si="6"/>
        <v>45453941</v>
      </c>
      <c r="Y60" s="67">
        <f t="shared" si="6"/>
        <v>-39579780</v>
      </c>
      <c r="Z60" s="68">
        <f>+IF(X60&lt;&gt;0,+(Y60/X60)*100,0)</f>
        <v>-87.076673945610125</v>
      </c>
      <c r="AA60" s="65">
        <f>SUM(AA57:AA59)</f>
        <v>45453941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3226997</v>
      </c>
      <c r="D7" s="20"/>
      <c r="E7" s="21">
        <v>6793453</v>
      </c>
      <c r="F7" s="22">
        <v>7640869</v>
      </c>
      <c r="G7" s="22">
        <v>545591</v>
      </c>
      <c r="H7" s="22">
        <v>540936</v>
      </c>
      <c r="I7" s="22">
        <v>548802</v>
      </c>
      <c r="J7" s="22">
        <v>1635329</v>
      </c>
      <c r="K7" s="22">
        <v>487333</v>
      </c>
      <c r="L7" s="22">
        <v>507521</v>
      </c>
      <c r="M7" s="22">
        <v>484725</v>
      </c>
      <c r="N7" s="22">
        <v>1479579</v>
      </c>
      <c r="O7" s="22">
        <v>575132</v>
      </c>
      <c r="P7" s="22">
        <v>450061</v>
      </c>
      <c r="Q7" s="22">
        <v>485212</v>
      </c>
      <c r="R7" s="22">
        <v>1510405</v>
      </c>
      <c r="S7" s="22">
        <v>435547</v>
      </c>
      <c r="T7" s="22">
        <v>483291</v>
      </c>
      <c r="U7" s="22">
        <v>451193</v>
      </c>
      <c r="V7" s="22">
        <v>1370031</v>
      </c>
      <c r="W7" s="22">
        <v>5995344</v>
      </c>
      <c r="X7" s="22">
        <v>7640869</v>
      </c>
      <c r="Y7" s="22">
        <v>-1645525</v>
      </c>
      <c r="Z7" s="23">
        <v>-21.535835779935503</v>
      </c>
      <c r="AA7" s="20">
        <v>7640869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1598599</v>
      </c>
      <c r="F13" s="22">
        <v>1485127</v>
      </c>
      <c r="G13" s="22">
        <v>116931</v>
      </c>
      <c r="H13" s="22">
        <v>120589</v>
      </c>
      <c r="I13" s="22">
        <v>123082</v>
      </c>
      <c r="J13" s="22">
        <v>360602</v>
      </c>
      <c r="K13" s="22">
        <v>123904</v>
      </c>
      <c r="L13" s="22">
        <v>127512</v>
      </c>
      <c r="M13" s="22">
        <v>130545</v>
      </c>
      <c r="N13" s="22">
        <v>381961</v>
      </c>
      <c r="O13" s="22">
        <v>132485</v>
      </c>
      <c r="P13" s="22">
        <v>135850</v>
      </c>
      <c r="Q13" s="22">
        <v>138039</v>
      </c>
      <c r="R13" s="22">
        <v>406374</v>
      </c>
      <c r="S13" s="22">
        <v>140949</v>
      </c>
      <c r="T13" s="22">
        <v>294338</v>
      </c>
      <c r="U13" s="22">
        <v>294907</v>
      </c>
      <c r="V13" s="22">
        <v>730194</v>
      </c>
      <c r="W13" s="22">
        <v>1879131</v>
      </c>
      <c r="X13" s="22">
        <v>1485127</v>
      </c>
      <c r="Y13" s="22">
        <v>394004</v>
      </c>
      <c r="Z13" s="23">
        <v>26.529986997744974</v>
      </c>
      <c r="AA13" s="20">
        <v>1485127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1589988</v>
      </c>
      <c r="D29" s="20"/>
      <c r="E29" s="21">
        <v>3357782</v>
      </c>
      <c r="F29" s="22">
        <v>3357782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3357782</v>
      </c>
      <c r="Y29" s="22">
        <v>-3357782</v>
      </c>
      <c r="Z29" s="23">
        <v>-100</v>
      </c>
      <c r="AA29" s="20">
        <v>3357782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4816985</v>
      </c>
      <c r="D33" s="29">
        <f t="shared" ref="D33:Y33" si="0">SUM(D6:D32)</f>
        <v>0</v>
      </c>
      <c r="E33" s="30">
        <f t="shared" si="0"/>
        <v>11749834</v>
      </c>
      <c r="F33" s="31">
        <f t="shared" si="0"/>
        <v>12483778</v>
      </c>
      <c r="G33" s="31">
        <f t="shared" si="0"/>
        <v>662522</v>
      </c>
      <c r="H33" s="31">
        <f t="shared" si="0"/>
        <v>661525</v>
      </c>
      <c r="I33" s="31">
        <f t="shared" si="0"/>
        <v>671884</v>
      </c>
      <c r="J33" s="31">
        <f t="shared" si="0"/>
        <v>1995931</v>
      </c>
      <c r="K33" s="31">
        <f t="shared" si="0"/>
        <v>611237</v>
      </c>
      <c r="L33" s="31">
        <f t="shared" si="0"/>
        <v>635033</v>
      </c>
      <c r="M33" s="31">
        <f t="shared" si="0"/>
        <v>615270</v>
      </c>
      <c r="N33" s="31">
        <f t="shared" si="0"/>
        <v>1861540</v>
      </c>
      <c r="O33" s="31">
        <f t="shared" si="0"/>
        <v>707617</v>
      </c>
      <c r="P33" s="31">
        <f t="shared" si="0"/>
        <v>585911</v>
      </c>
      <c r="Q33" s="31">
        <f t="shared" si="0"/>
        <v>623251</v>
      </c>
      <c r="R33" s="31">
        <f t="shared" si="0"/>
        <v>1916779</v>
      </c>
      <c r="S33" s="31">
        <f t="shared" si="0"/>
        <v>576496</v>
      </c>
      <c r="T33" s="31">
        <f t="shared" si="0"/>
        <v>777629</v>
      </c>
      <c r="U33" s="31">
        <f t="shared" si="0"/>
        <v>746100</v>
      </c>
      <c r="V33" s="31">
        <f t="shared" si="0"/>
        <v>2100225</v>
      </c>
      <c r="W33" s="31">
        <f t="shared" si="0"/>
        <v>7874475</v>
      </c>
      <c r="X33" s="31">
        <f t="shared" si="0"/>
        <v>12483778</v>
      </c>
      <c r="Y33" s="31">
        <f t="shared" si="0"/>
        <v>-4609303</v>
      </c>
      <c r="Z33" s="32">
        <f>+IF(X33&lt;&gt;0,+(Y33/X33)*100,0)</f>
        <v>-36.92234033639496</v>
      </c>
      <c r="AA33" s="29">
        <f>SUM(AA6:AA32)</f>
        <v>12483778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1883084</v>
      </c>
      <c r="D35" s="20"/>
      <c r="E35" s="21">
        <v>2062869</v>
      </c>
      <c r="F35" s="22">
        <v>1810729</v>
      </c>
      <c r="G35" s="22"/>
      <c r="H35" s="22">
        <v>298298</v>
      </c>
      <c r="I35" s="22">
        <v>147232</v>
      </c>
      <c r="J35" s="22">
        <v>445530</v>
      </c>
      <c r="K35" s="22">
        <v>184479</v>
      </c>
      <c r="L35" s="22">
        <v>151733</v>
      </c>
      <c r="M35" s="22">
        <v>120227</v>
      </c>
      <c r="N35" s="22">
        <v>456439</v>
      </c>
      <c r="O35" s="22">
        <v>177949</v>
      </c>
      <c r="P35" s="22">
        <v>142546</v>
      </c>
      <c r="Q35" s="22">
        <v>190381</v>
      </c>
      <c r="R35" s="22">
        <v>510876</v>
      </c>
      <c r="S35" s="22">
        <v>149108</v>
      </c>
      <c r="T35" s="22">
        <v>141600</v>
      </c>
      <c r="U35" s="22">
        <v>132689</v>
      </c>
      <c r="V35" s="22">
        <v>423397</v>
      </c>
      <c r="W35" s="22">
        <v>1836242</v>
      </c>
      <c r="X35" s="22">
        <v>1810729</v>
      </c>
      <c r="Y35" s="22">
        <v>25513</v>
      </c>
      <c r="Z35" s="23">
        <v>1.4089905226016703</v>
      </c>
      <c r="AA35" s="20">
        <v>1810729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86793</v>
      </c>
      <c r="D38" s="20"/>
      <c r="E38" s="21">
        <v>578515</v>
      </c>
      <c r="F38" s="22">
        <v>578515</v>
      </c>
      <c r="G38" s="22"/>
      <c r="H38" s="22">
        <v>57723</v>
      </c>
      <c r="I38" s="22"/>
      <c r="J38" s="22">
        <v>57723</v>
      </c>
      <c r="K38" s="22"/>
      <c r="L38" s="22">
        <v>88963</v>
      </c>
      <c r="M38" s="22">
        <v>45678</v>
      </c>
      <c r="N38" s="22">
        <v>134641</v>
      </c>
      <c r="O38" s="22"/>
      <c r="P38" s="22">
        <v>128535</v>
      </c>
      <c r="Q38" s="22">
        <v>100155</v>
      </c>
      <c r="R38" s="22">
        <v>228690</v>
      </c>
      <c r="S38" s="22">
        <v>39788</v>
      </c>
      <c r="T38" s="22">
        <v>24240</v>
      </c>
      <c r="U38" s="22">
        <v>15209</v>
      </c>
      <c r="V38" s="22">
        <v>79237</v>
      </c>
      <c r="W38" s="22">
        <v>500291</v>
      </c>
      <c r="X38" s="22">
        <v>578515</v>
      </c>
      <c r="Y38" s="22">
        <v>-78224</v>
      </c>
      <c r="Z38" s="23">
        <v>-13.521516296033811</v>
      </c>
      <c r="AA38" s="20">
        <v>578515</v>
      </c>
    </row>
    <row r="39" spans="1:27" x14ac:dyDescent="0.25">
      <c r="A39" s="19" t="s">
        <v>65</v>
      </c>
      <c r="B39" s="15" t="s">
        <v>32</v>
      </c>
      <c r="C39" s="20">
        <v>872818</v>
      </c>
      <c r="D39" s="20"/>
      <c r="E39" s="21">
        <v>332629</v>
      </c>
      <c r="F39" s="22">
        <v>332629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332629</v>
      </c>
      <c r="Y39" s="22">
        <v>-332629</v>
      </c>
      <c r="Z39" s="23">
        <v>-100</v>
      </c>
      <c r="AA39" s="20">
        <v>332629</v>
      </c>
    </row>
    <row r="40" spans="1:27" x14ac:dyDescent="0.25">
      <c r="A40" s="19" t="s">
        <v>66</v>
      </c>
      <c r="B40" s="15" t="s">
        <v>32</v>
      </c>
      <c r="C40" s="20">
        <v>2522939</v>
      </c>
      <c r="D40" s="20"/>
      <c r="E40" s="21">
        <v>1580021</v>
      </c>
      <c r="F40" s="22">
        <v>1580021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1580021</v>
      </c>
      <c r="Y40" s="22">
        <v>-1580021</v>
      </c>
      <c r="Z40" s="23">
        <v>-100</v>
      </c>
      <c r="AA40" s="20">
        <v>1580021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190926</v>
      </c>
      <c r="D42" s="20"/>
      <c r="E42" s="21">
        <v>3783422</v>
      </c>
      <c r="F42" s="22">
        <v>829845</v>
      </c>
      <c r="G42" s="22"/>
      <c r="H42" s="22">
        <v>64399</v>
      </c>
      <c r="I42" s="22">
        <v>189339</v>
      </c>
      <c r="J42" s="22">
        <v>253738</v>
      </c>
      <c r="K42" s="22">
        <v>7421</v>
      </c>
      <c r="L42" s="22">
        <v>6290</v>
      </c>
      <c r="M42" s="22">
        <v>5390</v>
      </c>
      <c r="N42" s="22">
        <v>19101</v>
      </c>
      <c r="O42" s="22">
        <v>244280</v>
      </c>
      <c r="P42" s="22">
        <v>341203</v>
      </c>
      <c r="Q42" s="22">
        <v>373544</v>
      </c>
      <c r="R42" s="22">
        <v>959027</v>
      </c>
      <c r="S42" s="22">
        <v>172124</v>
      </c>
      <c r="T42" s="22">
        <v>285986</v>
      </c>
      <c r="U42" s="22">
        <v>28628</v>
      </c>
      <c r="V42" s="22">
        <v>486738</v>
      </c>
      <c r="W42" s="22">
        <v>1718604</v>
      </c>
      <c r="X42" s="22">
        <v>829845</v>
      </c>
      <c r="Y42" s="22">
        <v>888759</v>
      </c>
      <c r="Z42" s="23">
        <v>107.09939808036441</v>
      </c>
      <c r="AA42" s="20">
        <v>829845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951733</v>
      </c>
      <c r="D45" s="20"/>
      <c r="E45" s="21">
        <v>706111</v>
      </c>
      <c r="F45" s="22">
        <v>709386</v>
      </c>
      <c r="G45" s="22"/>
      <c r="H45" s="22">
        <v>322494</v>
      </c>
      <c r="I45" s="22">
        <v>1218</v>
      </c>
      <c r="J45" s="22">
        <v>323712</v>
      </c>
      <c r="K45" s="22">
        <v>1591</v>
      </c>
      <c r="L45" s="22">
        <v>1263</v>
      </c>
      <c r="M45" s="22">
        <v>949</v>
      </c>
      <c r="N45" s="22">
        <v>3803</v>
      </c>
      <c r="O45" s="22">
        <v>1525</v>
      </c>
      <c r="P45" s="22">
        <v>1183</v>
      </c>
      <c r="Q45" s="22">
        <v>189488</v>
      </c>
      <c r="R45" s="22">
        <v>192196</v>
      </c>
      <c r="S45" s="22">
        <v>4508</v>
      </c>
      <c r="T45" s="22">
        <v>5496</v>
      </c>
      <c r="U45" s="22">
        <v>1100</v>
      </c>
      <c r="V45" s="22">
        <v>11104</v>
      </c>
      <c r="W45" s="22">
        <v>530815</v>
      </c>
      <c r="X45" s="22">
        <v>709386</v>
      </c>
      <c r="Y45" s="22">
        <v>-178571</v>
      </c>
      <c r="Z45" s="23">
        <v>-25.172614063429499</v>
      </c>
      <c r="AA45" s="20">
        <v>709386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443552</v>
      </c>
      <c r="D47" s="20"/>
      <c r="E47" s="21">
        <v>165345</v>
      </c>
      <c r="F47" s="22">
        <v>165345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165345</v>
      </c>
      <c r="Y47" s="22">
        <v>-165345</v>
      </c>
      <c r="Z47" s="23">
        <v>-100</v>
      </c>
      <c r="AA47" s="20">
        <v>165345</v>
      </c>
    </row>
    <row r="48" spans="1:27" x14ac:dyDescent="0.25">
      <c r="A48" s="37" t="s">
        <v>73</v>
      </c>
      <c r="B48" s="28" t="s">
        <v>32</v>
      </c>
      <c r="C48" s="29">
        <f>SUM(C35:C47)</f>
        <v>6951845</v>
      </c>
      <c r="D48" s="29">
        <f t="shared" ref="D48:Y48" si="1">SUM(D35:D47)</f>
        <v>0</v>
      </c>
      <c r="E48" s="30">
        <f t="shared" si="1"/>
        <v>9495739</v>
      </c>
      <c r="F48" s="31">
        <f t="shared" si="1"/>
        <v>6006470</v>
      </c>
      <c r="G48" s="31">
        <f t="shared" si="1"/>
        <v>0</v>
      </c>
      <c r="H48" s="31">
        <f t="shared" si="1"/>
        <v>742914</v>
      </c>
      <c r="I48" s="31">
        <f t="shared" si="1"/>
        <v>337789</v>
      </c>
      <c r="J48" s="31">
        <f t="shared" si="1"/>
        <v>1080703</v>
      </c>
      <c r="K48" s="31">
        <f t="shared" si="1"/>
        <v>193491</v>
      </c>
      <c r="L48" s="31">
        <f t="shared" si="1"/>
        <v>248249</v>
      </c>
      <c r="M48" s="31">
        <f t="shared" si="1"/>
        <v>172244</v>
      </c>
      <c r="N48" s="31">
        <f t="shared" si="1"/>
        <v>613984</v>
      </c>
      <c r="O48" s="31">
        <f t="shared" si="1"/>
        <v>423754</v>
      </c>
      <c r="P48" s="31">
        <f t="shared" si="1"/>
        <v>613467</v>
      </c>
      <c r="Q48" s="31">
        <f t="shared" si="1"/>
        <v>853568</v>
      </c>
      <c r="R48" s="31">
        <f t="shared" si="1"/>
        <v>1890789</v>
      </c>
      <c r="S48" s="31">
        <f t="shared" si="1"/>
        <v>365528</v>
      </c>
      <c r="T48" s="31">
        <f t="shared" si="1"/>
        <v>457322</v>
      </c>
      <c r="U48" s="31">
        <f t="shared" si="1"/>
        <v>177626</v>
      </c>
      <c r="V48" s="31">
        <f t="shared" si="1"/>
        <v>1000476</v>
      </c>
      <c r="W48" s="31">
        <f t="shared" si="1"/>
        <v>4585952</v>
      </c>
      <c r="X48" s="31">
        <f t="shared" si="1"/>
        <v>6006470</v>
      </c>
      <c r="Y48" s="31">
        <f t="shared" si="1"/>
        <v>-1420518</v>
      </c>
      <c r="Z48" s="32">
        <f>+IF(X48&lt;&gt;0,+(Y48/X48)*100,0)</f>
        <v>-23.649797634883718</v>
      </c>
      <c r="AA48" s="29">
        <f>SUM(AA35:AA47)</f>
        <v>6006470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-2134860</v>
      </c>
      <c r="D49" s="39">
        <f t="shared" si="2"/>
        <v>0</v>
      </c>
      <c r="E49" s="40">
        <f t="shared" si="2"/>
        <v>2254095</v>
      </c>
      <c r="F49" s="41">
        <f t="shared" si="2"/>
        <v>6477308</v>
      </c>
      <c r="G49" s="41">
        <f t="shared" si="2"/>
        <v>662522</v>
      </c>
      <c r="H49" s="41">
        <f t="shared" si="2"/>
        <v>-81389</v>
      </c>
      <c r="I49" s="41">
        <f t="shared" si="2"/>
        <v>334095</v>
      </c>
      <c r="J49" s="41">
        <f t="shared" si="2"/>
        <v>915228</v>
      </c>
      <c r="K49" s="41">
        <f t="shared" si="2"/>
        <v>417746</v>
      </c>
      <c r="L49" s="41">
        <f t="shared" si="2"/>
        <v>386784</v>
      </c>
      <c r="M49" s="41">
        <f t="shared" si="2"/>
        <v>443026</v>
      </c>
      <c r="N49" s="41">
        <f t="shared" si="2"/>
        <v>1247556</v>
      </c>
      <c r="O49" s="41">
        <f t="shared" si="2"/>
        <v>283863</v>
      </c>
      <c r="P49" s="41">
        <f t="shared" si="2"/>
        <v>-27556</v>
      </c>
      <c r="Q49" s="41">
        <f t="shared" si="2"/>
        <v>-230317</v>
      </c>
      <c r="R49" s="41">
        <f t="shared" si="2"/>
        <v>25990</v>
      </c>
      <c r="S49" s="41">
        <f t="shared" si="2"/>
        <v>210968</v>
      </c>
      <c r="T49" s="41">
        <f t="shared" si="2"/>
        <v>320307</v>
      </c>
      <c r="U49" s="41">
        <f t="shared" si="2"/>
        <v>568474</v>
      </c>
      <c r="V49" s="41">
        <f t="shared" si="2"/>
        <v>1099749</v>
      </c>
      <c r="W49" s="41">
        <f t="shared" si="2"/>
        <v>3288523</v>
      </c>
      <c r="X49" s="41">
        <f t="shared" si="2"/>
        <v>6477308</v>
      </c>
      <c r="Y49" s="41">
        <f t="shared" si="2"/>
        <v>-3188785</v>
      </c>
      <c r="Z49" s="42">
        <f>+IF(X49&lt;&gt;0,+(Y49/X49)*100,0)</f>
        <v>-49.230096824174488</v>
      </c>
      <c r="AA49" s="39">
        <f>+AA33-AA48</f>
        <v>6477308</v>
      </c>
    </row>
    <row r="50" spans="1:27" x14ac:dyDescent="0.25">
      <c r="A50" s="43" t="s">
        <v>75</v>
      </c>
      <c r="B50" s="15" t="s">
        <v>32</v>
      </c>
      <c r="C50" s="20">
        <v>6261000</v>
      </c>
      <c r="D50" s="20"/>
      <c r="E50" s="21">
        <v>5000000</v>
      </c>
      <c r="F50" s="22">
        <v>5000000</v>
      </c>
      <c r="G50" s="22"/>
      <c r="H50" s="22"/>
      <c r="I50" s="22">
        <v>1200693</v>
      </c>
      <c r="J50" s="22">
        <v>1200693</v>
      </c>
      <c r="K50" s="22">
        <v>1221381</v>
      </c>
      <c r="L50" s="22">
        <v>2291023</v>
      </c>
      <c r="M50" s="22"/>
      <c r="N50" s="22">
        <v>3512404</v>
      </c>
      <c r="O50" s="22"/>
      <c r="P50" s="22">
        <v>5075</v>
      </c>
      <c r="Q50" s="22">
        <v>534898</v>
      </c>
      <c r="R50" s="22">
        <v>539973</v>
      </c>
      <c r="S50" s="22"/>
      <c r="T50" s="22"/>
      <c r="U50" s="22"/>
      <c r="V50" s="22"/>
      <c r="W50" s="22">
        <v>5253070</v>
      </c>
      <c r="X50" s="22">
        <v>5000000</v>
      </c>
      <c r="Y50" s="22">
        <v>253070</v>
      </c>
      <c r="Z50" s="23">
        <v>5.0613999999999999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4126140</v>
      </c>
      <c r="D52" s="48">
        <f t="shared" si="3"/>
        <v>0</v>
      </c>
      <c r="E52" s="49">
        <f t="shared" si="3"/>
        <v>7254095</v>
      </c>
      <c r="F52" s="50">
        <f t="shared" si="3"/>
        <v>11477308</v>
      </c>
      <c r="G52" s="50">
        <f t="shared" si="3"/>
        <v>662522</v>
      </c>
      <c r="H52" s="50">
        <f t="shared" si="3"/>
        <v>-81389</v>
      </c>
      <c r="I52" s="50">
        <f t="shared" si="3"/>
        <v>1534788</v>
      </c>
      <c r="J52" s="50">
        <f t="shared" si="3"/>
        <v>2115921</v>
      </c>
      <c r="K52" s="50">
        <f t="shared" si="3"/>
        <v>1639127</v>
      </c>
      <c r="L52" s="50">
        <f t="shared" si="3"/>
        <v>2677807</v>
      </c>
      <c r="M52" s="50">
        <f t="shared" si="3"/>
        <v>443026</v>
      </c>
      <c r="N52" s="50">
        <f t="shared" si="3"/>
        <v>4759960</v>
      </c>
      <c r="O52" s="50">
        <f t="shared" si="3"/>
        <v>283863</v>
      </c>
      <c r="P52" s="50">
        <f t="shared" si="3"/>
        <v>-22481</v>
      </c>
      <c r="Q52" s="50">
        <f t="shared" si="3"/>
        <v>304581</v>
      </c>
      <c r="R52" s="50">
        <f t="shared" si="3"/>
        <v>565963</v>
      </c>
      <c r="S52" s="50">
        <f t="shared" si="3"/>
        <v>210968</v>
      </c>
      <c r="T52" s="50">
        <f t="shared" si="3"/>
        <v>320307</v>
      </c>
      <c r="U52" s="50">
        <f t="shared" si="3"/>
        <v>568474</v>
      </c>
      <c r="V52" s="50">
        <f t="shared" si="3"/>
        <v>1099749</v>
      </c>
      <c r="W52" s="50">
        <f t="shared" si="3"/>
        <v>8541593</v>
      </c>
      <c r="X52" s="50">
        <f t="shared" si="3"/>
        <v>11477308</v>
      </c>
      <c r="Y52" s="50">
        <f t="shared" si="3"/>
        <v>-2935715</v>
      </c>
      <c r="Z52" s="51">
        <f>+IF(X52&lt;&gt;0,+(Y52/X52)*100,0)</f>
        <v>-25.578428321345044</v>
      </c>
      <c r="AA52" s="48">
        <f>SUM(AA49:AA51)</f>
        <v>11477308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4126140</v>
      </c>
      <c r="D54" s="54">
        <f>+D52-D53</f>
        <v>0</v>
      </c>
      <c r="E54" s="55">
        <f t="shared" si="4"/>
        <v>7254095</v>
      </c>
      <c r="F54" s="56">
        <f t="shared" si="4"/>
        <v>11477308</v>
      </c>
      <c r="G54" s="56">
        <f t="shared" si="4"/>
        <v>662522</v>
      </c>
      <c r="H54" s="56">
        <f t="shared" si="4"/>
        <v>-81389</v>
      </c>
      <c r="I54" s="56">
        <f t="shared" si="4"/>
        <v>1534788</v>
      </c>
      <c r="J54" s="56">
        <f t="shared" si="4"/>
        <v>2115921</v>
      </c>
      <c r="K54" s="56">
        <f t="shared" si="4"/>
        <v>1639127</v>
      </c>
      <c r="L54" s="56">
        <f t="shared" si="4"/>
        <v>2677807</v>
      </c>
      <c r="M54" s="56">
        <f t="shared" si="4"/>
        <v>443026</v>
      </c>
      <c r="N54" s="56">
        <f t="shared" si="4"/>
        <v>4759960</v>
      </c>
      <c r="O54" s="56">
        <f t="shared" si="4"/>
        <v>283863</v>
      </c>
      <c r="P54" s="56">
        <f t="shared" si="4"/>
        <v>-22481</v>
      </c>
      <c r="Q54" s="56">
        <f t="shared" si="4"/>
        <v>304581</v>
      </c>
      <c r="R54" s="56">
        <f t="shared" si="4"/>
        <v>565963</v>
      </c>
      <c r="S54" s="56">
        <f t="shared" si="4"/>
        <v>210968</v>
      </c>
      <c r="T54" s="56">
        <f t="shared" si="4"/>
        <v>320307</v>
      </c>
      <c r="U54" s="56">
        <f t="shared" si="4"/>
        <v>568474</v>
      </c>
      <c r="V54" s="56">
        <f t="shared" si="4"/>
        <v>1099749</v>
      </c>
      <c r="W54" s="56">
        <f t="shared" si="4"/>
        <v>8541593</v>
      </c>
      <c r="X54" s="56">
        <f t="shared" si="4"/>
        <v>11477308</v>
      </c>
      <c r="Y54" s="56">
        <f t="shared" si="4"/>
        <v>-2935715</v>
      </c>
      <c r="Z54" s="57">
        <f>+IF(X54&lt;&gt;0,+(Y54/X54)*100,0)</f>
        <v>-25.578428321345044</v>
      </c>
      <c r="AA54" s="54">
        <f>+AA52-AA53</f>
        <v>11477308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4126140</v>
      </c>
      <c r="D57" s="48">
        <f>SUM(D54:D56)</f>
        <v>0</v>
      </c>
      <c r="E57" s="49">
        <f t="shared" si="5"/>
        <v>7254095</v>
      </c>
      <c r="F57" s="50">
        <f t="shared" si="5"/>
        <v>11477308</v>
      </c>
      <c r="G57" s="50">
        <f t="shared" si="5"/>
        <v>662522</v>
      </c>
      <c r="H57" s="50">
        <f t="shared" si="5"/>
        <v>-81389</v>
      </c>
      <c r="I57" s="50">
        <f t="shared" si="5"/>
        <v>1534788</v>
      </c>
      <c r="J57" s="50">
        <f t="shared" si="5"/>
        <v>2115921</v>
      </c>
      <c r="K57" s="50">
        <f t="shared" si="5"/>
        <v>1639127</v>
      </c>
      <c r="L57" s="50">
        <f t="shared" si="5"/>
        <v>2677807</v>
      </c>
      <c r="M57" s="50">
        <f t="shared" si="5"/>
        <v>443026</v>
      </c>
      <c r="N57" s="50">
        <f t="shared" si="5"/>
        <v>4759960</v>
      </c>
      <c r="O57" s="50">
        <f t="shared" si="5"/>
        <v>283863</v>
      </c>
      <c r="P57" s="50">
        <f t="shared" si="5"/>
        <v>-22481</v>
      </c>
      <c r="Q57" s="50">
        <f t="shared" si="5"/>
        <v>304581</v>
      </c>
      <c r="R57" s="50">
        <f t="shared" si="5"/>
        <v>565963</v>
      </c>
      <c r="S57" s="50">
        <f t="shared" si="5"/>
        <v>210968</v>
      </c>
      <c r="T57" s="50">
        <f t="shared" si="5"/>
        <v>320307</v>
      </c>
      <c r="U57" s="50">
        <f t="shared" si="5"/>
        <v>568474</v>
      </c>
      <c r="V57" s="50">
        <f t="shared" si="5"/>
        <v>1099749</v>
      </c>
      <c r="W57" s="50">
        <f t="shared" si="5"/>
        <v>8541593</v>
      </c>
      <c r="X57" s="50">
        <f t="shared" si="5"/>
        <v>11477308</v>
      </c>
      <c r="Y57" s="50">
        <f t="shared" si="5"/>
        <v>-2935715</v>
      </c>
      <c r="Z57" s="51">
        <f>+IF(X57&lt;&gt;0,+(Y57/X57)*100,0)</f>
        <v>-25.578428321345044</v>
      </c>
      <c r="AA57" s="48">
        <f>SUM(AA54:AA56)</f>
        <v>11477308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4126140</v>
      </c>
      <c r="D60" s="65">
        <f>SUM(D57:D59)</f>
        <v>0</v>
      </c>
      <c r="E60" s="66">
        <f t="shared" si="6"/>
        <v>7254095</v>
      </c>
      <c r="F60" s="67">
        <f t="shared" si="6"/>
        <v>11477308</v>
      </c>
      <c r="G60" s="67">
        <f t="shared" si="6"/>
        <v>662522</v>
      </c>
      <c r="H60" s="67">
        <f t="shared" si="6"/>
        <v>-81389</v>
      </c>
      <c r="I60" s="67">
        <f t="shared" si="6"/>
        <v>1534788</v>
      </c>
      <c r="J60" s="67">
        <f t="shared" si="6"/>
        <v>2115921</v>
      </c>
      <c r="K60" s="67">
        <f t="shared" si="6"/>
        <v>1639127</v>
      </c>
      <c r="L60" s="67">
        <f t="shared" si="6"/>
        <v>2677807</v>
      </c>
      <c r="M60" s="67">
        <f t="shared" si="6"/>
        <v>443026</v>
      </c>
      <c r="N60" s="67">
        <f t="shared" si="6"/>
        <v>4759960</v>
      </c>
      <c r="O60" s="67">
        <f t="shared" si="6"/>
        <v>283863</v>
      </c>
      <c r="P60" s="67">
        <f t="shared" si="6"/>
        <v>-22481</v>
      </c>
      <c r="Q60" s="67">
        <f t="shared" si="6"/>
        <v>304581</v>
      </c>
      <c r="R60" s="67">
        <f t="shared" si="6"/>
        <v>565963</v>
      </c>
      <c r="S60" s="67">
        <f t="shared" si="6"/>
        <v>210968</v>
      </c>
      <c r="T60" s="67">
        <f t="shared" si="6"/>
        <v>320307</v>
      </c>
      <c r="U60" s="67">
        <f t="shared" si="6"/>
        <v>568474</v>
      </c>
      <c r="V60" s="67">
        <f t="shared" si="6"/>
        <v>1099749</v>
      </c>
      <c r="W60" s="67">
        <f t="shared" si="6"/>
        <v>8541593</v>
      </c>
      <c r="X60" s="67">
        <f t="shared" si="6"/>
        <v>11477308</v>
      </c>
      <c r="Y60" s="67">
        <f t="shared" si="6"/>
        <v>-2935715</v>
      </c>
      <c r="Z60" s="68">
        <f>+IF(X60&lt;&gt;0,+(Y60/X60)*100,0)</f>
        <v>-25.578428321345044</v>
      </c>
      <c r="AA60" s="65">
        <f>SUM(AA57:AA59)</f>
        <v>11477308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44150821</v>
      </c>
      <c r="D7" s="20"/>
      <c r="E7" s="21">
        <v>57879354</v>
      </c>
      <c r="F7" s="22">
        <v>57882351</v>
      </c>
      <c r="G7" s="22">
        <v>3134306</v>
      </c>
      <c r="H7" s="22">
        <v>3082234</v>
      </c>
      <c r="I7" s="22">
        <v>2859503</v>
      </c>
      <c r="J7" s="22">
        <v>9076043</v>
      </c>
      <c r="K7" s="22">
        <v>3905991</v>
      </c>
      <c r="L7" s="22">
        <v>5659943</v>
      </c>
      <c r="M7" s="22">
        <v>2965749</v>
      </c>
      <c r="N7" s="22">
        <v>12531683</v>
      </c>
      <c r="O7" s="22">
        <v>5995540</v>
      </c>
      <c r="P7" s="22">
        <v>-3960</v>
      </c>
      <c r="Q7" s="22">
        <v>-26562</v>
      </c>
      <c r="R7" s="22">
        <v>5965018</v>
      </c>
      <c r="S7" s="22">
        <v>20068</v>
      </c>
      <c r="T7" s="22">
        <v>-9700</v>
      </c>
      <c r="U7" s="22">
        <v>13303988</v>
      </c>
      <c r="V7" s="22">
        <v>13314356</v>
      </c>
      <c r="W7" s="22">
        <v>40887100</v>
      </c>
      <c r="X7" s="22">
        <v>57882351</v>
      </c>
      <c r="Y7" s="22">
        <v>-16995251</v>
      </c>
      <c r="Z7" s="23">
        <v>-29.361715110707927</v>
      </c>
      <c r="AA7" s="20">
        <v>57882351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151512</v>
      </c>
      <c r="V27" s="22">
        <v>151512</v>
      </c>
      <c r="W27" s="22">
        <v>151512</v>
      </c>
      <c r="X27" s="22"/>
      <c r="Y27" s="22">
        <v>151512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44150821</v>
      </c>
      <c r="D33" s="29">
        <f t="shared" ref="D33:Y33" si="0">SUM(D6:D32)</f>
        <v>0</v>
      </c>
      <c r="E33" s="30">
        <f t="shared" si="0"/>
        <v>74743354</v>
      </c>
      <c r="F33" s="31">
        <f t="shared" si="0"/>
        <v>74746351</v>
      </c>
      <c r="G33" s="31">
        <f t="shared" si="0"/>
        <v>3134306</v>
      </c>
      <c r="H33" s="31">
        <f t="shared" si="0"/>
        <v>3082234</v>
      </c>
      <c r="I33" s="31">
        <f t="shared" si="0"/>
        <v>2859503</v>
      </c>
      <c r="J33" s="31">
        <f t="shared" si="0"/>
        <v>9076043</v>
      </c>
      <c r="K33" s="31">
        <f t="shared" si="0"/>
        <v>3905991</v>
      </c>
      <c r="L33" s="31">
        <f t="shared" si="0"/>
        <v>5659943</v>
      </c>
      <c r="M33" s="31">
        <f t="shared" si="0"/>
        <v>2965749</v>
      </c>
      <c r="N33" s="31">
        <f t="shared" si="0"/>
        <v>12531683</v>
      </c>
      <c r="O33" s="31">
        <f t="shared" si="0"/>
        <v>18643325</v>
      </c>
      <c r="P33" s="31">
        <f t="shared" si="0"/>
        <v>-3960</v>
      </c>
      <c r="Q33" s="31">
        <f t="shared" si="0"/>
        <v>-26562</v>
      </c>
      <c r="R33" s="31">
        <f t="shared" si="0"/>
        <v>18612803</v>
      </c>
      <c r="S33" s="31">
        <f t="shared" si="0"/>
        <v>20068</v>
      </c>
      <c r="T33" s="31">
        <f t="shared" si="0"/>
        <v>-9700</v>
      </c>
      <c r="U33" s="31">
        <f t="shared" si="0"/>
        <v>13455500</v>
      </c>
      <c r="V33" s="31">
        <f t="shared" si="0"/>
        <v>13465868</v>
      </c>
      <c r="W33" s="31">
        <f t="shared" si="0"/>
        <v>53686397</v>
      </c>
      <c r="X33" s="31">
        <f t="shared" si="0"/>
        <v>74746351</v>
      </c>
      <c r="Y33" s="31">
        <f t="shared" si="0"/>
        <v>-21059954</v>
      </c>
      <c r="Z33" s="32">
        <f>+IF(X33&lt;&gt;0,+(Y33/X33)*100,0)</f>
        <v>-28.175226908401186</v>
      </c>
      <c r="AA33" s="29">
        <f>SUM(AA6:AA32)</f>
        <v>74746351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8355698</v>
      </c>
      <c r="D35" s="20"/>
      <c r="E35" s="21">
        <v>10097758</v>
      </c>
      <c r="F35" s="22">
        <v>8284002</v>
      </c>
      <c r="G35" s="22">
        <v>577933</v>
      </c>
      <c r="H35" s="22">
        <v>610011</v>
      </c>
      <c r="I35" s="22">
        <v>685556</v>
      </c>
      <c r="J35" s="22">
        <v>1873500</v>
      </c>
      <c r="K35" s="22">
        <v>630139</v>
      </c>
      <c r="L35" s="22">
        <v>664668</v>
      </c>
      <c r="M35" s="22">
        <v>744113</v>
      </c>
      <c r="N35" s="22">
        <v>2038920</v>
      </c>
      <c r="O35" s="22">
        <v>717301</v>
      </c>
      <c r="P35" s="22">
        <v>696037</v>
      </c>
      <c r="Q35" s="22">
        <v>768422</v>
      </c>
      <c r="R35" s="22">
        <v>2181760</v>
      </c>
      <c r="S35" s="22">
        <v>681345</v>
      </c>
      <c r="T35" s="22">
        <v>699093</v>
      </c>
      <c r="U35" s="22">
        <v>682486</v>
      </c>
      <c r="V35" s="22">
        <v>2062924</v>
      </c>
      <c r="W35" s="22">
        <v>8157104</v>
      </c>
      <c r="X35" s="22">
        <v>8284002</v>
      </c>
      <c r="Y35" s="22">
        <v>-126898</v>
      </c>
      <c r="Z35" s="23">
        <v>-1.5318441497237687</v>
      </c>
      <c r="AA35" s="20">
        <v>8284002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25450529</v>
      </c>
      <c r="D38" s="20"/>
      <c r="E38" s="21">
        <v>40500000</v>
      </c>
      <c r="F38" s="22">
        <v>40785000</v>
      </c>
      <c r="G38" s="22"/>
      <c r="H38" s="22">
        <v>1991316</v>
      </c>
      <c r="I38" s="22"/>
      <c r="J38" s="22">
        <v>1991316</v>
      </c>
      <c r="K38" s="22">
        <v>3924864</v>
      </c>
      <c r="L38" s="22">
        <v>4067745</v>
      </c>
      <c r="M38" s="22">
        <v>3551079</v>
      </c>
      <c r="N38" s="22">
        <v>11543688</v>
      </c>
      <c r="O38" s="22">
        <v>8114590</v>
      </c>
      <c r="P38" s="22"/>
      <c r="Q38" s="22"/>
      <c r="R38" s="22">
        <v>8114590</v>
      </c>
      <c r="S38" s="22">
        <v>4604637</v>
      </c>
      <c r="T38" s="22">
        <v>7997362</v>
      </c>
      <c r="U38" s="22"/>
      <c r="V38" s="22">
        <v>12601999</v>
      </c>
      <c r="W38" s="22">
        <v>34251593</v>
      </c>
      <c r="X38" s="22">
        <v>40785000</v>
      </c>
      <c r="Y38" s="22">
        <v>-6533407</v>
      </c>
      <c r="Z38" s="23">
        <v>-16.019141841363247</v>
      </c>
      <c r="AA38" s="20">
        <v>40785000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5500000</v>
      </c>
      <c r="F39" s="22">
        <v>9000000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9000000</v>
      </c>
      <c r="Y39" s="22">
        <v>-9000000</v>
      </c>
      <c r="Z39" s="23">
        <v>-100</v>
      </c>
      <c r="AA39" s="20">
        <v>9000000</v>
      </c>
    </row>
    <row r="40" spans="1:27" x14ac:dyDescent="0.25">
      <c r="A40" s="19" t="s">
        <v>66</v>
      </c>
      <c r="B40" s="15" t="s">
        <v>32</v>
      </c>
      <c r="C40" s="20">
        <v>5910929</v>
      </c>
      <c r="D40" s="20"/>
      <c r="E40" s="21">
        <v>14721863</v>
      </c>
      <c r="F40" s="22">
        <v>14721863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14721863</v>
      </c>
      <c r="Y40" s="22">
        <v>-14721863</v>
      </c>
      <c r="Z40" s="23">
        <v>-100</v>
      </c>
      <c r="AA40" s="20">
        <v>14721863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623228</v>
      </c>
      <c r="D42" s="20"/>
      <c r="E42" s="21">
        <v>897600</v>
      </c>
      <c r="F42" s="22">
        <v>1868977</v>
      </c>
      <c r="G42" s="22">
        <v>258148</v>
      </c>
      <c r="H42" s="22">
        <v>18750</v>
      </c>
      <c r="I42" s="22"/>
      <c r="J42" s="22">
        <v>276898</v>
      </c>
      <c r="K42" s="22">
        <v>62538</v>
      </c>
      <c r="L42" s="22">
        <v>73612</v>
      </c>
      <c r="M42" s="22">
        <v>107965</v>
      </c>
      <c r="N42" s="22">
        <v>244115</v>
      </c>
      <c r="O42" s="22">
        <v>25981</v>
      </c>
      <c r="P42" s="22"/>
      <c r="Q42" s="22">
        <v>24867</v>
      </c>
      <c r="R42" s="22">
        <v>50848</v>
      </c>
      <c r="S42" s="22">
        <v>1700</v>
      </c>
      <c r="T42" s="22">
        <v>66606</v>
      </c>
      <c r="U42" s="22">
        <v>4096956</v>
      </c>
      <c r="V42" s="22">
        <v>4165262</v>
      </c>
      <c r="W42" s="22">
        <v>4737123</v>
      </c>
      <c r="X42" s="22">
        <v>1868977</v>
      </c>
      <c r="Y42" s="22">
        <v>2868146</v>
      </c>
      <c r="Z42" s="23">
        <v>153.46074349764604</v>
      </c>
      <c r="AA42" s="20">
        <v>1868977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10889</v>
      </c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130463</v>
      </c>
      <c r="D45" s="20"/>
      <c r="E45" s="21">
        <v>179520</v>
      </c>
      <c r="F45" s="22">
        <v>257796</v>
      </c>
      <c r="G45" s="22">
        <v>4969</v>
      </c>
      <c r="H45" s="22">
        <v>5289</v>
      </c>
      <c r="I45" s="22">
        <v>5995</v>
      </c>
      <c r="J45" s="22">
        <v>16253</v>
      </c>
      <c r="K45" s="22">
        <v>22402</v>
      </c>
      <c r="L45" s="22">
        <v>25353</v>
      </c>
      <c r="M45" s="22">
        <v>6582</v>
      </c>
      <c r="N45" s="22">
        <v>54337</v>
      </c>
      <c r="O45" s="22">
        <v>6313</v>
      </c>
      <c r="P45" s="22">
        <v>33492</v>
      </c>
      <c r="Q45" s="22">
        <v>6814</v>
      </c>
      <c r="R45" s="22">
        <v>46619</v>
      </c>
      <c r="S45" s="22">
        <v>25943</v>
      </c>
      <c r="T45" s="22">
        <v>6056</v>
      </c>
      <c r="U45" s="22">
        <v>6825</v>
      </c>
      <c r="V45" s="22">
        <v>38824</v>
      </c>
      <c r="W45" s="22">
        <v>156033</v>
      </c>
      <c r="X45" s="22">
        <v>257796</v>
      </c>
      <c r="Y45" s="22">
        <v>-101763</v>
      </c>
      <c r="Z45" s="23">
        <v>-39.474235441977378</v>
      </c>
      <c r="AA45" s="20">
        <v>257796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9724196</v>
      </c>
      <c r="D47" s="20"/>
      <c r="E47" s="21">
        <v>3420552</v>
      </c>
      <c r="F47" s="22">
        <v>9724196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9724196</v>
      </c>
      <c r="Y47" s="22">
        <v>-9724196</v>
      </c>
      <c r="Z47" s="23">
        <v>-100</v>
      </c>
      <c r="AA47" s="20">
        <v>9724196</v>
      </c>
    </row>
    <row r="48" spans="1:27" x14ac:dyDescent="0.25">
      <c r="A48" s="37" t="s">
        <v>73</v>
      </c>
      <c r="B48" s="28" t="s">
        <v>32</v>
      </c>
      <c r="C48" s="29">
        <f>SUM(C35:C47)</f>
        <v>50205932</v>
      </c>
      <c r="D48" s="29">
        <f t="shared" ref="D48:Y48" si="1">SUM(D35:D47)</f>
        <v>0</v>
      </c>
      <c r="E48" s="30">
        <f t="shared" si="1"/>
        <v>75567293</v>
      </c>
      <c r="F48" s="31">
        <f t="shared" si="1"/>
        <v>84891834</v>
      </c>
      <c r="G48" s="31">
        <f t="shared" si="1"/>
        <v>841050</v>
      </c>
      <c r="H48" s="31">
        <f t="shared" si="1"/>
        <v>2625366</v>
      </c>
      <c r="I48" s="31">
        <f t="shared" si="1"/>
        <v>691551</v>
      </c>
      <c r="J48" s="31">
        <f t="shared" si="1"/>
        <v>4157967</v>
      </c>
      <c r="K48" s="31">
        <f t="shared" si="1"/>
        <v>4639943</v>
      </c>
      <c r="L48" s="31">
        <f t="shared" si="1"/>
        <v>4831378</v>
      </c>
      <c r="M48" s="31">
        <f t="shared" si="1"/>
        <v>4409739</v>
      </c>
      <c r="N48" s="31">
        <f t="shared" si="1"/>
        <v>13881060</v>
      </c>
      <c r="O48" s="31">
        <f t="shared" si="1"/>
        <v>8864185</v>
      </c>
      <c r="P48" s="31">
        <f t="shared" si="1"/>
        <v>729529</v>
      </c>
      <c r="Q48" s="31">
        <f t="shared" si="1"/>
        <v>800103</v>
      </c>
      <c r="R48" s="31">
        <f t="shared" si="1"/>
        <v>10393817</v>
      </c>
      <c r="S48" s="31">
        <f t="shared" si="1"/>
        <v>5313625</v>
      </c>
      <c r="T48" s="31">
        <f t="shared" si="1"/>
        <v>8769117</v>
      </c>
      <c r="U48" s="31">
        <f t="shared" si="1"/>
        <v>4786267</v>
      </c>
      <c r="V48" s="31">
        <f t="shared" si="1"/>
        <v>18869009</v>
      </c>
      <c r="W48" s="31">
        <f t="shared" si="1"/>
        <v>47301853</v>
      </c>
      <c r="X48" s="31">
        <f t="shared" si="1"/>
        <v>84891834</v>
      </c>
      <c r="Y48" s="31">
        <f t="shared" si="1"/>
        <v>-37589981</v>
      </c>
      <c r="Z48" s="32">
        <f>+IF(X48&lt;&gt;0,+(Y48/X48)*100,0)</f>
        <v>-44.279854997596118</v>
      </c>
      <c r="AA48" s="29">
        <f>SUM(AA35:AA47)</f>
        <v>84891834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-6055111</v>
      </c>
      <c r="D49" s="39">
        <f t="shared" si="2"/>
        <v>0</v>
      </c>
      <c r="E49" s="40">
        <f t="shared" si="2"/>
        <v>-823939</v>
      </c>
      <c r="F49" s="41">
        <f t="shared" si="2"/>
        <v>-10145483</v>
      </c>
      <c r="G49" s="41">
        <f t="shared" si="2"/>
        <v>2293256</v>
      </c>
      <c r="H49" s="41">
        <f t="shared" si="2"/>
        <v>456868</v>
      </c>
      <c r="I49" s="41">
        <f t="shared" si="2"/>
        <v>2167952</v>
      </c>
      <c r="J49" s="41">
        <f t="shared" si="2"/>
        <v>4918076</v>
      </c>
      <c r="K49" s="41">
        <f t="shared" si="2"/>
        <v>-733952</v>
      </c>
      <c r="L49" s="41">
        <f t="shared" si="2"/>
        <v>828565</v>
      </c>
      <c r="M49" s="41">
        <f t="shared" si="2"/>
        <v>-1443990</v>
      </c>
      <c r="N49" s="41">
        <f t="shared" si="2"/>
        <v>-1349377</v>
      </c>
      <c r="O49" s="41">
        <f t="shared" si="2"/>
        <v>9779140</v>
      </c>
      <c r="P49" s="41">
        <f t="shared" si="2"/>
        <v>-733489</v>
      </c>
      <c r="Q49" s="41">
        <f t="shared" si="2"/>
        <v>-826665</v>
      </c>
      <c r="R49" s="41">
        <f t="shared" si="2"/>
        <v>8218986</v>
      </c>
      <c r="S49" s="41">
        <f t="shared" si="2"/>
        <v>-5293557</v>
      </c>
      <c r="T49" s="41">
        <f t="shared" si="2"/>
        <v>-8778817</v>
      </c>
      <c r="U49" s="41">
        <f t="shared" si="2"/>
        <v>8669233</v>
      </c>
      <c r="V49" s="41">
        <f t="shared" si="2"/>
        <v>-5403141</v>
      </c>
      <c r="W49" s="41">
        <f t="shared" si="2"/>
        <v>6384544</v>
      </c>
      <c r="X49" s="41">
        <f t="shared" si="2"/>
        <v>-10145483</v>
      </c>
      <c r="Y49" s="41">
        <f t="shared" si="2"/>
        <v>16530027</v>
      </c>
      <c r="Z49" s="42">
        <f>+IF(X49&lt;&gt;0,+(Y49/X49)*100,0)</f>
        <v>-162.92991669297558</v>
      </c>
      <c r="AA49" s="39">
        <f>+AA33-AA48</f>
        <v>-10145483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-6055111</v>
      </c>
      <c r="D52" s="48">
        <f t="shared" si="3"/>
        <v>0</v>
      </c>
      <c r="E52" s="49">
        <f t="shared" si="3"/>
        <v>-823939</v>
      </c>
      <c r="F52" s="50">
        <f t="shared" si="3"/>
        <v>-10145483</v>
      </c>
      <c r="G52" s="50">
        <f t="shared" si="3"/>
        <v>2293256</v>
      </c>
      <c r="H52" s="50">
        <f t="shared" si="3"/>
        <v>456868</v>
      </c>
      <c r="I52" s="50">
        <f t="shared" si="3"/>
        <v>2167952</v>
      </c>
      <c r="J52" s="50">
        <f t="shared" si="3"/>
        <v>4918076</v>
      </c>
      <c r="K52" s="50">
        <f t="shared" si="3"/>
        <v>-733952</v>
      </c>
      <c r="L52" s="50">
        <f t="shared" si="3"/>
        <v>828565</v>
      </c>
      <c r="M52" s="50">
        <f t="shared" si="3"/>
        <v>-1443990</v>
      </c>
      <c r="N52" s="50">
        <f t="shared" si="3"/>
        <v>-1349377</v>
      </c>
      <c r="O52" s="50">
        <f t="shared" si="3"/>
        <v>9779140</v>
      </c>
      <c r="P52" s="50">
        <f t="shared" si="3"/>
        <v>-733489</v>
      </c>
      <c r="Q52" s="50">
        <f t="shared" si="3"/>
        <v>-826665</v>
      </c>
      <c r="R52" s="50">
        <f t="shared" si="3"/>
        <v>8218986</v>
      </c>
      <c r="S52" s="50">
        <f t="shared" si="3"/>
        <v>-5293557</v>
      </c>
      <c r="T52" s="50">
        <f t="shared" si="3"/>
        <v>-8778817</v>
      </c>
      <c r="U52" s="50">
        <f t="shared" si="3"/>
        <v>8669233</v>
      </c>
      <c r="V52" s="50">
        <f t="shared" si="3"/>
        <v>-5403141</v>
      </c>
      <c r="W52" s="50">
        <f t="shared" si="3"/>
        <v>6384544</v>
      </c>
      <c r="X52" s="50">
        <f t="shared" si="3"/>
        <v>-10145483</v>
      </c>
      <c r="Y52" s="50">
        <f t="shared" si="3"/>
        <v>16530027</v>
      </c>
      <c r="Z52" s="51">
        <f>+IF(X52&lt;&gt;0,+(Y52/X52)*100,0)</f>
        <v>-162.92991669297558</v>
      </c>
      <c r="AA52" s="48">
        <f>SUM(AA49:AA51)</f>
        <v>-10145483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-6055111</v>
      </c>
      <c r="D54" s="54">
        <f>+D52-D53</f>
        <v>0</v>
      </c>
      <c r="E54" s="55">
        <f t="shared" si="4"/>
        <v>-823939</v>
      </c>
      <c r="F54" s="56">
        <f t="shared" si="4"/>
        <v>-10145483</v>
      </c>
      <c r="G54" s="56">
        <f t="shared" si="4"/>
        <v>2293256</v>
      </c>
      <c r="H54" s="56">
        <f t="shared" si="4"/>
        <v>456868</v>
      </c>
      <c r="I54" s="56">
        <f t="shared" si="4"/>
        <v>2167952</v>
      </c>
      <c r="J54" s="56">
        <f t="shared" si="4"/>
        <v>4918076</v>
      </c>
      <c r="K54" s="56">
        <f t="shared" si="4"/>
        <v>-733952</v>
      </c>
      <c r="L54" s="56">
        <f t="shared" si="4"/>
        <v>828565</v>
      </c>
      <c r="M54" s="56">
        <f t="shared" si="4"/>
        <v>-1443990</v>
      </c>
      <c r="N54" s="56">
        <f t="shared" si="4"/>
        <v>-1349377</v>
      </c>
      <c r="O54" s="56">
        <f t="shared" si="4"/>
        <v>9779140</v>
      </c>
      <c r="P54" s="56">
        <f t="shared" si="4"/>
        <v>-733489</v>
      </c>
      <c r="Q54" s="56">
        <f t="shared" si="4"/>
        <v>-826665</v>
      </c>
      <c r="R54" s="56">
        <f t="shared" si="4"/>
        <v>8218986</v>
      </c>
      <c r="S54" s="56">
        <f t="shared" si="4"/>
        <v>-5293557</v>
      </c>
      <c r="T54" s="56">
        <f t="shared" si="4"/>
        <v>-8778817</v>
      </c>
      <c r="U54" s="56">
        <f t="shared" si="4"/>
        <v>8669233</v>
      </c>
      <c r="V54" s="56">
        <f t="shared" si="4"/>
        <v>-5403141</v>
      </c>
      <c r="W54" s="56">
        <f t="shared" si="4"/>
        <v>6384544</v>
      </c>
      <c r="X54" s="56">
        <f t="shared" si="4"/>
        <v>-10145483</v>
      </c>
      <c r="Y54" s="56">
        <f t="shared" si="4"/>
        <v>16530027</v>
      </c>
      <c r="Z54" s="57">
        <f>+IF(X54&lt;&gt;0,+(Y54/X54)*100,0)</f>
        <v>-162.92991669297558</v>
      </c>
      <c r="AA54" s="54">
        <f>+AA52-AA53</f>
        <v>-10145483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-6055111</v>
      </c>
      <c r="D57" s="48">
        <f>SUM(D54:D56)</f>
        <v>0</v>
      </c>
      <c r="E57" s="49">
        <f t="shared" si="5"/>
        <v>-823939</v>
      </c>
      <c r="F57" s="50">
        <f t="shared" si="5"/>
        <v>-10145483</v>
      </c>
      <c r="G57" s="50">
        <f t="shared" si="5"/>
        <v>2293256</v>
      </c>
      <c r="H57" s="50">
        <f t="shared" si="5"/>
        <v>456868</v>
      </c>
      <c r="I57" s="50">
        <f t="shared" si="5"/>
        <v>2167952</v>
      </c>
      <c r="J57" s="50">
        <f t="shared" si="5"/>
        <v>4918076</v>
      </c>
      <c r="K57" s="50">
        <f t="shared" si="5"/>
        <v>-733952</v>
      </c>
      <c r="L57" s="50">
        <f t="shared" si="5"/>
        <v>828565</v>
      </c>
      <c r="M57" s="50">
        <f t="shared" si="5"/>
        <v>-1443990</v>
      </c>
      <c r="N57" s="50">
        <f t="shared" si="5"/>
        <v>-1349377</v>
      </c>
      <c r="O57" s="50">
        <f t="shared" si="5"/>
        <v>9779140</v>
      </c>
      <c r="P57" s="50">
        <f t="shared" si="5"/>
        <v>-733489</v>
      </c>
      <c r="Q57" s="50">
        <f t="shared" si="5"/>
        <v>-826665</v>
      </c>
      <c r="R57" s="50">
        <f t="shared" si="5"/>
        <v>8218986</v>
      </c>
      <c r="S57" s="50">
        <f t="shared" si="5"/>
        <v>-5293557</v>
      </c>
      <c r="T57" s="50">
        <f t="shared" si="5"/>
        <v>-8778817</v>
      </c>
      <c r="U57" s="50">
        <f t="shared" si="5"/>
        <v>8669233</v>
      </c>
      <c r="V57" s="50">
        <f t="shared" si="5"/>
        <v>-5403141</v>
      </c>
      <c r="W57" s="50">
        <f t="shared" si="5"/>
        <v>6384544</v>
      </c>
      <c r="X57" s="50">
        <f t="shared" si="5"/>
        <v>-10145483</v>
      </c>
      <c r="Y57" s="50">
        <f t="shared" si="5"/>
        <v>16530027</v>
      </c>
      <c r="Z57" s="51">
        <f>+IF(X57&lt;&gt;0,+(Y57/X57)*100,0)</f>
        <v>-162.92991669297558</v>
      </c>
      <c r="AA57" s="48">
        <f>SUM(AA54:AA56)</f>
        <v>-10145483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-6055111</v>
      </c>
      <c r="D60" s="65">
        <f>SUM(D57:D59)</f>
        <v>0</v>
      </c>
      <c r="E60" s="66">
        <f t="shared" si="6"/>
        <v>-823939</v>
      </c>
      <c r="F60" s="67">
        <f t="shared" si="6"/>
        <v>-10145483</v>
      </c>
      <c r="G60" s="67">
        <f t="shared" si="6"/>
        <v>2293256</v>
      </c>
      <c r="H60" s="67">
        <f t="shared" si="6"/>
        <v>456868</v>
      </c>
      <c r="I60" s="67">
        <f t="shared" si="6"/>
        <v>2167952</v>
      </c>
      <c r="J60" s="67">
        <f t="shared" si="6"/>
        <v>4918076</v>
      </c>
      <c r="K60" s="67">
        <f t="shared" si="6"/>
        <v>-733952</v>
      </c>
      <c r="L60" s="67">
        <f t="shared" si="6"/>
        <v>828565</v>
      </c>
      <c r="M60" s="67">
        <f t="shared" si="6"/>
        <v>-1443990</v>
      </c>
      <c r="N60" s="67">
        <f t="shared" si="6"/>
        <v>-1349377</v>
      </c>
      <c r="O60" s="67">
        <f t="shared" si="6"/>
        <v>9779140</v>
      </c>
      <c r="P60" s="67">
        <f t="shared" si="6"/>
        <v>-733489</v>
      </c>
      <c r="Q60" s="67">
        <f t="shared" si="6"/>
        <v>-826665</v>
      </c>
      <c r="R60" s="67">
        <f t="shared" si="6"/>
        <v>8218986</v>
      </c>
      <c r="S60" s="67">
        <f t="shared" si="6"/>
        <v>-5293557</v>
      </c>
      <c r="T60" s="67">
        <f t="shared" si="6"/>
        <v>-8778817</v>
      </c>
      <c r="U60" s="67">
        <f t="shared" si="6"/>
        <v>8669233</v>
      </c>
      <c r="V60" s="67">
        <f t="shared" si="6"/>
        <v>-5403141</v>
      </c>
      <c r="W60" s="67">
        <f t="shared" si="6"/>
        <v>6384544</v>
      </c>
      <c r="X60" s="67">
        <f t="shared" si="6"/>
        <v>-10145483</v>
      </c>
      <c r="Y60" s="67">
        <f t="shared" si="6"/>
        <v>16530027</v>
      </c>
      <c r="Z60" s="68">
        <f>+IF(X60&lt;&gt;0,+(Y60/X60)*100,0)</f>
        <v>-162.92991669297558</v>
      </c>
      <c r="AA60" s="65">
        <f>SUM(AA57:AA59)</f>
        <v>-10145483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3072353</v>
      </c>
      <c r="D7" s="20"/>
      <c r="E7" s="21">
        <v>2520537</v>
      </c>
      <c r="F7" s="22">
        <v>2529934</v>
      </c>
      <c r="G7" s="22">
        <v>208492</v>
      </c>
      <c r="H7" s="22">
        <v>452414</v>
      </c>
      <c r="I7" s="22">
        <v>416901</v>
      </c>
      <c r="J7" s="22">
        <v>1077807</v>
      </c>
      <c r="K7" s="22">
        <v>269432</v>
      </c>
      <c r="L7" s="22">
        <v>348800</v>
      </c>
      <c r="M7" s="22">
        <v>289081</v>
      </c>
      <c r="N7" s="22">
        <v>907313</v>
      </c>
      <c r="O7" s="22">
        <v>199994</v>
      </c>
      <c r="P7" s="22">
        <v>192137</v>
      </c>
      <c r="Q7" s="22">
        <v>213711</v>
      </c>
      <c r="R7" s="22">
        <v>605842</v>
      </c>
      <c r="S7" s="22">
        <v>211276</v>
      </c>
      <c r="T7" s="22">
        <v>107185</v>
      </c>
      <c r="U7" s="22"/>
      <c r="V7" s="22">
        <v>318461</v>
      </c>
      <c r="W7" s="22">
        <v>2909423</v>
      </c>
      <c r="X7" s="22">
        <v>2529934</v>
      </c>
      <c r="Y7" s="22">
        <v>379489</v>
      </c>
      <c r="Z7" s="23">
        <v>14.999956520604885</v>
      </c>
      <c r="AA7" s="20">
        <v>2529934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3047368</v>
      </c>
      <c r="D13" s="20"/>
      <c r="E13" s="21">
        <v>2579575</v>
      </c>
      <c r="F13" s="22">
        <v>2579575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2579575</v>
      </c>
      <c r="Y13" s="22">
        <v>-2579575</v>
      </c>
      <c r="Z13" s="23">
        <v>-100</v>
      </c>
      <c r="AA13" s="20">
        <v>2579575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6119721</v>
      </c>
      <c r="D33" s="29">
        <f t="shared" ref="D33:Y33" si="0">SUM(D6:D32)</f>
        <v>0</v>
      </c>
      <c r="E33" s="30">
        <f t="shared" si="0"/>
        <v>5100112</v>
      </c>
      <c r="F33" s="31">
        <f t="shared" si="0"/>
        <v>5109509</v>
      </c>
      <c r="G33" s="31">
        <f t="shared" si="0"/>
        <v>208492</v>
      </c>
      <c r="H33" s="31">
        <f t="shared" si="0"/>
        <v>452414</v>
      </c>
      <c r="I33" s="31">
        <f t="shared" si="0"/>
        <v>416901</v>
      </c>
      <c r="J33" s="31">
        <f t="shared" si="0"/>
        <v>1077807</v>
      </c>
      <c r="K33" s="31">
        <f t="shared" si="0"/>
        <v>269432</v>
      </c>
      <c r="L33" s="31">
        <f t="shared" si="0"/>
        <v>348800</v>
      </c>
      <c r="M33" s="31">
        <f t="shared" si="0"/>
        <v>289081</v>
      </c>
      <c r="N33" s="31">
        <f t="shared" si="0"/>
        <v>907313</v>
      </c>
      <c r="O33" s="31">
        <f t="shared" si="0"/>
        <v>199994</v>
      </c>
      <c r="P33" s="31">
        <f t="shared" si="0"/>
        <v>192137</v>
      </c>
      <c r="Q33" s="31">
        <f t="shared" si="0"/>
        <v>213711</v>
      </c>
      <c r="R33" s="31">
        <f t="shared" si="0"/>
        <v>605842</v>
      </c>
      <c r="S33" s="31">
        <f t="shared" si="0"/>
        <v>211276</v>
      </c>
      <c r="T33" s="31">
        <f t="shared" si="0"/>
        <v>107185</v>
      </c>
      <c r="U33" s="31">
        <f t="shared" si="0"/>
        <v>0</v>
      </c>
      <c r="V33" s="31">
        <f t="shared" si="0"/>
        <v>318461</v>
      </c>
      <c r="W33" s="31">
        <f t="shared" si="0"/>
        <v>2909423</v>
      </c>
      <c r="X33" s="31">
        <f t="shared" si="0"/>
        <v>5109509</v>
      </c>
      <c r="Y33" s="31">
        <f t="shared" si="0"/>
        <v>-2200086</v>
      </c>
      <c r="Z33" s="32">
        <f>+IF(X33&lt;&gt;0,+(Y33/X33)*100,0)</f>
        <v>-43.058657886697141</v>
      </c>
      <c r="AA33" s="29">
        <f>SUM(AA6:AA32)</f>
        <v>5109509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3273737</v>
      </c>
      <c r="D35" s="20"/>
      <c r="E35" s="21">
        <v>3234782</v>
      </c>
      <c r="F35" s="22">
        <v>3892416</v>
      </c>
      <c r="G35" s="22">
        <v>242919</v>
      </c>
      <c r="H35" s="22">
        <v>2520</v>
      </c>
      <c r="I35" s="22">
        <v>311840</v>
      </c>
      <c r="J35" s="22">
        <v>557279</v>
      </c>
      <c r="K35" s="22">
        <v>314178</v>
      </c>
      <c r="L35" s="22">
        <v>394751</v>
      </c>
      <c r="M35" s="22">
        <v>330433</v>
      </c>
      <c r="N35" s="22">
        <v>1039362</v>
      </c>
      <c r="O35" s="22">
        <v>349566</v>
      </c>
      <c r="P35" s="22">
        <v>298715</v>
      </c>
      <c r="Q35" s="22">
        <v>424845</v>
      </c>
      <c r="R35" s="22">
        <v>1073126</v>
      </c>
      <c r="S35" s="22">
        <v>318451</v>
      </c>
      <c r="T35" s="22">
        <v>331059</v>
      </c>
      <c r="U35" s="22"/>
      <c r="V35" s="22">
        <v>649510</v>
      </c>
      <c r="W35" s="22">
        <v>3319277</v>
      </c>
      <c r="X35" s="22">
        <v>3892416</v>
      </c>
      <c r="Y35" s="22">
        <v>-573139</v>
      </c>
      <c r="Z35" s="23">
        <v>-14.724505294398133</v>
      </c>
      <c r="AA35" s="20">
        <v>3892416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594549</v>
      </c>
      <c r="D38" s="20"/>
      <c r="E38" s="21">
        <v>729801</v>
      </c>
      <c r="F38" s="22">
        <v>1598861</v>
      </c>
      <c r="G38" s="22"/>
      <c r="H38" s="22"/>
      <c r="I38" s="22">
        <v>115552</v>
      </c>
      <c r="J38" s="22">
        <v>115552</v>
      </c>
      <c r="K38" s="22"/>
      <c r="L38" s="22"/>
      <c r="M38" s="22">
        <v>80403</v>
      </c>
      <c r="N38" s="22">
        <v>80403</v>
      </c>
      <c r="O38" s="22">
        <v>-54355</v>
      </c>
      <c r="P38" s="22">
        <v>119101</v>
      </c>
      <c r="Q38" s="22">
        <v>107859</v>
      </c>
      <c r="R38" s="22">
        <v>172605</v>
      </c>
      <c r="S38" s="22">
        <v>52936</v>
      </c>
      <c r="T38" s="22">
        <v>129740</v>
      </c>
      <c r="U38" s="22"/>
      <c r="V38" s="22">
        <v>182676</v>
      </c>
      <c r="W38" s="22">
        <v>551236</v>
      </c>
      <c r="X38" s="22">
        <v>1598861</v>
      </c>
      <c r="Y38" s="22">
        <v>-1047625</v>
      </c>
      <c r="Z38" s="23">
        <v>-65.523206832864147</v>
      </c>
      <c r="AA38" s="20">
        <v>1598861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3272963</v>
      </c>
      <c r="D40" s="20"/>
      <c r="E40" s="21">
        <v>6866677</v>
      </c>
      <c r="F40" s="22">
        <v>6866677</v>
      </c>
      <c r="G40" s="22"/>
      <c r="H40" s="22"/>
      <c r="I40" s="22"/>
      <c r="J40" s="22"/>
      <c r="K40" s="22"/>
      <c r="L40" s="22"/>
      <c r="M40" s="22">
        <v>3433339</v>
      </c>
      <c r="N40" s="22">
        <v>3433339</v>
      </c>
      <c r="O40" s="22"/>
      <c r="P40" s="22"/>
      <c r="Q40" s="22"/>
      <c r="R40" s="22"/>
      <c r="S40" s="22">
        <v>8796</v>
      </c>
      <c r="T40" s="22"/>
      <c r="U40" s="22"/>
      <c r="V40" s="22">
        <v>8796</v>
      </c>
      <c r="W40" s="22">
        <v>3442135</v>
      </c>
      <c r="X40" s="22">
        <v>6866677</v>
      </c>
      <c r="Y40" s="22">
        <v>-3424542</v>
      </c>
      <c r="Z40" s="23">
        <v>-49.871895823846089</v>
      </c>
      <c r="AA40" s="20">
        <v>6866677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59761</v>
      </c>
      <c r="D42" s="20"/>
      <c r="E42" s="21">
        <v>246740</v>
      </c>
      <c r="F42" s="22">
        <v>246740</v>
      </c>
      <c r="G42" s="22"/>
      <c r="H42" s="22"/>
      <c r="I42" s="22"/>
      <c r="J42" s="22"/>
      <c r="K42" s="22"/>
      <c r="L42" s="22"/>
      <c r="M42" s="22"/>
      <c r="N42" s="22"/>
      <c r="O42" s="22">
        <v>67751</v>
      </c>
      <c r="P42" s="22"/>
      <c r="Q42" s="22"/>
      <c r="R42" s="22">
        <v>67751</v>
      </c>
      <c r="S42" s="22"/>
      <c r="T42" s="22"/>
      <c r="U42" s="22"/>
      <c r="V42" s="22"/>
      <c r="W42" s="22">
        <v>67751</v>
      </c>
      <c r="X42" s="22">
        <v>246740</v>
      </c>
      <c r="Y42" s="22">
        <v>-178989</v>
      </c>
      <c r="Z42" s="23">
        <v>-72.541541703817785</v>
      </c>
      <c r="AA42" s="20">
        <v>246740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27918</v>
      </c>
      <c r="D45" s="20"/>
      <c r="E45" s="21">
        <v>24797</v>
      </c>
      <c r="F45" s="22">
        <v>39087</v>
      </c>
      <c r="G45" s="22">
        <v>2043</v>
      </c>
      <c r="H45" s="22"/>
      <c r="I45" s="22">
        <v>5511</v>
      </c>
      <c r="J45" s="22">
        <v>7554</v>
      </c>
      <c r="K45" s="22">
        <v>2633</v>
      </c>
      <c r="L45" s="22">
        <v>3569</v>
      </c>
      <c r="M45" s="22">
        <v>2799</v>
      </c>
      <c r="N45" s="22">
        <v>9001</v>
      </c>
      <c r="O45" s="22">
        <v>3590</v>
      </c>
      <c r="P45" s="22">
        <v>2436</v>
      </c>
      <c r="Q45" s="22">
        <v>13769</v>
      </c>
      <c r="R45" s="22">
        <v>19795</v>
      </c>
      <c r="S45" s="22">
        <v>2648</v>
      </c>
      <c r="T45" s="22">
        <v>2770</v>
      </c>
      <c r="U45" s="22"/>
      <c r="V45" s="22">
        <v>5418</v>
      </c>
      <c r="W45" s="22">
        <v>41768</v>
      </c>
      <c r="X45" s="22">
        <v>39087</v>
      </c>
      <c r="Y45" s="22">
        <v>2681</v>
      </c>
      <c r="Z45" s="23">
        <v>6.8590579988231388</v>
      </c>
      <c r="AA45" s="20">
        <v>39087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7228928</v>
      </c>
      <c r="D48" s="29">
        <f t="shared" ref="D48:Y48" si="1">SUM(D35:D47)</f>
        <v>0</v>
      </c>
      <c r="E48" s="30">
        <f t="shared" si="1"/>
        <v>11102797</v>
      </c>
      <c r="F48" s="31">
        <f t="shared" si="1"/>
        <v>12643781</v>
      </c>
      <c r="G48" s="31">
        <f t="shared" si="1"/>
        <v>244962</v>
      </c>
      <c r="H48" s="31">
        <f t="shared" si="1"/>
        <v>2520</v>
      </c>
      <c r="I48" s="31">
        <f t="shared" si="1"/>
        <v>432903</v>
      </c>
      <c r="J48" s="31">
        <f t="shared" si="1"/>
        <v>680385</v>
      </c>
      <c r="K48" s="31">
        <f t="shared" si="1"/>
        <v>316811</v>
      </c>
      <c r="L48" s="31">
        <f t="shared" si="1"/>
        <v>398320</v>
      </c>
      <c r="M48" s="31">
        <f t="shared" si="1"/>
        <v>3846974</v>
      </c>
      <c r="N48" s="31">
        <f t="shared" si="1"/>
        <v>4562105</v>
      </c>
      <c r="O48" s="31">
        <f t="shared" si="1"/>
        <v>366552</v>
      </c>
      <c r="P48" s="31">
        <f t="shared" si="1"/>
        <v>420252</v>
      </c>
      <c r="Q48" s="31">
        <f t="shared" si="1"/>
        <v>546473</v>
      </c>
      <c r="R48" s="31">
        <f t="shared" si="1"/>
        <v>1333277</v>
      </c>
      <c r="S48" s="31">
        <f t="shared" si="1"/>
        <v>382831</v>
      </c>
      <c r="T48" s="31">
        <f t="shared" si="1"/>
        <v>463569</v>
      </c>
      <c r="U48" s="31">
        <f t="shared" si="1"/>
        <v>0</v>
      </c>
      <c r="V48" s="31">
        <f t="shared" si="1"/>
        <v>846400</v>
      </c>
      <c r="W48" s="31">
        <f t="shared" si="1"/>
        <v>7422167</v>
      </c>
      <c r="X48" s="31">
        <f t="shared" si="1"/>
        <v>12643781</v>
      </c>
      <c r="Y48" s="31">
        <f t="shared" si="1"/>
        <v>-5221614</v>
      </c>
      <c r="Z48" s="32">
        <f>+IF(X48&lt;&gt;0,+(Y48/X48)*100,0)</f>
        <v>-41.297883916211461</v>
      </c>
      <c r="AA48" s="29">
        <f>SUM(AA35:AA47)</f>
        <v>12643781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-1109207</v>
      </c>
      <c r="D49" s="39">
        <f t="shared" si="2"/>
        <v>0</v>
      </c>
      <c r="E49" s="40">
        <f t="shared" si="2"/>
        <v>-6002685</v>
      </c>
      <c r="F49" s="41">
        <f t="shared" si="2"/>
        <v>-7534272</v>
      </c>
      <c r="G49" s="41">
        <f t="shared" si="2"/>
        <v>-36470</v>
      </c>
      <c r="H49" s="41">
        <f t="shared" si="2"/>
        <v>449894</v>
      </c>
      <c r="I49" s="41">
        <f t="shared" si="2"/>
        <v>-16002</v>
      </c>
      <c r="J49" s="41">
        <f t="shared" si="2"/>
        <v>397422</v>
      </c>
      <c r="K49" s="41">
        <f t="shared" si="2"/>
        <v>-47379</v>
      </c>
      <c r="L49" s="41">
        <f t="shared" si="2"/>
        <v>-49520</v>
      </c>
      <c r="M49" s="41">
        <f t="shared" si="2"/>
        <v>-3557893</v>
      </c>
      <c r="N49" s="41">
        <f t="shared" si="2"/>
        <v>-3654792</v>
      </c>
      <c r="O49" s="41">
        <f t="shared" si="2"/>
        <v>-166558</v>
      </c>
      <c r="P49" s="41">
        <f t="shared" si="2"/>
        <v>-228115</v>
      </c>
      <c r="Q49" s="41">
        <f t="shared" si="2"/>
        <v>-332762</v>
      </c>
      <c r="R49" s="41">
        <f t="shared" si="2"/>
        <v>-727435</v>
      </c>
      <c r="S49" s="41">
        <f t="shared" si="2"/>
        <v>-171555</v>
      </c>
      <c r="T49" s="41">
        <f t="shared" si="2"/>
        <v>-356384</v>
      </c>
      <c r="U49" s="41">
        <f t="shared" si="2"/>
        <v>0</v>
      </c>
      <c r="V49" s="41">
        <f t="shared" si="2"/>
        <v>-527939</v>
      </c>
      <c r="W49" s="41">
        <f t="shared" si="2"/>
        <v>-4512744</v>
      </c>
      <c r="X49" s="41">
        <f t="shared" si="2"/>
        <v>-7534272</v>
      </c>
      <c r="Y49" s="41">
        <f t="shared" si="2"/>
        <v>3021528</v>
      </c>
      <c r="Z49" s="42">
        <f>+IF(X49&lt;&gt;0,+(Y49/X49)*100,0)</f>
        <v>-40.103781758874646</v>
      </c>
      <c r="AA49" s="39">
        <f>+AA33-AA48</f>
        <v>-7534272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-1109207</v>
      </c>
      <c r="D52" s="48">
        <f t="shared" si="3"/>
        <v>0</v>
      </c>
      <c r="E52" s="49">
        <f t="shared" si="3"/>
        <v>-6002685</v>
      </c>
      <c r="F52" s="50">
        <f t="shared" si="3"/>
        <v>-7534272</v>
      </c>
      <c r="G52" s="50">
        <f t="shared" si="3"/>
        <v>-36470</v>
      </c>
      <c r="H52" s="50">
        <f t="shared" si="3"/>
        <v>449894</v>
      </c>
      <c r="I52" s="50">
        <f t="shared" si="3"/>
        <v>-16002</v>
      </c>
      <c r="J52" s="50">
        <f t="shared" si="3"/>
        <v>397422</v>
      </c>
      <c r="K52" s="50">
        <f t="shared" si="3"/>
        <v>-47379</v>
      </c>
      <c r="L52" s="50">
        <f t="shared" si="3"/>
        <v>-49520</v>
      </c>
      <c r="M52" s="50">
        <f t="shared" si="3"/>
        <v>-3557893</v>
      </c>
      <c r="N52" s="50">
        <f t="shared" si="3"/>
        <v>-3654792</v>
      </c>
      <c r="O52" s="50">
        <f t="shared" si="3"/>
        <v>-166558</v>
      </c>
      <c r="P52" s="50">
        <f t="shared" si="3"/>
        <v>-228115</v>
      </c>
      <c r="Q52" s="50">
        <f t="shared" si="3"/>
        <v>-332762</v>
      </c>
      <c r="R52" s="50">
        <f t="shared" si="3"/>
        <v>-727435</v>
      </c>
      <c r="S52" s="50">
        <f t="shared" si="3"/>
        <v>-171555</v>
      </c>
      <c r="T52" s="50">
        <f t="shared" si="3"/>
        <v>-356384</v>
      </c>
      <c r="U52" s="50">
        <f t="shared" si="3"/>
        <v>0</v>
      </c>
      <c r="V52" s="50">
        <f t="shared" si="3"/>
        <v>-527939</v>
      </c>
      <c r="W52" s="50">
        <f t="shared" si="3"/>
        <v>-4512744</v>
      </c>
      <c r="X52" s="50">
        <f t="shared" si="3"/>
        <v>-7534272</v>
      </c>
      <c r="Y52" s="50">
        <f t="shared" si="3"/>
        <v>3021528</v>
      </c>
      <c r="Z52" s="51">
        <f>+IF(X52&lt;&gt;0,+(Y52/X52)*100,0)</f>
        <v>-40.103781758874646</v>
      </c>
      <c r="AA52" s="48">
        <f>SUM(AA49:AA51)</f>
        <v>-7534272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-1109207</v>
      </c>
      <c r="D54" s="54">
        <f>+D52-D53</f>
        <v>0</v>
      </c>
      <c r="E54" s="55">
        <f t="shared" si="4"/>
        <v>-6002685</v>
      </c>
      <c r="F54" s="56">
        <f t="shared" si="4"/>
        <v>-7534272</v>
      </c>
      <c r="G54" s="56">
        <f t="shared" si="4"/>
        <v>-36470</v>
      </c>
      <c r="H54" s="56">
        <f t="shared" si="4"/>
        <v>449894</v>
      </c>
      <c r="I54" s="56">
        <f t="shared" si="4"/>
        <v>-16002</v>
      </c>
      <c r="J54" s="56">
        <f t="shared" si="4"/>
        <v>397422</v>
      </c>
      <c r="K54" s="56">
        <f t="shared" si="4"/>
        <v>-47379</v>
      </c>
      <c r="L54" s="56">
        <f t="shared" si="4"/>
        <v>-49520</v>
      </c>
      <c r="M54" s="56">
        <f t="shared" si="4"/>
        <v>-3557893</v>
      </c>
      <c r="N54" s="56">
        <f t="shared" si="4"/>
        <v>-3654792</v>
      </c>
      <c r="O54" s="56">
        <f t="shared" si="4"/>
        <v>-166558</v>
      </c>
      <c r="P54" s="56">
        <f t="shared" si="4"/>
        <v>-228115</v>
      </c>
      <c r="Q54" s="56">
        <f t="shared" si="4"/>
        <v>-332762</v>
      </c>
      <c r="R54" s="56">
        <f t="shared" si="4"/>
        <v>-727435</v>
      </c>
      <c r="S54" s="56">
        <f t="shared" si="4"/>
        <v>-171555</v>
      </c>
      <c r="T54" s="56">
        <f t="shared" si="4"/>
        <v>-356384</v>
      </c>
      <c r="U54" s="56">
        <f t="shared" si="4"/>
        <v>0</v>
      </c>
      <c r="V54" s="56">
        <f t="shared" si="4"/>
        <v>-527939</v>
      </c>
      <c r="W54" s="56">
        <f t="shared" si="4"/>
        <v>-4512744</v>
      </c>
      <c r="X54" s="56">
        <f t="shared" si="4"/>
        <v>-7534272</v>
      </c>
      <c r="Y54" s="56">
        <f t="shared" si="4"/>
        <v>3021528</v>
      </c>
      <c r="Z54" s="57">
        <f>+IF(X54&lt;&gt;0,+(Y54/X54)*100,0)</f>
        <v>-40.103781758874646</v>
      </c>
      <c r="AA54" s="54">
        <f>+AA52-AA53</f>
        <v>-7534272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-1109207</v>
      </c>
      <c r="D57" s="48">
        <f>SUM(D54:D56)</f>
        <v>0</v>
      </c>
      <c r="E57" s="49">
        <f t="shared" si="5"/>
        <v>-6002685</v>
      </c>
      <c r="F57" s="50">
        <f t="shared" si="5"/>
        <v>-7534272</v>
      </c>
      <c r="G57" s="50">
        <f t="shared" si="5"/>
        <v>-36470</v>
      </c>
      <c r="H57" s="50">
        <f t="shared" si="5"/>
        <v>449894</v>
      </c>
      <c r="I57" s="50">
        <f t="shared" si="5"/>
        <v>-16002</v>
      </c>
      <c r="J57" s="50">
        <f t="shared" si="5"/>
        <v>397422</v>
      </c>
      <c r="K57" s="50">
        <f t="shared" si="5"/>
        <v>-47379</v>
      </c>
      <c r="L57" s="50">
        <f t="shared" si="5"/>
        <v>-49520</v>
      </c>
      <c r="M57" s="50">
        <f t="shared" si="5"/>
        <v>-3557893</v>
      </c>
      <c r="N57" s="50">
        <f t="shared" si="5"/>
        <v>-3654792</v>
      </c>
      <c r="O57" s="50">
        <f t="shared" si="5"/>
        <v>-166558</v>
      </c>
      <c r="P57" s="50">
        <f t="shared" si="5"/>
        <v>-228115</v>
      </c>
      <c r="Q57" s="50">
        <f t="shared" si="5"/>
        <v>-332762</v>
      </c>
      <c r="R57" s="50">
        <f t="shared" si="5"/>
        <v>-727435</v>
      </c>
      <c r="S57" s="50">
        <f t="shared" si="5"/>
        <v>-171555</v>
      </c>
      <c r="T57" s="50">
        <f t="shared" si="5"/>
        <v>-356384</v>
      </c>
      <c r="U57" s="50">
        <f t="shared" si="5"/>
        <v>0</v>
      </c>
      <c r="V57" s="50">
        <f t="shared" si="5"/>
        <v>-527939</v>
      </c>
      <c r="W57" s="50">
        <f t="shared" si="5"/>
        <v>-4512744</v>
      </c>
      <c r="X57" s="50">
        <f t="shared" si="5"/>
        <v>-7534272</v>
      </c>
      <c r="Y57" s="50">
        <f t="shared" si="5"/>
        <v>3021528</v>
      </c>
      <c r="Z57" s="51">
        <f>+IF(X57&lt;&gt;0,+(Y57/X57)*100,0)</f>
        <v>-40.103781758874646</v>
      </c>
      <c r="AA57" s="48">
        <f>SUM(AA54:AA56)</f>
        <v>-7534272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-1109207</v>
      </c>
      <c r="D60" s="65">
        <f>SUM(D57:D59)</f>
        <v>0</v>
      </c>
      <c r="E60" s="66">
        <f t="shared" si="6"/>
        <v>-6002685</v>
      </c>
      <c r="F60" s="67">
        <f t="shared" si="6"/>
        <v>-7534272</v>
      </c>
      <c r="G60" s="67">
        <f t="shared" si="6"/>
        <v>-36470</v>
      </c>
      <c r="H60" s="67">
        <f t="shared" si="6"/>
        <v>449894</v>
      </c>
      <c r="I60" s="67">
        <f t="shared" si="6"/>
        <v>-16002</v>
      </c>
      <c r="J60" s="67">
        <f t="shared" si="6"/>
        <v>397422</v>
      </c>
      <c r="K60" s="67">
        <f t="shared" si="6"/>
        <v>-47379</v>
      </c>
      <c r="L60" s="67">
        <f t="shared" si="6"/>
        <v>-49520</v>
      </c>
      <c r="M60" s="67">
        <f t="shared" si="6"/>
        <v>-3557893</v>
      </c>
      <c r="N60" s="67">
        <f t="shared" si="6"/>
        <v>-3654792</v>
      </c>
      <c r="O60" s="67">
        <f t="shared" si="6"/>
        <v>-166558</v>
      </c>
      <c r="P60" s="67">
        <f t="shared" si="6"/>
        <v>-228115</v>
      </c>
      <c r="Q60" s="67">
        <f t="shared" si="6"/>
        <v>-332762</v>
      </c>
      <c r="R60" s="67">
        <f t="shared" si="6"/>
        <v>-727435</v>
      </c>
      <c r="S60" s="67">
        <f t="shared" si="6"/>
        <v>-171555</v>
      </c>
      <c r="T60" s="67">
        <f t="shared" si="6"/>
        <v>-356384</v>
      </c>
      <c r="U60" s="67">
        <f t="shared" si="6"/>
        <v>0</v>
      </c>
      <c r="V60" s="67">
        <f t="shared" si="6"/>
        <v>-527939</v>
      </c>
      <c r="W60" s="67">
        <f t="shared" si="6"/>
        <v>-4512744</v>
      </c>
      <c r="X60" s="67">
        <f t="shared" si="6"/>
        <v>-7534272</v>
      </c>
      <c r="Y60" s="67">
        <f t="shared" si="6"/>
        <v>3021528</v>
      </c>
      <c r="Z60" s="68">
        <f>+IF(X60&lt;&gt;0,+(Y60/X60)*100,0)</f>
        <v>-40.103781758874646</v>
      </c>
      <c r="AA60" s="65">
        <f>SUM(AA57:AA59)</f>
        <v>-7534272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11127590</v>
      </c>
      <c r="D7" s="20"/>
      <c r="E7" s="21">
        <v>12051454</v>
      </c>
      <c r="F7" s="22">
        <v>12051454</v>
      </c>
      <c r="G7" s="22">
        <v>1143417</v>
      </c>
      <c r="H7" s="22">
        <v>1490358</v>
      </c>
      <c r="I7" s="22">
        <v>1243662</v>
      </c>
      <c r="J7" s="22">
        <v>3877437</v>
      </c>
      <c r="K7" s="22">
        <v>1136804</v>
      </c>
      <c r="L7" s="22">
        <v>1321672</v>
      </c>
      <c r="M7" s="22">
        <v>1108572</v>
      </c>
      <c r="N7" s="22">
        <v>3567048</v>
      </c>
      <c r="O7" s="22">
        <v>1430916</v>
      </c>
      <c r="P7" s="22">
        <v>1274951</v>
      </c>
      <c r="Q7" s="22">
        <v>29194</v>
      </c>
      <c r="R7" s="22">
        <v>2735061</v>
      </c>
      <c r="S7" s="22">
        <v>-202356</v>
      </c>
      <c r="T7" s="22">
        <v>945168</v>
      </c>
      <c r="U7" s="22">
        <v>863131</v>
      </c>
      <c r="V7" s="22">
        <v>1605943</v>
      </c>
      <c r="W7" s="22">
        <v>11785489</v>
      </c>
      <c r="X7" s="22">
        <v>12051454</v>
      </c>
      <c r="Y7" s="22">
        <v>-265965</v>
      </c>
      <c r="Z7" s="23">
        <v>-2.2069121286112034</v>
      </c>
      <c r="AA7" s="20">
        <v>12051454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3626322</v>
      </c>
      <c r="D26" s="20"/>
      <c r="E26" s="21">
        <v>3808652</v>
      </c>
      <c r="F26" s="22">
        <v>3808652</v>
      </c>
      <c r="G26" s="22">
        <v>-158521</v>
      </c>
      <c r="H26" s="22">
        <v>-158191</v>
      </c>
      <c r="I26" s="22">
        <v>-382872</v>
      </c>
      <c r="J26" s="22">
        <v>-699584</v>
      </c>
      <c r="K26" s="22">
        <v>-255192</v>
      </c>
      <c r="L26" s="22">
        <v>-270924</v>
      </c>
      <c r="M26" s="22">
        <v>-260062</v>
      </c>
      <c r="N26" s="22">
        <v>-786178</v>
      </c>
      <c r="O26" s="22">
        <v>-266079</v>
      </c>
      <c r="P26" s="22">
        <v>-265713</v>
      </c>
      <c r="Q26" s="22">
        <v>4437343</v>
      </c>
      <c r="R26" s="22">
        <v>3905551</v>
      </c>
      <c r="S26" s="22"/>
      <c r="T26" s="22"/>
      <c r="U26" s="22"/>
      <c r="V26" s="22"/>
      <c r="W26" s="22">
        <v>2419789</v>
      </c>
      <c r="X26" s="22">
        <v>3808652</v>
      </c>
      <c r="Y26" s="22">
        <v>-1388863</v>
      </c>
      <c r="Z26" s="23">
        <v>-36.465998993869746</v>
      </c>
      <c r="AA26" s="20">
        <v>3808652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14753912</v>
      </c>
      <c r="D33" s="29">
        <f t="shared" ref="D33:Y33" si="0">SUM(D6:D32)</f>
        <v>0</v>
      </c>
      <c r="E33" s="30">
        <f t="shared" si="0"/>
        <v>15860106</v>
      </c>
      <c r="F33" s="31">
        <f t="shared" si="0"/>
        <v>15860106</v>
      </c>
      <c r="G33" s="31">
        <f t="shared" si="0"/>
        <v>984896</v>
      </c>
      <c r="H33" s="31">
        <f t="shared" si="0"/>
        <v>1332167</v>
      </c>
      <c r="I33" s="31">
        <f t="shared" si="0"/>
        <v>860790</v>
      </c>
      <c r="J33" s="31">
        <f t="shared" si="0"/>
        <v>3177853</v>
      </c>
      <c r="K33" s="31">
        <f t="shared" si="0"/>
        <v>881612</v>
      </c>
      <c r="L33" s="31">
        <f t="shared" si="0"/>
        <v>1050748</v>
      </c>
      <c r="M33" s="31">
        <f t="shared" si="0"/>
        <v>848510</v>
      </c>
      <c r="N33" s="31">
        <f t="shared" si="0"/>
        <v>2780870</v>
      </c>
      <c r="O33" s="31">
        <f t="shared" si="0"/>
        <v>1164837</v>
      </c>
      <c r="P33" s="31">
        <f t="shared" si="0"/>
        <v>1009238</v>
      </c>
      <c r="Q33" s="31">
        <f t="shared" si="0"/>
        <v>4466537</v>
      </c>
      <c r="R33" s="31">
        <f t="shared" si="0"/>
        <v>6640612</v>
      </c>
      <c r="S33" s="31">
        <f t="shared" si="0"/>
        <v>-202356</v>
      </c>
      <c r="T33" s="31">
        <f t="shared" si="0"/>
        <v>945168</v>
      </c>
      <c r="U33" s="31">
        <f t="shared" si="0"/>
        <v>863131</v>
      </c>
      <c r="V33" s="31">
        <f t="shared" si="0"/>
        <v>1605943</v>
      </c>
      <c r="W33" s="31">
        <f t="shared" si="0"/>
        <v>14205278</v>
      </c>
      <c r="X33" s="31">
        <f t="shared" si="0"/>
        <v>15860106</v>
      </c>
      <c r="Y33" s="31">
        <f t="shared" si="0"/>
        <v>-1654828</v>
      </c>
      <c r="Z33" s="32">
        <f>+IF(X33&lt;&gt;0,+(Y33/X33)*100,0)</f>
        <v>-10.433902522467378</v>
      </c>
      <c r="AA33" s="29">
        <f>SUM(AA6:AA32)</f>
        <v>15860106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5157707</v>
      </c>
      <c r="D35" s="20"/>
      <c r="E35" s="21">
        <v>6838311</v>
      </c>
      <c r="F35" s="22">
        <v>8494031</v>
      </c>
      <c r="G35" s="22">
        <v>494543</v>
      </c>
      <c r="H35" s="22">
        <v>477325</v>
      </c>
      <c r="I35" s="22">
        <v>529454</v>
      </c>
      <c r="J35" s="22">
        <v>1501322</v>
      </c>
      <c r="K35" s="22">
        <v>617930</v>
      </c>
      <c r="L35" s="22">
        <v>676370</v>
      </c>
      <c r="M35" s="22">
        <v>543902</v>
      </c>
      <c r="N35" s="22">
        <v>1838202</v>
      </c>
      <c r="O35" s="22">
        <v>595142</v>
      </c>
      <c r="P35" s="22">
        <v>563513</v>
      </c>
      <c r="Q35" s="22">
        <v>641577</v>
      </c>
      <c r="R35" s="22">
        <v>1800232</v>
      </c>
      <c r="S35" s="22">
        <v>638322</v>
      </c>
      <c r="T35" s="22">
        <v>667297</v>
      </c>
      <c r="U35" s="22">
        <v>606990</v>
      </c>
      <c r="V35" s="22">
        <v>1912609</v>
      </c>
      <c r="W35" s="22">
        <v>7052365</v>
      </c>
      <c r="X35" s="22">
        <v>8494031</v>
      </c>
      <c r="Y35" s="22">
        <v>-1441666</v>
      </c>
      <c r="Z35" s="23">
        <v>-16.972695296261577</v>
      </c>
      <c r="AA35" s="20">
        <v>8494031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10045327</v>
      </c>
      <c r="D38" s="20"/>
      <c r="E38" s="21">
        <v>175495</v>
      </c>
      <c r="F38" s="22">
        <v>175495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98201</v>
      </c>
      <c r="V38" s="22">
        <v>98201</v>
      </c>
      <c r="W38" s="22">
        <v>98201</v>
      </c>
      <c r="X38" s="22">
        <v>175495</v>
      </c>
      <c r="Y38" s="22">
        <v>-77294</v>
      </c>
      <c r="Z38" s="23">
        <v>-44.043420040456994</v>
      </c>
      <c r="AA38" s="20">
        <v>175495</v>
      </c>
    </row>
    <row r="39" spans="1:27" x14ac:dyDescent="0.25">
      <c r="A39" s="19" t="s">
        <v>65</v>
      </c>
      <c r="B39" s="15" t="s">
        <v>32</v>
      </c>
      <c r="C39" s="20">
        <v>3351665</v>
      </c>
      <c r="D39" s="20"/>
      <c r="E39" s="21"/>
      <c r="F39" s="22">
        <v>623423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623423</v>
      </c>
      <c r="Y39" s="22">
        <v>-623423</v>
      </c>
      <c r="Z39" s="23">
        <v>-100</v>
      </c>
      <c r="AA39" s="20">
        <v>623423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8536882</v>
      </c>
      <c r="F40" s="22">
        <v>8536882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8536882</v>
      </c>
      <c r="Y40" s="22">
        <v>-8536882</v>
      </c>
      <c r="Z40" s="23">
        <v>-100</v>
      </c>
      <c r="AA40" s="20">
        <v>8536882</v>
      </c>
    </row>
    <row r="41" spans="1:27" x14ac:dyDescent="0.25">
      <c r="A41" s="19" t="s">
        <v>40</v>
      </c>
      <c r="B41" s="15" t="s">
        <v>32</v>
      </c>
      <c r="C41" s="20">
        <v>23229</v>
      </c>
      <c r="D41" s="20"/>
      <c r="E41" s="21">
        <v>3643</v>
      </c>
      <c r="F41" s="22">
        <v>23643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23643</v>
      </c>
      <c r="Y41" s="22">
        <v>-23643</v>
      </c>
      <c r="Z41" s="23">
        <v>-100</v>
      </c>
      <c r="AA41" s="20">
        <v>23643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3504405</v>
      </c>
      <c r="F42" s="22">
        <v>4081882</v>
      </c>
      <c r="G42" s="22">
        <v>410894</v>
      </c>
      <c r="H42" s="22">
        <v>234438</v>
      </c>
      <c r="I42" s="22">
        <v>45033</v>
      </c>
      <c r="J42" s="22">
        <v>690365</v>
      </c>
      <c r="K42" s="22">
        <v>804739</v>
      </c>
      <c r="L42" s="22">
        <v>181074</v>
      </c>
      <c r="M42" s="22">
        <v>144995</v>
      </c>
      <c r="N42" s="22">
        <v>1130808</v>
      </c>
      <c r="O42" s="22">
        <v>454623</v>
      </c>
      <c r="P42" s="22">
        <v>238381</v>
      </c>
      <c r="Q42" s="22">
        <v>284818</v>
      </c>
      <c r="R42" s="22">
        <v>977822</v>
      </c>
      <c r="S42" s="22">
        <v>286359</v>
      </c>
      <c r="T42" s="22">
        <v>231328</v>
      </c>
      <c r="U42" s="22">
        <v>77482</v>
      </c>
      <c r="V42" s="22">
        <v>595169</v>
      </c>
      <c r="W42" s="22">
        <v>3394164</v>
      </c>
      <c r="X42" s="22">
        <v>4081882</v>
      </c>
      <c r="Y42" s="22">
        <v>-687718</v>
      </c>
      <c r="Z42" s="23">
        <v>-16.848061751907576</v>
      </c>
      <c r="AA42" s="20">
        <v>4081882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2937897</v>
      </c>
      <c r="D44" s="20"/>
      <c r="E44" s="21">
        <v>2191309</v>
      </c>
      <c r="F44" s="22">
        <v>2191309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2191309</v>
      </c>
      <c r="Y44" s="22">
        <v>-2191309</v>
      </c>
      <c r="Z44" s="23">
        <v>-100</v>
      </c>
      <c r="AA44" s="20">
        <v>2191309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414811</v>
      </c>
      <c r="F45" s="22">
        <v>588305</v>
      </c>
      <c r="G45" s="22">
        <v>37661</v>
      </c>
      <c r="H45" s="22">
        <v>16935</v>
      </c>
      <c r="I45" s="22">
        <v>7671</v>
      </c>
      <c r="J45" s="22">
        <v>62267</v>
      </c>
      <c r="K45" s="22">
        <v>39348</v>
      </c>
      <c r="L45" s="22">
        <v>169714</v>
      </c>
      <c r="M45" s="22">
        <v>3728</v>
      </c>
      <c r="N45" s="22">
        <v>212790</v>
      </c>
      <c r="O45" s="22">
        <v>102883</v>
      </c>
      <c r="P45" s="22">
        <v>78575</v>
      </c>
      <c r="Q45" s="22">
        <v>28023</v>
      </c>
      <c r="R45" s="22">
        <v>209481</v>
      </c>
      <c r="S45" s="22">
        <v>16290</v>
      </c>
      <c r="T45" s="22">
        <v>34159</v>
      </c>
      <c r="U45" s="22">
        <v>81999</v>
      </c>
      <c r="V45" s="22">
        <v>132448</v>
      </c>
      <c r="W45" s="22">
        <v>616986</v>
      </c>
      <c r="X45" s="22">
        <v>588305</v>
      </c>
      <c r="Y45" s="22">
        <v>28681</v>
      </c>
      <c r="Z45" s="23">
        <v>4.8751922897136684</v>
      </c>
      <c r="AA45" s="20">
        <v>588305</v>
      </c>
    </row>
    <row r="46" spans="1:27" x14ac:dyDescent="0.25">
      <c r="A46" s="19" t="s">
        <v>71</v>
      </c>
      <c r="B46" s="15" t="s">
        <v>32</v>
      </c>
      <c r="C46" s="20">
        <v>5035053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26550878</v>
      </c>
      <c r="D48" s="29">
        <f t="shared" ref="D48:Y48" si="1">SUM(D35:D47)</f>
        <v>0</v>
      </c>
      <c r="E48" s="30">
        <f t="shared" si="1"/>
        <v>21664856</v>
      </c>
      <c r="F48" s="31">
        <f t="shared" si="1"/>
        <v>24714970</v>
      </c>
      <c r="G48" s="31">
        <f t="shared" si="1"/>
        <v>943098</v>
      </c>
      <c r="H48" s="31">
        <f t="shared" si="1"/>
        <v>728698</v>
      </c>
      <c r="I48" s="31">
        <f t="shared" si="1"/>
        <v>582158</v>
      </c>
      <c r="J48" s="31">
        <f t="shared" si="1"/>
        <v>2253954</v>
      </c>
      <c r="K48" s="31">
        <f t="shared" si="1"/>
        <v>1462017</v>
      </c>
      <c r="L48" s="31">
        <f t="shared" si="1"/>
        <v>1027158</v>
      </c>
      <c r="M48" s="31">
        <f t="shared" si="1"/>
        <v>692625</v>
      </c>
      <c r="N48" s="31">
        <f t="shared" si="1"/>
        <v>3181800</v>
      </c>
      <c r="O48" s="31">
        <f t="shared" si="1"/>
        <v>1152648</v>
      </c>
      <c r="P48" s="31">
        <f t="shared" si="1"/>
        <v>880469</v>
      </c>
      <c r="Q48" s="31">
        <f t="shared" si="1"/>
        <v>954418</v>
      </c>
      <c r="R48" s="31">
        <f t="shared" si="1"/>
        <v>2987535</v>
      </c>
      <c r="S48" s="31">
        <f t="shared" si="1"/>
        <v>940971</v>
      </c>
      <c r="T48" s="31">
        <f t="shared" si="1"/>
        <v>932784</v>
      </c>
      <c r="U48" s="31">
        <f t="shared" si="1"/>
        <v>864672</v>
      </c>
      <c r="V48" s="31">
        <f t="shared" si="1"/>
        <v>2738427</v>
      </c>
      <c r="W48" s="31">
        <f t="shared" si="1"/>
        <v>11161716</v>
      </c>
      <c r="X48" s="31">
        <f t="shared" si="1"/>
        <v>24714970</v>
      </c>
      <c r="Y48" s="31">
        <f t="shared" si="1"/>
        <v>-13553254</v>
      </c>
      <c r="Z48" s="32">
        <f>+IF(X48&lt;&gt;0,+(Y48/X48)*100,0)</f>
        <v>-54.838237715845906</v>
      </c>
      <c r="AA48" s="29">
        <f>SUM(AA35:AA47)</f>
        <v>24714970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-11796966</v>
      </c>
      <c r="D49" s="39">
        <f t="shared" si="2"/>
        <v>0</v>
      </c>
      <c r="E49" s="40">
        <f t="shared" si="2"/>
        <v>-5804750</v>
      </c>
      <c r="F49" s="41">
        <f t="shared" si="2"/>
        <v>-8854864</v>
      </c>
      <c r="G49" s="41">
        <f t="shared" si="2"/>
        <v>41798</v>
      </c>
      <c r="H49" s="41">
        <f t="shared" si="2"/>
        <v>603469</v>
      </c>
      <c r="I49" s="41">
        <f t="shared" si="2"/>
        <v>278632</v>
      </c>
      <c r="J49" s="41">
        <f t="shared" si="2"/>
        <v>923899</v>
      </c>
      <c r="K49" s="41">
        <f t="shared" si="2"/>
        <v>-580405</v>
      </c>
      <c r="L49" s="41">
        <f t="shared" si="2"/>
        <v>23590</v>
      </c>
      <c r="M49" s="41">
        <f t="shared" si="2"/>
        <v>155885</v>
      </c>
      <c r="N49" s="41">
        <f t="shared" si="2"/>
        <v>-400930</v>
      </c>
      <c r="O49" s="41">
        <f t="shared" si="2"/>
        <v>12189</v>
      </c>
      <c r="P49" s="41">
        <f t="shared" si="2"/>
        <v>128769</v>
      </c>
      <c r="Q49" s="41">
        <f t="shared" si="2"/>
        <v>3512119</v>
      </c>
      <c r="R49" s="41">
        <f t="shared" si="2"/>
        <v>3653077</v>
      </c>
      <c r="S49" s="41">
        <f t="shared" si="2"/>
        <v>-1143327</v>
      </c>
      <c r="T49" s="41">
        <f t="shared" si="2"/>
        <v>12384</v>
      </c>
      <c r="U49" s="41">
        <f t="shared" si="2"/>
        <v>-1541</v>
      </c>
      <c r="V49" s="41">
        <f t="shared" si="2"/>
        <v>-1132484</v>
      </c>
      <c r="W49" s="41">
        <f t="shared" si="2"/>
        <v>3043562</v>
      </c>
      <c r="X49" s="41">
        <f t="shared" si="2"/>
        <v>-8854864</v>
      </c>
      <c r="Y49" s="41">
        <f t="shared" si="2"/>
        <v>11898426</v>
      </c>
      <c r="Z49" s="42">
        <f>+IF(X49&lt;&gt;0,+(Y49/X49)*100,0)</f>
        <v>-134.37164026460488</v>
      </c>
      <c r="AA49" s="39">
        <f>+AA33-AA48</f>
        <v>-8854864</v>
      </c>
    </row>
    <row r="50" spans="1:27" x14ac:dyDescent="0.25">
      <c r="A50" s="43" t="s">
        <v>75</v>
      </c>
      <c r="B50" s="15" t="s">
        <v>32</v>
      </c>
      <c r="C50" s="20">
        <v>137000000</v>
      </c>
      <c r="D50" s="20"/>
      <c r="E50" s="21">
        <v>97200000</v>
      </c>
      <c r="F50" s="22">
        <v>97200000</v>
      </c>
      <c r="G50" s="22"/>
      <c r="H50" s="22"/>
      <c r="I50" s="22"/>
      <c r="J50" s="22"/>
      <c r="K50" s="22"/>
      <c r="L50" s="22"/>
      <c r="M50" s="22"/>
      <c r="N50" s="22"/>
      <c r="O50" s="22">
        <v>93820106</v>
      </c>
      <c r="P50" s="22"/>
      <c r="Q50" s="22">
        <v>3379894</v>
      </c>
      <c r="R50" s="22">
        <v>97200000</v>
      </c>
      <c r="S50" s="22"/>
      <c r="T50" s="22"/>
      <c r="U50" s="22"/>
      <c r="V50" s="22"/>
      <c r="W50" s="22">
        <v>97200000</v>
      </c>
      <c r="X50" s="22">
        <v>97200000</v>
      </c>
      <c r="Y50" s="22"/>
      <c r="Z50" s="23"/>
      <c r="AA50" s="20">
        <v>97200000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125203034</v>
      </c>
      <c r="D52" s="48">
        <f t="shared" si="3"/>
        <v>0</v>
      </c>
      <c r="E52" s="49">
        <f t="shared" si="3"/>
        <v>91395250</v>
      </c>
      <c r="F52" s="50">
        <f t="shared" si="3"/>
        <v>88345136</v>
      </c>
      <c r="G52" s="50">
        <f t="shared" si="3"/>
        <v>41798</v>
      </c>
      <c r="H52" s="50">
        <f t="shared" si="3"/>
        <v>603469</v>
      </c>
      <c r="I52" s="50">
        <f t="shared" si="3"/>
        <v>278632</v>
      </c>
      <c r="J52" s="50">
        <f t="shared" si="3"/>
        <v>923899</v>
      </c>
      <c r="K52" s="50">
        <f t="shared" si="3"/>
        <v>-580405</v>
      </c>
      <c r="L52" s="50">
        <f t="shared" si="3"/>
        <v>23590</v>
      </c>
      <c r="M52" s="50">
        <f t="shared" si="3"/>
        <v>155885</v>
      </c>
      <c r="N52" s="50">
        <f t="shared" si="3"/>
        <v>-400930</v>
      </c>
      <c r="O52" s="50">
        <f t="shared" si="3"/>
        <v>93832295</v>
      </c>
      <c r="P52" s="50">
        <f t="shared" si="3"/>
        <v>128769</v>
      </c>
      <c r="Q52" s="50">
        <f t="shared" si="3"/>
        <v>6892013</v>
      </c>
      <c r="R52" s="50">
        <f t="shared" si="3"/>
        <v>100853077</v>
      </c>
      <c r="S52" s="50">
        <f t="shared" si="3"/>
        <v>-1143327</v>
      </c>
      <c r="T52" s="50">
        <f t="shared" si="3"/>
        <v>12384</v>
      </c>
      <c r="U52" s="50">
        <f t="shared" si="3"/>
        <v>-1541</v>
      </c>
      <c r="V52" s="50">
        <f t="shared" si="3"/>
        <v>-1132484</v>
      </c>
      <c r="W52" s="50">
        <f t="shared" si="3"/>
        <v>100243562</v>
      </c>
      <c r="X52" s="50">
        <f t="shared" si="3"/>
        <v>88345136</v>
      </c>
      <c r="Y52" s="50">
        <f t="shared" si="3"/>
        <v>11898426</v>
      </c>
      <c r="Z52" s="51">
        <f>+IF(X52&lt;&gt;0,+(Y52/X52)*100,0)</f>
        <v>13.468116682733955</v>
      </c>
      <c r="AA52" s="48">
        <f>SUM(AA49:AA51)</f>
        <v>88345136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125203034</v>
      </c>
      <c r="D54" s="54">
        <f>+D52-D53</f>
        <v>0</v>
      </c>
      <c r="E54" s="55">
        <f t="shared" si="4"/>
        <v>91395250</v>
      </c>
      <c r="F54" s="56">
        <f t="shared" si="4"/>
        <v>88345136</v>
      </c>
      <c r="G54" s="56">
        <f t="shared" si="4"/>
        <v>41798</v>
      </c>
      <c r="H54" s="56">
        <f t="shared" si="4"/>
        <v>603469</v>
      </c>
      <c r="I54" s="56">
        <f t="shared" si="4"/>
        <v>278632</v>
      </c>
      <c r="J54" s="56">
        <f t="shared" si="4"/>
        <v>923899</v>
      </c>
      <c r="K54" s="56">
        <f t="shared" si="4"/>
        <v>-580405</v>
      </c>
      <c r="L54" s="56">
        <f t="shared" si="4"/>
        <v>23590</v>
      </c>
      <c r="M54" s="56">
        <f t="shared" si="4"/>
        <v>155885</v>
      </c>
      <c r="N54" s="56">
        <f t="shared" si="4"/>
        <v>-400930</v>
      </c>
      <c r="O54" s="56">
        <f t="shared" si="4"/>
        <v>93832295</v>
      </c>
      <c r="P54" s="56">
        <f t="shared" si="4"/>
        <v>128769</v>
      </c>
      <c r="Q54" s="56">
        <f t="shared" si="4"/>
        <v>6892013</v>
      </c>
      <c r="R54" s="56">
        <f t="shared" si="4"/>
        <v>100853077</v>
      </c>
      <c r="S54" s="56">
        <f t="shared" si="4"/>
        <v>-1143327</v>
      </c>
      <c r="T54" s="56">
        <f t="shared" si="4"/>
        <v>12384</v>
      </c>
      <c r="U54" s="56">
        <f t="shared" si="4"/>
        <v>-1541</v>
      </c>
      <c r="V54" s="56">
        <f t="shared" si="4"/>
        <v>-1132484</v>
      </c>
      <c r="W54" s="56">
        <f t="shared" si="4"/>
        <v>100243562</v>
      </c>
      <c r="X54" s="56">
        <f t="shared" si="4"/>
        <v>88345136</v>
      </c>
      <c r="Y54" s="56">
        <f t="shared" si="4"/>
        <v>11898426</v>
      </c>
      <c r="Z54" s="57">
        <f>+IF(X54&lt;&gt;0,+(Y54/X54)*100,0)</f>
        <v>13.468116682733955</v>
      </c>
      <c r="AA54" s="54">
        <f>+AA52-AA53</f>
        <v>88345136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125203034</v>
      </c>
      <c r="D57" s="48">
        <f>SUM(D54:D56)</f>
        <v>0</v>
      </c>
      <c r="E57" s="49">
        <f t="shared" si="5"/>
        <v>91395250</v>
      </c>
      <c r="F57" s="50">
        <f t="shared" si="5"/>
        <v>88345136</v>
      </c>
      <c r="G57" s="50">
        <f t="shared" si="5"/>
        <v>41798</v>
      </c>
      <c r="H57" s="50">
        <f t="shared" si="5"/>
        <v>603469</v>
      </c>
      <c r="I57" s="50">
        <f t="shared" si="5"/>
        <v>278632</v>
      </c>
      <c r="J57" s="50">
        <f t="shared" si="5"/>
        <v>923899</v>
      </c>
      <c r="K57" s="50">
        <f t="shared" si="5"/>
        <v>-580405</v>
      </c>
      <c r="L57" s="50">
        <f t="shared" si="5"/>
        <v>23590</v>
      </c>
      <c r="M57" s="50">
        <f t="shared" si="5"/>
        <v>155885</v>
      </c>
      <c r="N57" s="50">
        <f t="shared" si="5"/>
        <v>-400930</v>
      </c>
      <c r="O57" s="50">
        <f t="shared" si="5"/>
        <v>93832295</v>
      </c>
      <c r="P57" s="50">
        <f t="shared" si="5"/>
        <v>128769</v>
      </c>
      <c r="Q57" s="50">
        <f t="shared" si="5"/>
        <v>6892013</v>
      </c>
      <c r="R57" s="50">
        <f t="shared" si="5"/>
        <v>100853077</v>
      </c>
      <c r="S57" s="50">
        <f t="shared" si="5"/>
        <v>-1143327</v>
      </c>
      <c r="T57" s="50">
        <f t="shared" si="5"/>
        <v>12384</v>
      </c>
      <c r="U57" s="50">
        <f t="shared" si="5"/>
        <v>-1541</v>
      </c>
      <c r="V57" s="50">
        <f t="shared" si="5"/>
        <v>-1132484</v>
      </c>
      <c r="W57" s="50">
        <f t="shared" si="5"/>
        <v>100243562</v>
      </c>
      <c r="X57" s="50">
        <f t="shared" si="5"/>
        <v>88345136</v>
      </c>
      <c r="Y57" s="50">
        <f t="shared" si="5"/>
        <v>11898426</v>
      </c>
      <c r="Z57" s="51">
        <f>+IF(X57&lt;&gt;0,+(Y57/X57)*100,0)</f>
        <v>13.468116682733955</v>
      </c>
      <c r="AA57" s="48">
        <f>SUM(AA54:AA56)</f>
        <v>88345136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125203034</v>
      </c>
      <c r="D60" s="65">
        <f>SUM(D57:D59)</f>
        <v>0</v>
      </c>
      <c r="E60" s="66">
        <f t="shared" si="6"/>
        <v>91395250</v>
      </c>
      <c r="F60" s="67">
        <f t="shared" si="6"/>
        <v>88345136</v>
      </c>
      <c r="G60" s="67">
        <f t="shared" si="6"/>
        <v>41798</v>
      </c>
      <c r="H60" s="67">
        <f t="shared" si="6"/>
        <v>603469</v>
      </c>
      <c r="I60" s="67">
        <f t="shared" si="6"/>
        <v>278632</v>
      </c>
      <c r="J60" s="67">
        <f t="shared" si="6"/>
        <v>923899</v>
      </c>
      <c r="K60" s="67">
        <f t="shared" si="6"/>
        <v>-580405</v>
      </c>
      <c r="L60" s="67">
        <f t="shared" si="6"/>
        <v>23590</v>
      </c>
      <c r="M60" s="67">
        <f t="shared" si="6"/>
        <v>155885</v>
      </c>
      <c r="N60" s="67">
        <f t="shared" si="6"/>
        <v>-400930</v>
      </c>
      <c r="O60" s="67">
        <f t="shared" si="6"/>
        <v>93832295</v>
      </c>
      <c r="P60" s="67">
        <f t="shared" si="6"/>
        <v>128769</v>
      </c>
      <c r="Q60" s="67">
        <f t="shared" si="6"/>
        <v>6892013</v>
      </c>
      <c r="R60" s="67">
        <f t="shared" si="6"/>
        <v>100853077</v>
      </c>
      <c r="S60" s="67">
        <f t="shared" si="6"/>
        <v>-1143327</v>
      </c>
      <c r="T60" s="67">
        <f t="shared" si="6"/>
        <v>12384</v>
      </c>
      <c r="U60" s="67">
        <f t="shared" si="6"/>
        <v>-1541</v>
      </c>
      <c r="V60" s="67">
        <f t="shared" si="6"/>
        <v>-1132484</v>
      </c>
      <c r="W60" s="67">
        <f t="shared" si="6"/>
        <v>100243562</v>
      </c>
      <c r="X60" s="67">
        <f t="shared" si="6"/>
        <v>88345136</v>
      </c>
      <c r="Y60" s="67">
        <f t="shared" si="6"/>
        <v>11898426</v>
      </c>
      <c r="Z60" s="68">
        <f>+IF(X60&lt;&gt;0,+(Y60/X60)*100,0)</f>
        <v>13.468116682733955</v>
      </c>
      <c r="AA60" s="65">
        <f>SUM(AA57:AA59)</f>
        <v>88345136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4260746</v>
      </c>
      <c r="D7" s="20"/>
      <c r="E7" s="21">
        <v>4100000</v>
      </c>
      <c r="F7" s="22">
        <v>4100000</v>
      </c>
      <c r="G7" s="22">
        <v>387275</v>
      </c>
      <c r="H7" s="22">
        <v>357296</v>
      </c>
      <c r="I7" s="22">
        <v>346920</v>
      </c>
      <c r="J7" s="22">
        <v>1091491</v>
      </c>
      <c r="K7" s="22">
        <v>372815</v>
      </c>
      <c r="L7" s="22">
        <v>349127</v>
      </c>
      <c r="M7" s="22">
        <v>406244</v>
      </c>
      <c r="N7" s="22">
        <v>1128186</v>
      </c>
      <c r="O7" s="22">
        <v>544582</v>
      </c>
      <c r="P7" s="22">
        <v>346563</v>
      </c>
      <c r="Q7" s="22">
        <v>357498</v>
      </c>
      <c r="R7" s="22">
        <v>1248643</v>
      </c>
      <c r="S7" s="22">
        <v>399497</v>
      </c>
      <c r="T7" s="22">
        <v>382972</v>
      </c>
      <c r="U7" s="22">
        <v>340461</v>
      </c>
      <c r="V7" s="22">
        <v>1122930</v>
      </c>
      <c r="W7" s="22">
        <v>4591250</v>
      </c>
      <c r="X7" s="22">
        <v>4100000</v>
      </c>
      <c r="Y7" s="22">
        <v>491250</v>
      </c>
      <c r="Z7" s="23">
        <v>11.98170731707317</v>
      </c>
      <c r="AA7" s="20">
        <v>4100000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1052296</v>
      </c>
      <c r="D13" s="20"/>
      <c r="E13" s="21">
        <v>1100385</v>
      </c>
      <c r="F13" s="22">
        <v>1100385</v>
      </c>
      <c r="G13" s="22">
        <v>89382</v>
      </c>
      <c r="H13" s="22">
        <v>91498</v>
      </c>
      <c r="I13" s="22">
        <v>91187</v>
      </c>
      <c r="J13" s="22">
        <v>272067</v>
      </c>
      <c r="K13" s="22">
        <v>91707</v>
      </c>
      <c r="L13" s="22">
        <v>89858</v>
      </c>
      <c r="M13" s="22">
        <v>91910</v>
      </c>
      <c r="N13" s="22">
        <v>273475</v>
      </c>
      <c r="O13" s="22">
        <v>93795</v>
      </c>
      <c r="P13" s="22">
        <v>93942</v>
      </c>
      <c r="Q13" s="22">
        <v>95379</v>
      </c>
      <c r="R13" s="22">
        <v>283116</v>
      </c>
      <c r="S13" s="22">
        <v>96487</v>
      </c>
      <c r="T13" s="22">
        <v>99650</v>
      </c>
      <c r="U13" s="22">
        <v>96354</v>
      </c>
      <c r="V13" s="22">
        <v>292491</v>
      </c>
      <c r="W13" s="22">
        <v>1121149</v>
      </c>
      <c r="X13" s="22">
        <v>1100385</v>
      </c>
      <c r="Y13" s="22">
        <v>20764</v>
      </c>
      <c r="Z13" s="23">
        <v>1.8869759220636415</v>
      </c>
      <c r="AA13" s="20">
        <v>1100385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3393</v>
      </c>
      <c r="F24" s="22">
        <v>3393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3393</v>
      </c>
      <c r="Y24" s="22">
        <v>-3393</v>
      </c>
      <c r="Z24" s="23">
        <v>-100</v>
      </c>
      <c r="AA24" s="20">
        <v>3393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5987600</v>
      </c>
      <c r="D26" s="20"/>
      <c r="E26" s="21">
        <v>6355200</v>
      </c>
      <c r="F26" s="22">
        <v>6355200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4200</v>
      </c>
      <c r="R26" s="22">
        <v>4200</v>
      </c>
      <c r="S26" s="22"/>
      <c r="T26" s="22"/>
      <c r="U26" s="22"/>
      <c r="V26" s="22"/>
      <c r="W26" s="22">
        <v>4200</v>
      </c>
      <c r="X26" s="22">
        <v>6355200</v>
      </c>
      <c r="Y26" s="22">
        <v>-6351000</v>
      </c>
      <c r="Z26" s="23">
        <v>-99.93391238670695</v>
      </c>
      <c r="AA26" s="20">
        <v>6355200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11300642</v>
      </c>
      <c r="D33" s="29">
        <f t="shared" ref="D33:Y33" si="0">SUM(D6:D32)</f>
        <v>0</v>
      </c>
      <c r="E33" s="30">
        <f t="shared" si="0"/>
        <v>11558978</v>
      </c>
      <c r="F33" s="31">
        <f t="shared" si="0"/>
        <v>11558978</v>
      </c>
      <c r="G33" s="31">
        <f t="shared" si="0"/>
        <v>476657</v>
      </c>
      <c r="H33" s="31">
        <f t="shared" si="0"/>
        <v>448794</v>
      </c>
      <c r="I33" s="31">
        <f t="shared" si="0"/>
        <v>438107</v>
      </c>
      <c r="J33" s="31">
        <f t="shared" si="0"/>
        <v>1363558</v>
      </c>
      <c r="K33" s="31">
        <f t="shared" si="0"/>
        <v>464522</v>
      </c>
      <c r="L33" s="31">
        <f t="shared" si="0"/>
        <v>438985</v>
      </c>
      <c r="M33" s="31">
        <f t="shared" si="0"/>
        <v>498154</v>
      </c>
      <c r="N33" s="31">
        <f t="shared" si="0"/>
        <v>1401661</v>
      </c>
      <c r="O33" s="31">
        <f t="shared" si="0"/>
        <v>638377</v>
      </c>
      <c r="P33" s="31">
        <f t="shared" si="0"/>
        <v>440505</v>
      </c>
      <c r="Q33" s="31">
        <f t="shared" si="0"/>
        <v>457077</v>
      </c>
      <c r="R33" s="31">
        <f t="shared" si="0"/>
        <v>1535959</v>
      </c>
      <c r="S33" s="31">
        <f t="shared" si="0"/>
        <v>495984</v>
      </c>
      <c r="T33" s="31">
        <f t="shared" si="0"/>
        <v>482622</v>
      </c>
      <c r="U33" s="31">
        <f t="shared" si="0"/>
        <v>436815</v>
      </c>
      <c r="V33" s="31">
        <f t="shared" si="0"/>
        <v>1415421</v>
      </c>
      <c r="W33" s="31">
        <f t="shared" si="0"/>
        <v>5716599</v>
      </c>
      <c r="X33" s="31">
        <f t="shared" si="0"/>
        <v>11558978</v>
      </c>
      <c r="Y33" s="31">
        <f t="shared" si="0"/>
        <v>-5842379</v>
      </c>
      <c r="Z33" s="32">
        <f>+IF(X33&lt;&gt;0,+(Y33/X33)*100,0)</f>
        <v>-50.544079242991899</v>
      </c>
      <c r="AA33" s="29">
        <f>SUM(AA6:AA32)</f>
        <v>11558978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156523</v>
      </c>
      <c r="D35" s="20"/>
      <c r="E35" s="21">
        <v>1299188</v>
      </c>
      <c r="F35" s="22">
        <v>1149188</v>
      </c>
      <c r="G35" s="22">
        <v>81798</v>
      </c>
      <c r="H35" s="22">
        <v>82272</v>
      </c>
      <c r="I35" s="22">
        <v>85067</v>
      </c>
      <c r="J35" s="22">
        <v>249137</v>
      </c>
      <c r="K35" s="22">
        <v>77121</v>
      </c>
      <c r="L35" s="22">
        <v>77273</v>
      </c>
      <c r="M35" s="22">
        <v>146985</v>
      </c>
      <c r="N35" s="22">
        <v>301379</v>
      </c>
      <c r="O35" s="22">
        <v>104028</v>
      </c>
      <c r="P35" s="22">
        <v>85604</v>
      </c>
      <c r="Q35" s="22">
        <v>92234</v>
      </c>
      <c r="R35" s="22">
        <v>281866</v>
      </c>
      <c r="S35" s="22">
        <v>87613</v>
      </c>
      <c r="T35" s="22">
        <v>86445</v>
      </c>
      <c r="U35" s="22">
        <v>80746</v>
      </c>
      <c r="V35" s="22">
        <v>254804</v>
      </c>
      <c r="W35" s="22">
        <v>1087186</v>
      </c>
      <c r="X35" s="22">
        <v>1149188</v>
      </c>
      <c r="Y35" s="22">
        <v>-62002</v>
      </c>
      <c r="Z35" s="23">
        <v>-5.395287803214095</v>
      </c>
      <c r="AA35" s="20">
        <v>1149188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2520356</v>
      </c>
      <c r="D38" s="20"/>
      <c r="E38" s="21">
        <v>1466135</v>
      </c>
      <c r="F38" s="22">
        <v>1466135</v>
      </c>
      <c r="G38" s="22"/>
      <c r="H38" s="22">
        <v>7982</v>
      </c>
      <c r="I38" s="22">
        <v>22437</v>
      </c>
      <c r="J38" s="22">
        <v>30419</v>
      </c>
      <c r="K38" s="22">
        <v>18907</v>
      </c>
      <c r="L38" s="22">
        <v>7504</v>
      </c>
      <c r="M38" s="22">
        <v>5749</v>
      </c>
      <c r="N38" s="22">
        <v>32160</v>
      </c>
      <c r="O38" s="22">
        <v>10237</v>
      </c>
      <c r="P38" s="22">
        <v>29907</v>
      </c>
      <c r="Q38" s="22">
        <v>13127</v>
      </c>
      <c r="R38" s="22">
        <v>53271</v>
      </c>
      <c r="S38" s="22">
        <v>23081</v>
      </c>
      <c r="T38" s="22">
        <v>9536</v>
      </c>
      <c r="U38" s="22">
        <v>37412</v>
      </c>
      <c r="V38" s="22">
        <v>70029</v>
      </c>
      <c r="W38" s="22">
        <v>185879</v>
      </c>
      <c r="X38" s="22">
        <v>1466135</v>
      </c>
      <c r="Y38" s="22">
        <v>-1280256</v>
      </c>
      <c r="Z38" s="23">
        <v>-87.321835983725919</v>
      </c>
      <c r="AA38" s="20">
        <v>1466135</v>
      </c>
    </row>
    <row r="39" spans="1:27" x14ac:dyDescent="0.25">
      <c r="A39" s="19" t="s">
        <v>65</v>
      </c>
      <c r="B39" s="15" t="s">
        <v>32</v>
      </c>
      <c r="C39" s="20">
        <v>1893637</v>
      </c>
      <c r="D39" s="20"/>
      <c r="E39" s="21">
        <v>391922</v>
      </c>
      <c r="F39" s="22">
        <v>391922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391922</v>
      </c>
      <c r="Y39" s="22">
        <v>-391922</v>
      </c>
      <c r="Z39" s="23">
        <v>-100</v>
      </c>
      <c r="AA39" s="20">
        <v>391922</v>
      </c>
    </row>
    <row r="40" spans="1:27" x14ac:dyDescent="0.25">
      <c r="A40" s="19" t="s">
        <v>66</v>
      </c>
      <c r="B40" s="15" t="s">
        <v>32</v>
      </c>
      <c r="C40" s="20">
        <v>3593900</v>
      </c>
      <c r="D40" s="20"/>
      <c r="E40" s="21">
        <v>350000</v>
      </c>
      <c r="F40" s="22">
        <v>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</v>
      </c>
      <c r="Y40" s="22">
        <v>-350000</v>
      </c>
      <c r="Z40" s="23">
        <v>-100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230016</v>
      </c>
      <c r="D42" s="20"/>
      <c r="E42" s="21">
        <v>3510168</v>
      </c>
      <c r="F42" s="22">
        <v>3140168</v>
      </c>
      <c r="G42" s="22">
        <v>26991</v>
      </c>
      <c r="H42" s="22">
        <v>98783</v>
      </c>
      <c r="I42" s="22">
        <v>39537</v>
      </c>
      <c r="J42" s="22">
        <v>165311</v>
      </c>
      <c r="K42" s="22">
        <v>52083</v>
      </c>
      <c r="L42" s="22">
        <v>45733</v>
      </c>
      <c r="M42" s="22">
        <v>8574</v>
      </c>
      <c r="N42" s="22">
        <v>106390</v>
      </c>
      <c r="O42" s="22">
        <v>33137</v>
      </c>
      <c r="P42" s="22">
        <v>14261</v>
      </c>
      <c r="Q42" s="22">
        <v>10272</v>
      </c>
      <c r="R42" s="22">
        <v>57670</v>
      </c>
      <c r="S42" s="22">
        <v>25277</v>
      </c>
      <c r="T42" s="22">
        <v>34124</v>
      </c>
      <c r="U42" s="22">
        <v>14873</v>
      </c>
      <c r="V42" s="22">
        <v>74274</v>
      </c>
      <c r="W42" s="22">
        <v>403645</v>
      </c>
      <c r="X42" s="22">
        <v>3140168</v>
      </c>
      <c r="Y42" s="22">
        <v>-2736523</v>
      </c>
      <c r="Z42" s="23">
        <v>-87.14575143750271</v>
      </c>
      <c r="AA42" s="20">
        <v>3140168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128696</v>
      </c>
      <c r="D45" s="20"/>
      <c r="E45" s="21">
        <v>142900</v>
      </c>
      <c r="F45" s="22">
        <v>162900</v>
      </c>
      <c r="G45" s="22">
        <v>5420</v>
      </c>
      <c r="H45" s="22">
        <v>4145</v>
      </c>
      <c r="I45" s="22">
        <v>6270</v>
      </c>
      <c r="J45" s="22">
        <v>15835</v>
      </c>
      <c r="K45" s="22">
        <v>10862</v>
      </c>
      <c r="L45" s="22">
        <v>6984</v>
      </c>
      <c r="M45" s="22">
        <v>5578</v>
      </c>
      <c r="N45" s="22">
        <v>23424</v>
      </c>
      <c r="O45" s="22">
        <v>4309</v>
      </c>
      <c r="P45" s="22">
        <v>6503</v>
      </c>
      <c r="Q45" s="22">
        <v>4991</v>
      </c>
      <c r="R45" s="22">
        <v>15803</v>
      </c>
      <c r="S45" s="22">
        <v>4938</v>
      </c>
      <c r="T45" s="22">
        <v>19180</v>
      </c>
      <c r="U45" s="22">
        <v>5395</v>
      </c>
      <c r="V45" s="22">
        <v>29513</v>
      </c>
      <c r="W45" s="22">
        <v>84575</v>
      </c>
      <c r="X45" s="22">
        <v>162900</v>
      </c>
      <c r="Y45" s="22">
        <v>-78325</v>
      </c>
      <c r="Z45" s="23">
        <v>-48.081645181092696</v>
      </c>
      <c r="AA45" s="20">
        <v>162900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8523128</v>
      </c>
      <c r="D48" s="29">
        <f t="shared" ref="D48:Y48" si="1">SUM(D35:D47)</f>
        <v>0</v>
      </c>
      <c r="E48" s="30">
        <f t="shared" si="1"/>
        <v>7165313</v>
      </c>
      <c r="F48" s="31">
        <f t="shared" si="1"/>
        <v>6665313</v>
      </c>
      <c r="G48" s="31">
        <f t="shared" si="1"/>
        <v>114209</v>
      </c>
      <c r="H48" s="31">
        <f t="shared" si="1"/>
        <v>193182</v>
      </c>
      <c r="I48" s="31">
        <f t="shared" si="1"/>
        <v>153311</v>
      </c>
      <c r="J48" s="31">
        <f t="shared" si="1"/>
        <v>460702</v>
      </c>
      <c r="K48" s="31">
        <f t="shared" si="1"/>
        <v>158973</v>
      </c>
      <c r="L48" s="31">
        <f t="shared" si="1"/>
        <v>137494</v>
      </c>
      <c r="M48" s="31">
        <f t="shared" si="1"/>
        <v>166886</v>
      </c>
      <c r="N48" s="31">
        <f t="shared" si="1"/>
        <v>463353</v>
      </c>
      <c r="O48" s="31">
        <f t="shared" si="1"/>
        <v>151711</v>
      </c>
      <c r="P48" s="31">
        <f t="shared" si="1"/>
        <v>136275</v>
      </c>
      <c r="Q48" s="31">
        <f t="shared" si="1"/>
        <v>120624</v>
      </c>
      <c r="R48" s="31">
        <f t="shared" si="1"/>
        <v>408610</v>
      </c>
      <c r="S48" s="31">
        <f t="shared" si="1"/>
        <v>140909</v>
      </c>
      <c r="T48" s="31">
        <f t="shared" si="1"/>
        <v>149285</v>
      </c>
      <c r="U48" s="31">
        <f t="shared" si="1"/>
        <v>138426</v>
      </c>
      <c r="V48" s="31">
        <f t="shared" si="1"/>
        <v>428620</v>
      </c>
      <c r="W48" s="31">
        <f t="shared" si="1"/>
        <v>1761285</v>
      </c>
      <c r="X48" s="31">
        <f t="shared" si="1"/>
        <v>6665313</v>
      </c>
      <c r="Y48" s="31">
        <f t="shared" si="1"/>
        <v>-4904028</v>
      </c>
      <c r="Z48" s="32">
        <f>+IF(X48&lt;&gt;0,+(Y48/X48)*100,0)</f>
        <v>-73.575359476741752</v>
      </c>
      <c r="AA48" s="29">
        <f>SUM(AA35:AA47)</f>
        <v>6665313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2777514</v>
      </c>
      <c r="D49" s="39">
        <f t="shared" si="2"/>
        <v>0</v>
      </c>
      <c r="E49" s="40">
        <f t="shared" si="2"/>
        <v>4393665</v>
      </c>
      <c r="F49" s="41">
        <f t="shared" si="2"/>
        <v>4893665</v>
      </c>
      <c r="G49" s="41">
        <f t="shared" si="2"/>
        <v>362448</v>
      </c>
      <c r="H49" s="41">
        <f t="shared" si="2"/>
        <v>255612</v>
      </c>
      <c r="I49" s="41">
        <f t="shared" si="2"/>
        <v>284796</v>
      </c>
      <c r="J49" s="41">
        <f t="shared" si="2"/>
        <v>902856</v>
      </c>
      <c r="K49" s="41">
        <f t="shared" si="2"/>
        <v>305549</v>
      </c>
      <c r="L49" s="41">
        <f t="shared" si="2"/>
        <v>301491</v>
      </c>
      <c r="M49" s="41">
        <f t="shared" si="2"/>
        <v>331268</v>
      </c>
      <c r="N49" s="41">
        <f t="shared" si="2"/>
        <v>938308</v>
      </c>
      <c r="O49" s="41">
        <f t="shared" si="2"/>
        <v>486666</v>
      </c>
      <c r="P49" s="41">
        <f t="shared" si="2"/>
        <v>304230</v>
      </c>
      <c r="Q49" s="41">
        <f t="shared" si="2"/>
        <v>336453</v>
      </c>
      <c r="R49" s="41">
        <f t="shared" si="2"/>
        <v>1127349</v>
      </c>
      <c r="S49" s="41">
        <f t="shared" si="2"/>
        <v>355075</v>
      </c>
      <c r="T49" s="41">
        <f t="shared" si="2"/>
        <v>333337</v>
      </c>
      <c r="U49" s="41">
        <f t="shared" si="2"/>
        <v>298389</v>
      </c>
      <c r="V49" s="41">
        <f t="shared" si="2"/>
        <v>986801</v>
      </c>
      <c r="W49" s="41">
        <f t="shared" si="2"/>
        <v>3955314</v>
      </c>
      <c r="X49" s="41">
        <f t="shared" si="2"/>
        <v>4893665</v>
      </c>
      <c r="Y49" s="41">
        <f t="shared" si="2"/>
        <v>-938351</v>
      </c>
      <c r="Z49" s="42">
        <f>+IF(X49&lt;&gt;0,+(Y49/X49)*100,0)</f>
        <v>-19.174810699138582</v>
      </c>
      <c r="AA49" s="39">
        <f>+AA33-AA48</f>
        <v>4893665</v>
      </c>
    </row>
    <row r="50" spans="1:27" x14ac:dyDescent="0.25">
      <c r="A50" s="43" t="s">
        <v>75</v>
      </c>
      <c r="B50" s="15" t="s">
        <v>32</v>
      </c>
      <c r="C50" s="20">
        <v>12498000</v>
      </c>
      <c r="D50" s="20"/>
      <c r="E50" s="21">
        <v>20000000</v>
      </c>
      <c r="F50" s="22">
        <v>20000000</v>
      </c>
      <c r="G50" s="22"/>
      <c r="H50" s="22">
        <v>2550159</v>
      </c>
      <c r="I50" s="22">
        <v>90436</v>
      </c>
      <c r="J50" s="22">
        <v>2640595</v>
      </c>
      <c r="K50" s="22">
        <v>4129624</v>
      </c>
      <c r="L50" s="22">
        <v>1066028</v>
      </c>
      <c r="M50" s="22">
        <v>1032470</v>
      </c>
      <c r="N50" s="22">
        <v>6228122</v>
      </c>
      <c r="O50" s="22">
        <v>1363155</v>
      </c>
      <c r="P50" s="22"/>
      <c r="Q50" s="22"/>
      <c r="R50" s="22">
        <v>1363155</v>
      </c>
      <c r="S50" s="22"/>
      <c r="T50" s="22">
        <v>3561154</v>
      </c>
      <c r="U50" s="22">
        <v>1483746</v>
      </c>
      <c r="V50" s="22">
        <v>5044900</v>
      </c>
      <c r="W50" s="22">
        <v>15276772</v>
      </c>
      <c r="X50" s="22">
        <v>20000000</v>
      </c>
      <c r="Y50" s="22">
        <v>-4723228</v>
      </c>
      <c r="Z50" s="23">
        <v>-23.616139999999998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15275514</v>
      </c>
      <c r="D52" s="48">
        <f t="shared" si="3"/>
        <v>0</v>
      </c>
      <c r="E52" s="49">
        <f t="shared" si="3"/>
        <v>24393665</v>
      </c>
      <c r="F52" s="50">
        <f t="shared" si="3"/>
        <v>24893665</v>
      </c>
      <c r="G52" s="50">
        <f t="shared" si="3"/>
        <v>362448</v>
      </c>
      <c r="H52" s="50">
        <f t="shared" si="3"/>
        <v>2805771</v>
      </c>
      <c r="I52" s="50">
        <f t="shared" si="3"/>
        <v>375232</v>
      </c>
      <c r="J52" s="50">
        <f t="shared" si="3"/>
        <v>3543451</v>
      </c>
      <c r="K52" s="50">
        <f t="shared" si="3"/>
        <v>4435173</v>
      </c>
      <c r="L52" s="50">
        <f t="shared" si="3"/>
        <v>1367519</v>
      </c>
      <c r="M52" s="50">
        <f t="shared" si="3"/>
        <v>1363738</v>
      </c>
      <c r="N52" s="50">
        <f t="shared" si="3"/>
        <v>7166430</v>
      </c>
      <c r="O52" s="50">
        <f t="shared" si="3"/>
        <v>1849821</v>
      </c>
      <c r="P52" s="50">
        <f t="shared" si="3"/>
        <v>304230</v>
      </c>
      <c r="Q52" s="50">
        <f t="shared" si="3"/>
        <v>336453</v>
      </c>
      <c r="R52" s="50">
        <f t="shared" si="3"/>
        <v>2490504</v>
      </c>
      <c r="S52" s="50">
        <f t="shared" si="3"/>
        <v>355075</v>
      </c>
      <c r="T52" s="50">
        <f t="shared" si="3"/>
        <v>3894491</v>
      </c>
      <c r="U52" s="50">
        <f t="shared" si="3"/>
        <v>1782135</v>
      </c>
      <c r="V52" s="50">
        <f t="shared" si="3"/>
        <v>6031701</v>
      </c>
      <c r="W52" s="50">
        <f t="shared" si="3"/>
        <v>19232086</v>
      </c>
      <c r="X52" s="50">
        <f t="shared" si="3"/>
        <v>24893665</v>
      </c>
      <c r="Y52" s="50">
        <f t="shared" si="3"/>
        <v>-5661579</v>
      </c>
      <c r="Z52" s="51">
        <f>+IF(X52&lt;&gt;0,+(Y52/X52)*100,0)</f>
        <v>-22.743051294375498</v>
      </c>
      <c r="AA52" s="48">
        <f>SUM(AA49:AA51)</f>
        <v>24893665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15275514</v>
      </c>
      <c r="D54" s="54">
        <f>+D52-D53</f>
        <v>0</v>
      </c>
      <c r="E54" s="55">
        <f t="shared" si="4"/>
        <v>24393665</v>
      </c>
      <c r="F54" s="56">
        <f t="shared" si="4"/>
        <v>24893665</v>
      </c>
      <c r="G54" s="56">
        <f t="shared" si="4"/>
        <v>362448</v>
      </c>
      <c r="H54" s="56">
        <f t="shared" si="4"/>
        <v>2805771</v>
      </c>
      <c r="I54" s="56">
        <f t="shared" si="4"/>
        <v>375232</v>
      </c>
      <c r="J54" s="56">
        <f t="shared" si="4"/>
        <v>3543451</v>
      </c>
      <c r="K54" s="56">
        <f t="shared" si="4"/>
        <v>4435173</v>
      </c>
      <c r="L54" s="56">
        <f t="shared" si="4"/>
        <v>1367519</v>
      </c>
      <c r="M54" s="56">
        <f t="shared" si="4"/>
        <v>1363738</v>
      </c>
      <c r="N54" s="56">
        <f t="shared" si="4"/>
        <v>7166430</v>
      </c>
      <c r="O54" s="56">
        <f t="shared" si="4"/>
        <v>1849821</v>
      </c>
      <c r="P54" s="56">
        <f t="shared" si="4"/>
        <v>304230</v>
      </c>
      <c r="Q54" s="56">
        <f t="shared" si="4"/>
        <v>336453</v>
      </c>
      <c r="R54" s="56">
        <f t="shared" si="4"/>
        <v>2490504</v>
      </c>
      <c r="S54" s="56">
        <f t="shared" si="4"/>
        <v>355075</v>
      </c>
      <c r="T54" s="56">
        <f t="shared" si="4"/>
        <v>3894491</v>
      </c>
      <c r="U54" s="56">
        <f t="shared" si="4"/>
        <v>1782135</v>
      </c>
      <c r="V54" s="56">
        <f t="shared" si="4"/>
        <v>6031701</v>
      </c>
      <c r="W54" s="56">
        <f t="shared" si="4"/>
        <v>19232086</v>
      </c>
      <c r="X54" s="56">
        <f t="shared" si="4"/>
        <v>24893665</v>
      </c>
      <c r="Y54" s="56">
        <f t="shared" si="4"/>
        <v>-5661579</v>
      </c>
      <c r="Z54" s="57">
        <f>+IF(X54&lt;&gt;0,+(Y54/X54)*100,0)</f>
        <v>-22.743051294375498</v>
      </c>
      <c r="AA54" s="54">
        <f>+AA52-AA53</f>
        <v>24893665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15275514</v>
      </c>
      <c r="D57" s="48">
        <f>SUM(D54:D56)</f>
        <v>0</v>
      </c>
      <c r="E57" s="49">
        <f t="shared" si="5"/>
        <v>24393665</v>
      </c>
      <c r="F57" s="50">
        <f t="shared" si="5"/>
        <v>24893665</v>
      </c>
      <c r="G57" s="50">
        <f t="shared" si="5"/>
        <v>362448</v>
      </c>
      <c r="H57" s="50">
        <f t="shared" si="5"/>
        <v>2805771</v>
      </c>
      <c r="I57" s="50">
        <f t="shared" si="5"/>
        <v>375232</v>
      </c>
      <c r="J57" s="50">
        <f t="shared" si="5"/>
        <v>3543451</v>
      </c>
      <c r="K57" s="50">
        <f t="shared" si="5"/>
        <v>4435173</v>
      </c>
      <c r="L57" s="50">
        <f t="shared" si="5"/>
        <v>1367519</v>
      </c>
      <c r="M57" s="50">
        <f t="shared" si="5"/>
        <v>1363738</v>
      </c>
      <c r="N57" s="50">
        <f t="shared" si="5"/>
        <v>7166430</v>
      </c>
      <c r="O57" s="50">
        <f t="shared" si="5"/>
        <v>1849821</v>
      </c>
      <c r="P57" s="50">
        <f t="shared" si="5"/>
        <v>304230</v>
      </c>
      <c r="Q57" s="50">
        <f t="shared" si="5"/>
        <v>336453</v>
      </c>
      <c r="R57" s="50">
        <f t="shared" si="5"/>
        <v>2490504</v>
      </c>
      <c r="S57" s="50">
        <f t="shared" si="5"/>
        <v>355075</v>
      </c>
      <c r="T57" s="50">
        <f t="shared" si="5"/>
        <v>3894491</v>
      </c>
      <c r="U57" s="50">
        <f t="shared" si="5"/>
        <v>1782135</v>
      </c>
      <c r="V57" s="50">
        <f t="shared" si="5"/>
        <v>6031701</v>
      </c>
      <c r="W57" s="50">
        <f t="shared" si="5"/>
        <v>19232086</v>
      </c>
      <c r="X57" s="50">
        <f t="shared" si="5"/>
        <v>24893665</v>
      </c>
      <c r="Y57" s="50">
        <f t="shared" si="5"/>
        <v>-5661579</v>
      </c>
      <c r="Z57" s="51">
        <f>+IF(X57&lt;&gt;0,+(Y57/X57)*100,0)</f>
        <v>-22.743051294375498</v>
      </c>
      <c r="AA57" s="48">
        <f>SUM(AA54:AA56)</f>
        <v>24893665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15275514</v>
      </c>
      <c r="D60" s="65">
        <f>SUM(D57:D59)</f>
        <v>0</v>
      </c>
      <c r="E60" s="66">
        <f t="shared" si="6"/>
        <v>24393665</v>
      </c>
      <c r="F60" s="67">
        <f t="shared" si="6"/>
        <v>24893665</v>
      </c>
      <c r="G60" s="67">
        <f t="shared" si="6"/>
        <v>362448</v>
      </c>
      <c r="H60" s="67">
        <f t="shared" si="6"/>
        <v>2805771</v>
      </c>
      <c r="I60" s="67">
        <f t="shared" si="6"/>
        <v>375232</v>
      </c>
      <c r="J60" s="67">
        <f t="shared" si="6"/>
        <v>3543451</v>
      </c>
      <c r="K60" s="67">
        <f t="shared" si="6"/>
        <v>4435173</v>
      </c>
      <c r="L60" s="67">
        <f t="shared" si="6"/>
        <v>1367519</v>
      </c>
      <c r="M60" s="67">
        <f t="shared" si="6"/>
        <v>1363738</v>
      </c>
      <c r="N60" s="67">
        <f t="shared" si="6"/>
        <v>7166430</v>
      </c>
      <c r="O60" s="67">
        <f t="shared" si="6"/>
        <v>1849821</v>
      </c>
      <c r="P60" s="67">
        <f t="shared" si="6"/>
        <v>304230</v>
      </c>
      <c r="Q60" s="67">
        <f t="shared" si="6"/>
        <v>336453</v>
      </c>
      <c r="R60" s="67">
        <f t="shared" si="6"/>
        <v>2490504</v>
      </c>
      <c r="S60" s="67">
        <f t="shared" si="6"/>
        <v>355075</v>
      </c>
      <c r="T60" s="67">
        <f t="shared" si="6"/>
        <v>3894491</v>
      </c>
      <c r="U60" s="67">
        <f t="shared" si="6"/>
        <v>1782135</v>
      </c>
      <c r="V60" s="67">
        <f t="shared" si="6"/>
        <v>6031701</v>
      </c>
      <c r="W60" s="67">
        <f t="shared" si="6"/>
        <v>19232086</v>
      </c>
      <c r="X60" s="67">
        <f t="shared" si="6"/>
        <v>24893665</v>
      </c>
      <c r="Y60" s="67">
        <f t="shared" si="6"/>
        <v>-5661579</v>
      </c>
      <c r="Z60" s="68">
        <f>+IF(X60&lt;&gt;0,+(Y60/X60)*100,0)</f>
        <v>-22.743051294375498</v>
      </c>
      <c r="AA60" s="65">
        <f>SUM(AA57:AA59)</f>
        <v>24893665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8961095</v>
      </c>
      <c r="D7" s="20"/>
      <c r="E7" s="21">
        <v>9674848</v>
      </c>
      <c r="F7" s="22">
        <v>9674848</v>
      </c>
      <c r="G7" s="22">
        <v>752891</v>
      </c>
      <c r="H7" s="22">
        <v>20625</v>
      </c>
      <c r="I7" s="22">
        <v>677121</v>
      </c>
      <c r="J7" s="22">
        <v>1450637</v>
      </c>
      <c r="K7" s="22">
        <v>1443592</v>
      </c>
      <c r="L7" s="22">
        <v>714637</v>
      </c>
      <c r="M7" s="22">
        <v>761917</v>
      </c>
      <c r="N7" s="22">
        <v>2920146</v>
      </c>
      <c r="O7" s="22">
        <v>700595</v>
      </c>
      <c r="P7" s="22">
        <v>542718</v>
      </c>
      <c r="Q7" s="22">
        <v>684836</v>
      </c>
      <c r="R7" s="22">
        <v>1928149</v>
      </c>
      <c r="S7" s="22">
        <v>591915</v>
      </c>
      <c r="T7" s="22">
        <v>817353</v>
      </c>
      <c r="U7" s="22">
        <v>748538</v>
      </c>
      <c r="V7" s="22">
        <v>2157806</v>
      </c>
      <c r="W7" s="22">
        <v>8456738</v>
      </c>
      <c r="X7" s="22">
        <v>9674848</v>
      </c>
      <c r="Y7" s="22">
        <v>-1218110</v>
      </c>
      <c r="Z7" s="23">
        <v>-12.590482041681689</v>
      </c>
      <c r="AA7" s="20">
        <v>9674848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6568276</v>
      </c>
      <c r="D13" s="20"/>
      <c r="E13" s="21">
        <v>5381656</v>
      </c>
      <c r="F13" s="22">
        <v>5381656</v>
      </c>
      <c r="G13" s="22">
        <v>538668</v>
      </c>
      <c r="H13" s="22"/>
      <c r="I13" s="22">
        <v>543328</v>
      </c>
      <c r="J13" s="22">
        <v>1081996</v>
      </c>
      <c r="K13" s="22">
        <v>1078967</v>
      </c>
      <c r="L13" s="22">
        <v>535105</v>
      </c>
      <c r="M13" s="22">
        <v>540208</v>
      </c>
      <c r="N13" s="22">
        <v>2154280</v>
      </c>
      <c r="O13" s="22">
        <v>545319</v>
      </c>
      <c r="P13" s="22">
        <v>536252</v>
      </c>
      <c r="Q13" s="22">
        <v>541391</v>
      </c>
      <c r="R13" s="22">
        <v>1622962</v>
      </c>
      <c r="S13" s="22">
        <v>547158</v>
      </c>
      <c r="T13" s="22">
        <v>551204</v>
      </c>
      <c r="U13" s="22">
        <v>543658</v>
      </c>
      <c r="V13" s="22">
        <v>1642020</v>
      </c>
      <c r="W13" s="22">
        <v>6501258</v>
      </c>
      <c r="X13" s="22">
        <v>5381656</v>
      </c>
      <c r="Y13" s="22">
        <v>1119602</v>
      </c>
      <c r="Z13" s="23">
        <v>20.804042473171826</v>
      </c>
      <c r="AA13" s="20">
        <v>5381656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987192</v>
      </c>
      <c r="D26" s="20"/>
      <c r="E26" s="21">
        <v>5600858</v>
      </c>
      <c r="F26" s="22">
        <v>6000858</v>
      </c>
      <c r="G26" s="22"/>
      <c r="H26" s="22"/>
      <c r="I26" s="22"/>
      <c r="J26" s="22"/>
      <c r="K26" s="22"/>
      <c r="L26" s="22"/>
      <c r="M26" s="22"/>
      <c r="N26" s="22"/>
      <c r="O26" s="22">
        <v>2661302</v>
      </c>
      <c r="P26" s="22">
        <v>1669479</v>
      </c>
      <c r="Q26" s="22">
        <v>464726</v>
      </c>
      <c r="R26" s="22">
        <v>4795507</v>
      </c>
      <c r="S26" s="22"/>
      <c r="T26" s="22"/>
      <c r="U26" s="22"/>
      <c r="V26" s="22"/>
      <c r="W26" s="22">
        <v>4795507</v>
      </c>
      <c r="X26" s="22">
        <v>6000858</v>
      </c>
      <c r="Y26" s="22">
        <v>-1205351</v>
      </c>
      <c r="Z26" s="23">
        <v>-20.086310990861637</v>
      </c>
      <c r="AA26" s="20">
        <v>6000858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16516563</v>
      </c>
      <c r="D33" s="29">
        <f t="shared" ref="D33:Y33" si="0">SUM(D6:D32)</f>
        <v>0</v>
      </c>
      <c r="E33" s="30">
        <f t="shared" si="0"/>
        <v>20657362</v>
      </c>
      <c r="F33" s="31">
        <f t="shared" si="0"/>
        <v>21057362</v>
      </c>
      <c r="G33" s="31">
        <f t="shared" si="0"/>
        <v>1291559</v>
      </c>
      <c r="H33" s="31">
        <f t="shared" si="0"/>
        <v>20625</v>
      </c>
      <c r="I33" s="31">
        <f t="shared" si="0"/>
        <v>1220449</v>
      </c>
      <c r="J33" s="31">
        <f t="shared" si="0"/>
        <v>2532633</v>
      </c>
      <c r="K33" s="31">
        <f t="shared" si="0"/>
        <v>2522559</v>
      </c>
      <c r="L33" s="31">
        <f t="shared" si="0"/>
        <v>1249742</v>
      </c>
      <c r="M33" s="31">
        <f t="shared" si="0"/>
        <v>1302125</v>
      </c>
      <c r="N33" s="31">
        <f t="shared" si="0"/>
        <v>5074426</v>
      </c>
      <c r="O33" s="31">
        <f t="shared" si="0"/>
        <v>3907216</v>
      </c>
      <c r="P33" s="31">
        <f t="shared" si="0"/>
        <v>2748449</v>
      </c>
      <c r="Q33" s="31">
        <f t="shared" si="0"/>
        <v>1690953</v>
      </c>
      <c r="R33" s="31">
        <f t="shared" si="0"/>
        <v>8346618</v>
      </c>
      <c r="S33" s="31">
        <f t="shared" si="0"/>
        <v>1139073</v>
      </c>
      <c r="T33" s="31">
        <f t="shared" si="0"/>
        <v>1368557</v>
      </c>
      <c r="U33" s="31">
        <f t="shared" si="0"/>
        <v>1292196</v>
      </c>
      <c r="V33" s="31">
        <f t="shared" si="0"/>
        <v>3799826</v>
      </c>
      <c r="W33" s="31">
        <f t="shared" si="0"/>
        <v>19753503</v>
      </c>
      <c r="X33" s="31">
        <f t="shared" si="0"/>
        <v>21057362</v>
      </c>
      <c r="Y33" s="31">
        <f t="shared" si="0"/>
        <v>-1303859</v>
      </c>
      <c r="Z33" s="32">
        <f>+IF(X33&lt;&gt;0,+(Y33/X33)*100,0)</f>
        <v>-6.191938952277118</v>
      </c>
      <c r="AA33" s="29">
        <f>SUM(AA6:AA32)</f>
        <v>21057362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4126918</v>
      </c>
      <c r="D35" s="20"/>
      <c r="E35" s="21">
        <v>5037994</v>
      </c>
      <c r="F35" s="22">
        <v>4806994</v>
      </c>
      <c r="G35" s="22">
        <v>344022</v>
      </c>
      <c r="H35" s="22">
        <v>344996</v>
      </c>
      <c r="I35" s="22">
        <v>362277</v>
      </c>
      <c r="J35" s="22">
        <v>1051295</v>
      </c>
      <c r="K35" s="22">
        <v>356488</v>
      </c>
      <c r="L35" s="22">
        <v>386973</v>
      </c>
      <c r="M35" s="22">
        <v>363115</v>
      </c>
      <c r="N35" s="22">
        <v>1106576</v>
      </c>
      <c r="O35" s="22">
        <v>384428</v>
      </c>
      <c r="P35" s="22">
        <v>387980</v>
      </c>
      <c r="Q35" s="22">
        <v>373125</v>
      </c>
      <c r="R35" s="22">
        <v>1145533</v>
      </c>
      <c r="S35" s="22">
        <v>350034</v>
      </c>
      <c r="T35" s="22">
        <v>834138</v>
      </c>
      <c r="U35" s="22">
        <v>387164</v>
      </c>
      <c r="V35" s="22">
        <v>1571336</v>
      </c>
      <c r="W35" s="22">
        <v>4874740</v>
      </c>
      <c r="X35" s="22">
        <v>4806994</v>
      </c>
      <c r="Y35" s="22">
        <v>67746</v>
      </c>
      <c r="Z35" s="23">
        <v>1.409321501129396</v>
      </c>
      <c r="AA35" s="20">
        <v>4806994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67862</v>
      </c>
      <c r="D38" s="20"/>
      <c r="E38" s="21">
        <v>6423351</v>
      </c>
      <c r="F38" s="22">
        <v>6423351</v>
      </c>
      <c r="G38" s="22">
        <v>1464</v>
      </c>
      <c r="H38" s="22">
        <v>2694</v>
      </c>
      <c r="I38" s="22">
        <v>8667</v>
      </c>
      <c r="J38" s="22">
        <v>12825</v>
      </c>
      <c r="K38" s="22">
        <v>1815</v>
      </c>
      <c r="L38" s="22">
        <v>3008</v>
      </c>
      <c r="M38" s="22">
        <v>92216</v>
      </c>
      <c r="N38" s="22">
        <v>97039</v>
      </c>
      <c r="O38" s="22">
        <v>111899</v>
      </c>
      <c r="P38" s="22">
        <v>95332</v>
      </c>
      <c r="Q38" s="22">
        <v>336340</v>
      </c>
      <c r="R38" s="22">
        <v>543571</v>
      </c>
      <c r="S38" s="22">
        <v>22144</v>
      </c>
      <c r="T38" s="22">
        <v>-388580</v>
      </c>
      <c r="U38" s="22">
        <v>68865</v>
      </c>
      <c r="V38" s="22">
        <v>-297571</v>
      </c>
      <c r="W38" s="22">
        <v>355864</v>
      </c>
      <c r="X38" s="22">
        <v>6423351</v>
      </c>
      <c r="Y38" s="22">
        <v>-6067487</v>
      </c>
      <c r="Z38" s="23">
        <v>-94.459838797537302</v>
      </c>
      <c r="AA38" s="20">
        <v>6423351</v>
      </c>
    </row>
    <row r="39" spans="1:27" x14ac:dyDescent="0.25">
      <c r="A39" s="19" t="s">
        <v>65</v>
      </c>
      <c r="B39" s="15" t="s">
        <v>32</v>
      </c>
      <c r="C39" s="20">
        <v>10193902</v>
      </c>
      <c r="D39" s="20"/>
      <c r="E39" s="21">
        <v>2515404</v>
      </c>
      <c r="F39" s="22">
        <v>2515404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2515404</v>
      </c>
      <c r="Y39" s="22">
        <v>-2515404</v>
      </c>
      <c r="Z39" s="23">
        <v>-100</v>
      </c>
      <c r="AA39" s="20">
        <v>2515404</v>
      </c>
    </row>
    <row r="40" spans="1:27" x14ac:dyDescent="0.25">
      <c r="A40" s="19" t="s">
        <v>66</v>
      </c>
      <c r="B40" s="15" t="s">
        <v>32</v>
      </c>
      <c r="C40" s="20">
        <v>1309990</v>
      </c>
      <c r="D40" s="20"/>
      <c r="E40" s="21">
        <v>1067236</v>
      </c>
      <c r="F40" s="22">
        <v>1067236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1067236</v>
      </c>
      <c r="Y40" s="22">
        <v>-1067236</v>
      </c>
      <c r="Z40" s="23">
        <v>-100</v>
      </c>
      <c r="AA40" s="20">
        <v>1067236</v>
      </c>
    </row>
    <row r="41" spans="1:27" x14ac:dyDescent="0.25">
      <c r="A41" s="19" t="s">
        <v>40</v>
      </c>
      <c r="B41" s="15" t="s">
        <v>32</v>
      </c>
      <c r="C41" s="20">
        <v>680820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>
        <v>507697</v>
      </c>
      <c r="P41" s="22">
        <v>227412</v>
      </c>
      <c r="Q41" s="22"/>
      <c r="R41" s="22">
        <v>735109</v>
      </c>
      <c r="S41" s="22"/>
      <c r="T41" s="22"/>
      <c r="U41" s="22"/>
      <c r="V41" s="22"/>
      <c r="W41" s="22">
        <v>735109</v>
      </c>
      <c r="X41" s="22"/>
      <c r="Y41" s="22">
        <v>735109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117906</v>
      </c>
      <c r="D42" s="20"/>
      <c r="E42" s="21">
        <v>209828</v>
      </c>
      <c r="F42" s="22">
        <v>209828</v>
      </c>
      <c r="G42" s="22"/>
      <c r="H42" s="22"/>
      <c r="I42" s="22">
        <v>17668</v>
      </c>
      <c r="J42" s="22">
        <v>17668</v>
      </c>
      <c r="K42" s="22">
        <v>3269</v>
      </c>
      <c r="L42" s="22"/>
      <c r="M42" s="22"/>
      <c r="N42" s="22">
        <v>3269</v>
      </c>
      <c r="O42" s="22">
        <v>13715</v>
      </c>
      <c r="P42" s="22">
        <v>58400</v>
      </c>
      <c r="Q42" s="22">
        <v>1993</v>
      </c>
      <c r="R42" s="22">
        <v>74108</v>
      </c>
      <c r="S42" s="22"/>
      <c r="T42" s="22">
        <v>25662</v>
      </c>
      <c r="U42" s="22">
        <v>18779</v>
      </c>
      <c r="V42" s="22">
        <v>44441</v>
      </c>
      <c r="W42" s="22">
        <v>139486</v>
      </c>
      <c r="X42" s="22">
        <v>209828</v>
      </c>
      <c r="Y42" s="22">
        <v>-70342</v>
      </c>
      <c r="Z42" s="23">
        <v>-33.523647940217707</v>
      </c>
      <c r="AA42" s="20">
        <v>209828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1981981</v>
      </c>
      <c r="D45" s="20"/>
      <c r="E45" s="21">
        <v>2705186</v>
      </c>
      <c r="F45" s="22">
        <v>2495186</v>
      </c>
      <c r="G45" s="22">
        <v>9056</v>
      </c>
      <c r="H45" s="22">
        <v>170433</v>
      </c>
      <c r="I45" s="22">
        <v>96191</v>
      </c>
      <c r="J45" s="22">
        <v>275680</v>
      </c>
      <c r="K45" s="22">
        <v>218276</v>
      </c>
      <c r="L45" s="22">
        <v>174877</v>
      </c>
      <c r="M45" s="22">
        <v>6021</v>
      </c>
      <c r="N45" s="22">
        <v>399174</v>
      </c>
      <c r="O45" s="22">
        <v>100526</v>
      </c>
      <c r="P45" s="22">
        <v>373446</v>
      </c>
      <c r="Q45" s="22">
        <v>91171</v>
      </c>
      <c r="R45" s="22">
        <v>565143</v>
      </c>
      <c r="S45" s="22">
        <v>7738</v>
      </c>
      <c r="T45" s="22">
        <v>47999</v>
      </c>
      <c r="U45" s="22">
        <v>3430</v>
      </c>
      <c r="V45" s="22">
        <v>59167</v>
      </c>
      <c r="W45" s="22">
        <v>1299164</v>
      </c>
      <c r="X45" s="22">
        <v>2495186</v>
      </c>
      <c r="Y45" s="22">
        <v>-1196022</v>
      </c>
      <c r="Z45" s="23">
        <v>-47.93318013166153</v>
      </c>
      <c r="AA45" s="20">
        <v>2495186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18479379</v>
      </c>
      <c r="D48" s="29">
        <f t="shared" ref="D48:Y48" si="1">SUM(D35:D47)</f>
        <v>0</v>
      </c>
      <c r="E48" s="30">
        <f t="shared" si="1"/>
        <v>17958999</v>
      </c>
      <c r="F48" s="31">
        <f t="shared" si="1"/>
        <v>17517999</v>
      </c>
      <c r="G48" s="31">
        <f t="shared" si="1"/>
        <v>354542</v>
      </c>
      <c r="H48" s="31">
        <f t="shared" si="1"/>
        <v>518123</v>
      </c>
      <c r="I48" s="31">
        <f t="shared" si="1"/>
        <v>484803</v>
      </c>
      <c r="J48" s="31">
        <f t="shared" si="1"/>
        <v>1357468</v>
      </c>
      <c r="K48" s="31">
        <f t="shared" si="1"/>
        <v>579848</v>
      </c>
      <c r="L48" s="31">
        <f t="shared" si="1"/>
        <v>564858</v>
      </c>
      <c r="M48" s="31">
        <f t="shared" si="1"/>
        <v>461352</v>
      </c>
      <c r="N48" s="31">
        <f t="shared" si="1"/>
        <v>1606058</v>
      </c>
      <c r="O48" s="31">
        <f t="shared" si="1"/>
        <v>1118265</v>
      </c>
      <c r="P48" s="31">
        <f t="shared" si="1"/>
        <v>1142570</v>
      </c>
      <c r="Q48" s="31">
        <f t="shared" si="1"/>
        <v>802629</v>
      </c>
      <c r="R48" s="31">
        <f t="shared" si="1"/>
        <v>3063464</v>
      </c>
      <c r="S48" s="31">
        <f t="shared" si="1"/>
        <v>379916</v>
      </c>
      <c r="T48" s="31">
        <f t="shared" si="1"/>
        <v>519219</v>
      </c>
      <c r="U48" s="31">
        <f t="shared" si="1"/>
        <v>478238</v>
      </c>
      <c r="V48" s="31">
        <f t="shared" si="1"/>
        <v>1377373</v>
      </c>
      <c r="W48" s="31">
        <f t="shared" si="1"/>
        <v>7404363</v>
      </c>
      <c r="X48" s="31">
        <f t="shared" si="1"/>
        <v>17517999</v>
      </c>
      <c r="Y48" s="31">
        <f t="shared" si="1"/>
        <v>-10113636</v>
      </c>
      <c r="Z48" s="32">
        <f>+IF(X48&lt;&gt;0,+(Y48/X48)*100,0)</f>
        <v>-57.732826677293446</v>
      </c>
      <c r="AA48" s="29">
        <f>SUM(AA35:AA47)</f>
        <v>17517999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-1962816</v>
      </c>
      <c r="D49" s="39">
        <f t="shared" si="2"/>
        <v>0</v>
      </c>
      <c r="E49" s="40">
        <f t="shared" si="2"/>
        <v>2698363</v>
      </c>
      <c r="F49" s="41">
        <f t="shared" si="2"/>
        <v>3539363</v>
      </c>
      <c r="G49" s="41">
        <f t="shared" si="2"/>
        <v>937017</v>
      </c>
      <c r="H49" s="41">
        <f t="shared" si="2"/>
        <v>-497498</v>
      </c>
      <c r="I49" s="41">
        <f t="shared" si="2"/>
        <v>735646</v>
      </c>
      <c r="J49" s="41">
        <f t="shared" si="2"/>
        <v>1175165</v>
      </c>
      <c r="K49" s="41">
        <f t="shared" si="2"/>
        <v>1942711</v>
      </c>
      <c r="L49" s="41">
        <f t="shared" si="2"/>
        <v>684884</v>
      </c>
      <c r="M49" s="41">
        <f t="shared" si="2"/>
        <v>840773</v>
      </c>
      <c r="N49" s="41">
        <f t="shared" si="2"/>
        <v>3468368</v>
      </c>
      <c r="O49" s="41">
        <f t="shared" si="2"/>
        <v>2788951</v>
      </c>
      <c r="P49" s="41">
        <f t="shared" si="2"/>
        <v>1605879</v>
      </c>
      <c r="Q49" s="41">
        <f t="shared" si="2"/>
        <v>888324</v>
      </c>
      <c r="R49" s="41">
        <f t="shared" si="2"/>
        <v>5283154</v>
      </c>
      <c r="S49" s="41">
        <f t="shared" si="2"/>
        <v>759157</v>
      </c>
      <c r="T49" s="41">
        <f t="shared" si="2"/>
        <v>849338</v>
      </c>
      <c r="U49" s="41">
        <f t="shared" si="2"/>
        <v>813958</v>
      </c>
      <c r="V49" s="41">
        <f t="shared" si="2"/>
        <v>2422453</v>
      </c>
      <c r="W49" s="41">
        <f t="shared" si="2"/>
        <v>12349140</v>
      </c>
      <c r="X49" s="41">
        <f t="shared" si="2"/>
        <v>3539363</v>
      </c>
      <c r="Y49" s="41">
        <f t="shared" si="2"/>
        <v>8809777</v>
      </c>
      <c r="Z49" s="42">
        <f>+IF(X49&lt;&gt;0,+(Y49/X49)*100,0)</f>
        <v>248.90854653789395</v>
      </c>
      <c r="AA49" s="39">
        <f>+AA33-AA48</f>
        <v>3539363</v>
      </c>
    </row>
    <row r="50" spans="1:27" x14ac:dyDescent="0.25">
      <c r="A50" s="43" t="s">
        <v>75</v>
      </c>
      <c r="B50" s="15" t="s">
        <v>32</v>
      </c>
      <c r="C50" s="20">
        <v>13835856</v>
      </c>
      <c r="D50" s="20"/>
      <c r="E50" s="21">
        <v>18274000</v>
      </c>
      <c r="F50" s="22">
        <v>18274000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11129857</v>
      </c>
      <c r="Q50" s="22">
        <v>3098170</v>
      </c>
      <c r="R50" s="22">
        <v>14228027</v>
      </c>
      <c r="S50" s="22"/>
      <c r="T50" s="22"/>
      <c r="U50" s="22"/>
      <c r="V50" s="22"/>
      <c r="W50" s="22">
        <v>14228027</v>
      </c>
      <c r="X50" s="22">
        <v>18274000</v>
      </c>
      <c r="Y50" s="22">
        <v>-4045973</v>
      </c>
      <c r="Z50" s="23">
        <v>-22.140598664769616</v>
      </c>
      <c r="AA50" s="20">
        <v>18274000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11873040</v>
      </c>
      <c r="D52" s="48">
        <f t="shared" si="3"/>
        <v>0</v>
      </c>
      <c r="E52" s="49">
        <f t="shared" si="3"/>
        <v>20972363</v>
      </c>
      <c r="F52" s="50">
        <f t="shared" si="3"/>
        <v>21813363</v>
      </c>
      <c r="G52" s="50">
        <f t="shared" si="3"/>
        <v>937017</v>
      </c>
      <c r="H52" s="50">
        <f t="shared" si="3"/>
        <v>-497498</v>
      </c>
      <c r="I52" s="50">
        <f t="shared" si="3"/>
        <v>735646</v>
      </c>
      <c r="J52" s="50">
        <f t="shared" si="3"/>
        <v>1175165</v>
      </c>
      <c r="K52" s="50">
        <f t="shared" si="3"/>
        <v>1942711</v>
      </c>
      <c r="L52" s="50">
        <f t="shared" si="3"/>
        <v>684884</v>
      </c>
      <c r="M52" s="50">
        <f t="shared" si="3"/>
        <v>840773</v>
      </c>
      <c r="N52" s="50">
        <f t="shared" si="3"/>
        <v>3468368</v>
      </c>
      <c r="O52" s="50">
        <f t="shared" si="3"/>
        <v>2788951</v>
      </c>
      <c r="P52" s="50">
        <f t="shared" si="3"/>
        <v>12735736</v>
      </c>
      <c r="Q52" s="50">
        <f t="shared" si="3"/>
        <v>3986494</v>
      </c>
      <c r="R52" s="50">
        <f t="shared" si="3"/>
        <v>19511181</v>
      </c>
      <c r="S52" s="50">
        <f t="shared" si="3"/>
        <v>759157</v>
      </c>
      <c r="T52" s="50">
        <f t="shared" si="3"/>
        <v>849338</v>
      </c>
      <c r="U52" s="50">
        <f t="shared" si="3"/>
        <v>813958</v>
      </c>
      <c r="V52" s="50">
        <f t="shared" si="3"/>
        <v>2422453</v>
      </c>
      <c r="W52" s="50">
        <f t="shared" si="3"/>
        <v>26577167</v>
      </c>
      <c r="X52" s="50">
        <f t="shared" si="3"/>
        <v>21813363</v>
      </c>
      <c r="Y52" s="50">
        <f t="shared" si="3"/>
        <v>4763804</v>
      </c>
      <c r="Z52" s="51">
        <f>+IF(X52&lt;&gt;0,+(Y52/X52)*100,0)</f>
        <v>21.838925066254113</v>
      </c>
      <c r="AA52" s="48">
        <f>SUM(AA49:AA51)</f>
        <v>21813363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11873040</v>
      </c>
      <c r="D54" s="54">
        <f>+D52-D53</f>
        <v>0</v>
      </c>
      <c r="E54" s="55">
        <f t="shared" si="4"/>
        <v>20972363</v>
      </c>
      <c r="F54" s="56">
        <f t="shared" si="4"/>
        <v>21813363</v>
      </c>
      <c r="G54" s="56">
        <f t="shared" si="4"/>
        <v>937017</v>
      </c>
      <c r="H54" s="56">
        <f t="shared" si="4"/>
        <v>-497498</v>
      </c>
      <c r="I54" s="56">
        <f t="shared" si="4"/>
        <v>735646</v>
      </c>
      <c r="J54" s="56">
        <f t="shared" si="4"/>
        <v>1175165</v>
      </c>
      <c r="K54" s="56">
        <f t="shared" si="4"/>
        <v>1942711</v>
      </c>
      <c r="L54" s="56">
        <f t="shared" si="4"/>
        <v>684884</v>
      </c>
      <c r="M54" s="56">
        <f t="shared" si="4"/>
        <v>840773</v>
      </c>
      <c r="N54" s="56">
        <f t="shared" si="4"/>
        <v>3468368</v>
      </c>
      <c r="O54" s="56">
        <f t="shared" si="4"/>
        <v>2788951</v>
      </c>
      <c r="P54" s="56">
        <f t="shared" si="4"/>
        <v>12735736</v>
      </c>
      <c r="Q54" s="56">
        <f t="shared" si="4"/>
        <v>3986494</v>
      </c>
      <c r="R54" s="56">
        <f t="shared" si="4"/>
        <v>19511181</v>
      </c>
      <c r="S54" s="56">
        <f t="shared" si="4"/>
        <v>759157</v>
      </c>
      <c r="T54" s="56">
        <f t="shared" si="4"/>
        <v>849338</v>
      </c>
      <c r="U54" s="56">
        <f t="shared" si="4"/>
        <v>813958</v>
      </c>
      <c r="V54" s="56">
        <f t="shared" si="4"/>
        <v>2422453</v>
      </c>
      <c r="W54" s="56">
        <f t="shared" si="4"/>
        <v>26577167</v>
      </c>
      <c r="X54" s="56">
        <f t="shared" si="4"/>
        <v>21813363</v>
      </c>
      <c r="Y54" s="56">
        <f t="shared" si="4"/>
        <v>4763804</v>
      </c>
      <c r="Z54" s="57">
        <f>+IF(X54&lt;&gt;0,+(Y54/X54)*100,0)</f>
        <v>21.838925066254113</v>
      </c>
      <c r="AA54" s="54">
        <f>+AA52-AA53</f>
        <v>21813363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11873040</v>
      </c>
      <c r="D57" s="48">
        <f>SUM(D54:D56)</f>
        <v>0</v>
      </c>
      <c r="E57" s="49">
        <f t="shared" si="5"/>
        <v>20972363</v>
      </c>
      <c r="F57" s="50">
        <f t="shared" si="5"/>
        <v>21813363</v>
      </c>
      <c r="G57" s="50">
        <f t="shared" si="5"/>
        <v>937017</v>
      </c>
      <c r="H57" s="50">
        <f t="shared" si="5"/>
        <v>-497498</v>
      </c>
      <c r="I57" s="50">
        <f t="shared" si="5"/>
        <v>735646</v>
      </c>
      <c r="J57" s="50">
        <f t="shared" si="5"/>
        <v>1175165</v>
      </c>
      <c r="K57" s="50">
        <f t="shared" si="5"/>
        <v>1942711</v>
      </c>
      <c r="L57" s="50">
        <f t="shared" si="5"/>
        <v>684884</v>
      </c>
      <c r="M57" s="50">
        <f t="shared" si="5"/>
        <v>840773</v>
      </c>
      <c r="N57" s="50">
        <f t="shared" si="5"/>
        <v>3468368</v>
      </c>
      <c r="O57" s="50">
        <f t="shared" si="5"/>
        <v>2788951</v>
      </c>
      <c r="P57" s="50">
        <f t="shared" si="5"/>
        <v>12735736</v>
      </c>
      <c r="Q57" s="50">
        <f t="shared" si="5"/>
        <v>3986494</v>
      </c>
      <c r="R57" s="50">
        <f t="shared" si="5"/>
        <v>19511181</v>
      </c>
      <c r="S57" s="50">
        <f t="shared" si="5"/>
        <v>759157</v>
      </c>
      <c r="T57" s="50">
        <f t="shared" si="5"/>
        <v>849338</v>
      </c>
      <c r="U57" s="50">
        <f t="shared" si="5"/>
        <v>813958</v>
      </c>
      <c r="V57" s="50">
        <f t="shared" si="5"/>
        <v>2422453</v>
      </c>
      <c r="W57" s="50">
        <f t="shared" si="5"/>
        <v>26577167</v>
      </c>
      <c r="X57" s="50">
        <f t="shared" si="5"/>
        <v>21813363</v>
      </c>
      <c r="Y57" s="50">
        <f t="shared" si="5"/>
        <v>4763804</v>
      </c>
      <c r="Z57" s="51">
        <f>+IF(X57&lt;&gt;0,+(Y57/X57)*100,0)</f>
        <v>21.838925066254113</v>
      </c>
      <c r="AA57" s="48">
        <f>SUM(AA54:AA56)</f>
        <v>21813363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11873040</v>
      </c>
      <c r="D60" s="65">
        <f>SUM(D57:D59)</f>
        <v>0</v>
      </c>
      <c r="E60" s="66">
        <f t="shared" si="6"/>
        <v>20972363</v>
      </c>
      <c r="F60" s="67">
        <f t="shared" si="6"/>
        <v>21813363</v>
      </c>
      <c r="G60" s="67">
        <f t="shared" si="6"/>
        <v>937017</v>
      </c>
      <c r="H60" s="67">
        <f t="shared" si="6"/>
        <v>-497498</v>
      </c>
      <c r="I60" s="67">
        <f t="shared" si="6"/>
        <v>735646</v>
      </c>
      <c r="J60" s="67">
        <f t="shared" si="6"/>
        <v>1175165</v>
      </c>
      <c r="K60" s="67">
        <f t="shared" si="6"/>
        <v>1942711</v>
      </c>
      <c r="L60" s="67">
        <f t="shared" si="6"/>
        <v>684884</v>
      </c>
      <c r="M60" s="67">
        <f t="shared" si="6"/>
        <v>840773</v>
      </c>
      <c r="N60" s="67">
        <f t="shared" si="6"/>
        <v>3468368</v>
      </c>
      <c r="O60" s="67">
        <f t="shared" si="6"/>
        <v>2788951</v>
      </c>
      <c r="P60" s="67">
        <f t="shared" si="6"/>
        <v>12735736</v>
      </c>
      <c r="Q60" s="67">
        <f t="shared" si="6"/>
        <v>3986494</v>
      </c>
      <c r="R60" s="67">
        <f t="shared" si="6"/>
        <v>19511181</v>
      </c>
      <c r="S60" s="67">
        <f t="shared" si="6"/>
        <v>759157</v>
      </c>
      <c r="T60" s="67">
        <f t="shared" si="6"/>
        <v>849338</v>
      </c>
      <c r="U60" s="67">
        <f t="shared" si="6"/>
        <v>813958</v>
      </c>
      <c r="V60" s="67">
        <f t="shared" si="6"/>
        <v>2422453</v>
      </c>
      <c r="W60" s="67">
        <f t="shared" si="6"/>
        <v>26577167</v>
      </c>
      <c r="X60" s="67">
        <f t="shared" si="6"/>
        <v>21813363</v>
      </c>
      <c r="Y60" s="67">
        <f t="shared" si="6"/>
        <v>4763804</v>
      </c>
      <c r="Z60" s="68">
        <f>+IF(X60&lt;&gt;0,+(Y60/X60)*100,0)</f>
        <v>21.838925066254113</v>
      </c>
      <c r="AA60" s="65">
        <f>SUM(AA57:AA59)</f>
        <v>21813363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12924590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12924590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1962887</v>
      </c>
      <c r="D35" s="20"/>
      <c r="E35" s="21">
        <v>1786512</v>
      </c>
      <c r="F35" s="22">
        <v>1786512</v>
      </c>
      <c r="G35" s="22">
        <v>188351</v>
      </c>
      <c r="H35" s="22">
        <v>135585</v>
      </c>
      <c r="I35" s="22">
        <v>177732</v>
      </c>
      <c r="J35" s="22">
        <v>501668</v>
      </c>
      <c r="K35" s="22">
        <v>139559</v>
      </c>
      <c r="L35" s="22">
        <v>179234</v>
      </c>
      <c r="M35" s="22">
        <v>151015</v>
      </c>
      <c r="N35" s="22">
        <v>469808</v>
      </c>
      <c r="O35" s="22">
        <v>162202</v>
      </c>
      <c r="P35" s="22">
        <v>166667</v>
      </c>
      <c r="Q35" s="22">
        <v>134899</v>
      </c>
      <c r="R35" s="22">
        <v>463768</v>
      </c>
      <c r="S35" s="22">
        <v>136756</v>
      </c>
      <c r="T35" s="22">
        <v>143813</v>
      </c>
      <c r="U35" s="22">
        <v>146121</v>
      </c>
      <c r="V35" s="22">
        <v>426690</v>
      </c>
      <c r="W35" s="22">
        <v>1861934</v>
      </c>
      <c r="X35" s="22">
        <v>1786512</v>
      </c>
      <c r="Y35" s="22">
        <v>75422</v>
      </c>
      <c r="Z35" s="23">
        <v>4.2217460615993625</v>
      </c>
      <c r="AA35" s="20">
        <v>1786512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1983937</v>
      </c>
      <c r="D38" s="20"/>
      <c r="E38" s="21">
        <v>2256744</v>
      </c>
      <c r="F38" s="22">
        <v>1707536</v>
      </c>
      <c r="G38" s="22">
        <v>98907</v>
      </c>
      <c r="H38" s="22">
        <v>280885</v>
      </c>
      <c r="I38" s="22">
        <v>322347</v>
      </c>
      <c r="J38" s="22">
        <v>702139</v>
      </c>
      <c r="K38" s="22">
        <v>143034</v>
      </c>
      <c r="L38" s="22">
        <v>144377</v>
      </c>
      <c r="M38" s="22">
        <v>145103</v>
      </c>
      <c r="N38" s="22">
        <v>432514</v>
      </c>
      <c r="O38" s="22">
        <v>162837</v>
      </c>
      <c r="P38" s="22"/>
      <c r="Q38" s="22">
        <v>141347</v>
      </c>
      <c r="R38" s="22">
        <v>304184</v>
      </c>
      <c r="S38" s="22">
        <v>126997</v>
      </c>
      <c r="T38" s="22">
        <v>92108</v>
      </c>
      <c r="U38" s="22">
        <v>132754</v>
      </c>
      <c r="V38" s="22">
        <v>351859</v>
      </c>
      <c r="W38" s="22">
        <v>1790696</v>
      </c>
      <c r="X38" s="22">
        <v>1707536</v>
      </c>
      <c r="Y38" s="22">
        <v>83160</v>
      </c>
      <c r="Z38" s="23">
        <v>4.8701755043524706</v>
      </c>
      <c r="AA38" s="20">
        <v>1707536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-263</v>
      </c>
      <c r="D40" s="20"/>
      <c r="E40" s="21">
        <v>2370204</v>
      </c>
      <c r="F40" s="22">
        <v>14550148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14550148</v>
      </c>
      <c r="Y40" s="22">
        <v>-14550148</v>
      </c>
      <c r="Z40" s="23">
        <v>-100</v>
      </c>
      <c r="AA40" s="20">
        <v>14550148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543859</v>
      </c>
      <c r="D42" s="20"/>
      <c r="E42" s="21">
        <v>400000</v>
      </c>
      <c r="F42" s="22">
        <v>40222</v>
      </c>
      <c r="G42" s="22">
        <v>15340</v>
      </c>
      <c r="H42" s="22">
        <v>4771</v>
      </c>
      <c r="I42" s="22"/>
      <c r="J42" s="22">
        <v>20111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20111</v>
      </c>
      <c r="X42" s="22">
        <v>40222</v>
      </c>
      <c r="Y42" s="22">
        <v>-20111</v>
      </c>
      <c r="Z42" s="23">
        <v>-50</v>
      </c>
      <c r="AA42" s="20">
        <v>40222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-2060993</v>
      </c>
      <c r="D45" s="20"/>
      <c r="E45" s="21">
        <v>1703592</v>
      </c>
      <c r="F45" s="22">
        <v>2546226</v>
      </c>
      <c r="G45" s="22">
        <v>1478</v>
      </c>
      <c r="H45" s="22">
        <v>270526</v>
      </c>
      <c r="I45" s="22"/>
      <c r="J45" s="22">
        <v>272004</v>
      </c>
      <c r="K45" s="22">
        <v>468646</v>
      </c>
      <c r="L45" s="22">
        <v>277860</v>
      </c>
      <c r="M45" s="22">
        <v>490861</v>
      </c>
      <c r="N45" s="22">
        <v>1237367</v>
      </c>
      <c r="O45" s="22">
        <v>438979</v>
      </c>
      <c r="P45" s="22">
        <v>1009092</v>
      </c>
      <c r="Q45" s="22">
        <v>473716</v>
      </c>
      <c r="R45" s="22">
        <v>1921787</v>
      </c>
      <c r="S45" s="22">
        <v>484369</v>
      </c>
      <c r="T45" s="22">
        <v>471445</v>
      </c>
      <c r="U45" s="22">
        <v>550590</v>
      </c>
      <c r="V45" s="22">
        <v>1506404</v>
      </c>
      <c r="W45" s="22">
        <v>4937562</v>
      </c>
      <c r="X45" s="22">
        <v>2546226</v>
      </c>
      <c r="Y45" s="22">
        <v>2391336</v>
      </c>
      <c r="Z45" s="23">
        <v>93.916879334356025</v>
      </c>
      <c r="AA45" s="20">
        <v>2546226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2429427</v>
      </c>
      <c r="D48" s="29">
        <f t="shared" ref="D48:Y48" si="1">SUM(D35:D47)</f>
        <v>0</v>
      </c>
      <c r="E48" s="30">
        <f t="shared" si="1"/>
        <v>8517052</v>
      </c>
      <c r="F48" s="31">
        <f t="shared" si="1"/>
        <v>20630644</v>
      </c>
      <c r="G48" s="31">
        <f t="shared" si="1"/>
        <v>304076</v>
      </c>
      <c r="H48" s="31">
        <f t="shared" si="1"/>
        <v>691767</v>
      </c>
      <c r="I48" s="31">
        <f t="shared" si="1"/>
        <v>500079</v>
      </c>
      <c r="J48" s="31">
        <f t="shared" si="1"/>
        <v>1495922</v>
      </c>
      <c r="K48" s="31">
        <f t="shared" si="1"/>
        <v>751239</v>
      </c>
      <c r="L48" s="31">
        <f t="shared" si="1"/>
        <v>601471</v>
      </c>
      <c r="M48" s="31">
        <f t="shared" si="1"/>
        <v>786979</v>
      </c>
      <c r="N48" s="31">
        <f t="shared" si="1"/>
        <v>2139689</v>
      </c>
      <c r="O48" s="31">
        <f t="shared" si="1"/>
        <v>764018</v>
      </c>
      <c r="P48" s="31">
        <f t="shared" si="1"/>
        <v>1175759</v>
      </c>
      <c r="Q48" s="31">
        <f t="shared" si="1"/>
        <v>749962</v>
      </c>
      <c r="R48" s="31">
        <f t="shared" si="1"/>
        <v>2689739</v>
      </c>
      <c r="S48" s="31">
        <f t="shared" si="1"/>
        <v>748122</v>
      </c>
      <c r="T48" s="31">
        <f t="shared" si="1"/>
        <v>707366</v>
      </c>
      <c r="U48" s="31">
        <f t="shared" si="1"/>
        <v>829465</v>
      </c>
      <c r="V48" s="31">
        <f t="shared" si="1"/>
        <v>2284953</v>
      </c>
      <c r="W48" s="31">
        <f t="shared" si="1"/>
        <v>8610303</v>
      </c>
      <c r="X48" s="31">
        <f t="shared" si="1"/>
        <v>20630644</v>
      </c>
      <c r="Y48" s="31">
        <f t="shared" si="1"/>
        <v>-12020341</v>
      </c>
      <c r="Z48" s="32">
        <f>+IF(X48&lt;&gt;0,+(Y48/X48)*100,0)</f>
        <v>-58.264497220736303</v>
      </c>
      <c r="AA48" s="29">
        <f>SUM(AA35:AA47)</f>
        <v>20630644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10495163</v>
      </c>
      <c r="D49" s="39">
        <f t="shared" si="2"/>
        <v>0</v>
      </c>
      <c r="E49" s="40">
        <f t="shared" si="2"/>
        <v>-8517052</v>
      </c>
      <c r="F49" s="41">
        <f t="shared" si="2"/>
        <v>-20630644</v>
      </c>
      <c r="G49" s="41">
        <f t="shared" si="2"/>
        <v>-304076</v>
      </c>
      <c r="H49" s="41">
        <f t="shared" si="2"/>
        <v>-691767</v>
      </c>
      <c r="I49" s="41">
        <f t="shared" si="2"/>
        <v>-500079</v>
      </c>
      <c r="J49" s="41">
        <f t="shared" si="2"/>
        <v>-1495922</v>
      </c>
      <c r="K49" s="41">
        <f t="shared" si="2"/>
        <v>-751239</v>
      </c>
      <c r="L49" s="41">
        <f t="shared" si="2"/>
        <v>-601471</v>
      </c>
      <c r="M49" s="41">
        <f t="shared" si="2"/>
        <v>-786979</v>
      </c>
      <c r="N49" s="41">
        <f t="shared" si="2"/>
        <v>-2139689</v>
      </c>
      <c r="O49" s="41">
        <f t="shared" si="2"/>
        <v>-764018</v>
      </c>
      <c r="P49" s="41">
        <f t="shared" si="2"/>
        <v>-1175759</v>
      </c>
      <c r="Q49" s="41">
        <f t="shared" si="2"/>
        <v>-749962</v>
      </c>
      <c r="R49" s="41">
        <f t="shared" si="2"/>
        <v>-2689739</v>
      </c>
      <c r="S49" s="41">
        <f t="shared" si="2"/>
        <v>-748122</v>
      </c>
      <c r="T49" s="41">
        <f t="shared" si="2"/>
        <v>-707366</v>
      </c>
      <c r="U49" s="41">
        <f t="shared" si="2"/>
        <v>-829465</v>
      </c>
      <c r="V49" s="41">
        <f t="shared" si="2"/>
        <v>-2284953</v>
      </c>
      <c r="W49" s="41">
        <f t="shared" si="2"/>
        <v>-8610303</v>
      </c>
      <c r="X49" s="41">
        <f t="shared" si="2"/>
        <v>-20630644</v>
      </c>
      <c r="Y49" s="41">
        <f t="shared" si="2"/>
        <v>12020341</v>
      </c>
      <c r="Z49" s="42">
        <f>+IF(X49&lt;&gt;0,+(Y49/X49)*100,0)</f>
        <v>-58.264497220736303</v>
      </c>
      <c r="AA49" s="39">
        <f>+AA33-AA48</f>
        <v>-20630644</v>
      </c>
    </row>
    <row r="50" spans="1:27" x14ac:dyDescent="0.25">
      <c r="A50" s="43" t="s">
        <v>75</v>
      </c>
      <c r="B50" s="15" t="s">
        <v>32</v>
      </c>
      <c r="C50" s="20">
        <v>21469268</v>
      </c>
      <c r="D50" s="20"/>
      <c r="E50" s="21">
        <v>10872000</v>
      </c>
      <c r="F50" s="22">
        <v>10872000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10872000</v>
      </c>
      <c r="Y50" s="22">
        <v>-10872000</v>
      </c>
      <c r="Z50" s="23">
        <v>-100</v>
      </c>
      <c r="AA50" s="20">
        <v>10872000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31964431</v>
      </c>
      <c r="D52" s="48">
        <f t="shared" si="3"/>
        <v>0</v>
      </c>
      <c r="E52" s="49">
        <f t="shared" si="3"/>
        <v>2354948</v>
      </c>
      <c r="F52" s="50">
        <f t="shared" si="3"/>
        <v>-9758644</v>
      </c>
      <c r="G52" s="50">
        <f t="shared" si="3"/>
        <v>-304076</v>
      </c>
      <c r="H52" s="50">
        <f t="shared" si="3"/>
        <v>-691767</v>
      </c>
      <c r="I52" s="50">
        <f t="shared" si="3"/>
        <v>-500079</v>
      </c>
      <c r="J52" s="50">
        <f t="shared" si="3"/>
        <v>-1495922</v>
      </c>
      <c r="K52" s="50">
        <f t="shared" si="3"/>
        <v>-751239</v>
      </c>
      <c r="L52" s="50">
        <f t="shared" si="3"/>
        <v>-601471</v>
      </c>
      <c r="M52" s="50">
        <f t="shared" si="3"/>
        <v>-786979</v>
      </c>
      <c r="N52" s="50">
        <f t="shared" si="3"/>
        <v>-2139689</v>
      </c>
      <c r="O52" s="50">
        <f t="shared" si="3"/>
        <v>-764018</v>
      </c>
      <c r="P52" s="50">
        <f t="shared" si="3"/>
        <v>-1175759</v>
      </c>
      <c r="Q52" s="50">
        <f t="shared" si="3"/>
        <v>-749962</v>
      </c>
      <c r="R52" s="50">
        <f t="shared" si="3"/>
        <v>-2689739</v>
      </c>
      <c r="S52" s="50">
        <f t="shared" si="3"/>
        <v>-748122</v>
      </c>
      <c r="T52" s="50">
        <f t="shared" si="3"/>
        <v>-707366</v>
      </c>
      <c r="U52" s="50">
        <f t="shared" si="3"/>
        <v>-829465</v>
      </c>
      <c r="V52" s="50">
        <f t="shared" si="3"/>
        <v>-2284953</v>
      </c>
      <c r="W52" s="50">
        <f t="shared" si="3"/>
        <v>-8610303</v>
      </c>
      <c r="X52" s="50">
        <f t="shared" si="3"/>
        <v>-9758644</v>
      </c>
      <c r="Y52" s="50">
        <f t="shared" si="3"/>
        <v>1148341</v>
      </c>
      <c r="Z52" s="51">
        <f>+IF(X52&lt;&gt;0,+(Y52/X52)*100,0)</f>
        <v>-11.767423834704903</v>
      </c>
      <c r="AA52" s="48">
        <f>SUM(AA49:AA51)</f>
        <v>-9758644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31964431</v>
      </c>
      <c r="D54" s="54">
        <f>+D52-D53</f>
        <v>0</v>
      </c>
      <c r="E54" s="55">
        <f t="shared" si="4"/>
        <v>2354948</v>
      </c>
      <c r="F54" s="56">
        <f t="shared" si="4"/>
        <v>-9758644</v>
      </c>
      <c r="G54" s="56">
        <f t="shared" si="4"/>
        <v>-304076</v>
      </c>
      <c r="H54" s="56">
        <f t="shared" si="4"/>
        <v>-691767</v>
      </c>
      <c r="I54" s="56">
        <f t="shared" si="4"/>
        <v>-500079</v>
      </c>
      <c r="J54" s="56">
        <f t="shared" si="4"/>
        <v>-1495922</v>
      </c>
      <c r="K54" s="56">
        <f t="shared" si="4"/>
        <v>-751239</v>
      </c>
      <c r="L54" s="56">
        <f t="shared" si="4"/>
        <v>-601471</v>
      </c>
      <c r="M54" s="56">
        <f t="shared" si="4"/>
        <v>-786979</v>
      </c>
      <c r="N54" s="56">
        <f t="shared" si="4"/>
        <v>-2139689</v>
      </c>
      <c r="O54" s="56">
        <f t="shared" si="4"/>
        <v>-764018</v>
      </c>
      <c r="P54" s="56">
        <f t="shared" si="4"/>
        <v>-1175759</v>
      </c>
      <c r="Q54" s="56">
        <f t="shared" si="4"/>
        <v>-749962</v>
      </c>
      <c r="R54" s="56">
        <f t="shared" si="4"/>
        <v>-2689739</v>
      </c>
      <c r="S54" s="56">
        <f t="shared" si="4"/>
        <v>-748122</v>
      </c>
      <c r="T54" s="56">
        <f t="shared" si="4"/>
        <v>-707366</v>
      </c>
      <c r="U54" s="56">
        <f t="shared" si="4"/>
        <v>-829465</v>
      </c>
      <c r="V54" s="56">
        <f t="shared" si="4"/>
        <v>-2284953</v>
      </c>
      <c r="W54" s="56">
        <f t="shared" si="4"/>
        <v>-8610303</v>
      </c>
      <c r="X54" s="56">
        <f t="shared" si="4"/>
        <v>-9758644</v>
      </c>
      <c r="Y54" s="56">
        <f t="shared" si="4"/>
        <v>1148341</v>
      </c>
      <c r="Z54" s="57">
        <f>+IF(X54&lt;&gt;0,+(Y54/X54)*100,0)</f>
        <v>-11.767423834704903</v>
      </c>
      <c r="AA54" s="54">
        <f>+AA52-AA53</f>
        <v>-9758644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31964431</v>
      </c>
      <c r="D57" s="48">
        <f>SUM(D54:D56)</f>
        <v>0</v>
      </c>
      <c r="E57" s="49">
        <f t="shared" si="5"/>
        <v>2354948</v>
      </c>
      <c r="F57" s="50">
        <f t="shared" si="5"/>
        <v>-9758644</v>
      </c>
      <c r="G57" s="50">
        <f t="shared" si="5"/>
        <v>-304076</v>
      </c>
      <c r="H57" s="50">
        <f t="shared" si="5"/>
        <v>-691767</v>
      </c>
      <c r="I57" s="50">
        <f t="shared" si="5"/>
        <v>-500079</v>
      </c>
      <c r="J57" s="50">
        <f t="shared" si="5"/>
        <v>-1495922</v>
      </c>
      <c r="K57" s="50">
        <f t="shared" si="5"/>
        <v>-751239</v>
      </c>
      <c r="L57" s="50">
        <f t="shared" si="5"/>
        <v>-601471</v>
      </c>
      <c r="M57" s="50">
        <f t="shared" si="5"/>
        <v>-786979</v>
      </c>
      <c r="N57" s="50">
        <f t="shared" si="5"/>
        <v>-2139689</v>
      </c>
      <c r="O57" s="50">
        <f t="shared" si="5"/>
        <v>-764018</v>
      </c>
      <c r="P57" s="50">
        <f t="shared" si="5"/>
        <v>-1175759</v>
      </c>
      <c r="Q57" s="50">
        <f t="shared" si="5"/>
        <v>-749962</v>
      </c>
      <c r="R57" s="50">
        <f t="shared" si="5"/>
        <v>-2689739</v>
      </c>
      <c r="S57" s="50">
        <f t="shared" si="5"/>
        <v>-748122</v>
      </c>
      <c r="T57" s="50">
        <f t="shared" si="5"/>
        <v>-707366</v>
      </c>
      <c r="U57" s="50">
        <f t="shared" si="5"/>
        <v>-829465</v>
      </c>
      <c r="V57" s="50">
        <f t="shared" si="5"/>
        <v>-2284953</v>
      </c>
      <c r="W57" s="50">
        <f t="shared" si="5"/>
        <v>-8610303</v>
      </c>
      <c r="X57" s="50">
        <f t="shared" si="5"/>
        <v>-9758644</v>
      </c>
      <c r="Y57" s="50">
        <f t="shared" si="5"/>
        <v>1148341</v>
      </c>
      <c r="Z57" s="51">
        <f>+IF(X57&lt;&gt;0,+(Y57/X57)*100,0)</f>
        <v>-11.767423834704903</v>
      </c>
      <c r="AA57" s="48">
        <f>SUM(AA54:AA56)</f>
        <v>-9758644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31964431</v>
      </c>
      <c r="D60" s="65">
        <f>SUM(D57:D59)</f>
        <v>0</v>
      </c>
      <c r="E60" s="66">
        <f t="shared" si="6"/>
        <v>2354948</v>
      </c>
      <c r="F60" s="67">
        <f t="shared" si="6"/>
        <v>-9758644</v>
      </c>
      <c r="G60" s="67">
        <f t="shared" si="6"/>
        <v>-304076</v>
      </c>
      <c r="H60" s="67">
        <f t="shared" si="6"/>
        <v>-691767</v>
      </c>
      <c r="I60" s="67">
        <f t="shared" si="6"/>
        <v>-500079</v>
      </c>
      <c r="J60" s="67">
        <f t="shared" si="6"/>
        <v>-1495922</v>
      </c>
      <c r="K60" s="67">
        <f t="shared" si="6"/>
        <v>-751239</v>
      </c>
      <c r="L60" s="67">
        <f t="shared" si="6"/>
        <v>-601471</v>
      </c>
      <c r="M60" s="67">
        <f t="shared" si="6"/>
        <v>-786979</v>
      </c>
      <c r="N60" s="67">
        <f t="shared" si="6"/>
        <v>-2139689</v>
      </c>
      <c r="O60" s="67">
        <f t="shared" si="6"/>
        <v>-764018</v>
      </c>
      <c r="P60" s="67">
        <f t="shared" si="6"/>
        <v>-1175759</v>
      </c>
      <c r="Q60" s="67">
        <f t="shared" si="6"/>
        <v>-749962</v>
      </c>
      <c r="R60" s="67">
        <f t="shared" si="6"/>
        <v>-2689739</v>
      </c>
      <c r="S60" s="67">
        <f t="shared" si="6"/>
        <v>-748122</v>
      </c>
      <c r="T60" s="67">
        <f t="shared" si="6"/>
        <v>-707366</v>
      </c>
      <c r="U60" s="67">
        <f t="shared" si="6"/>
        <v>-829465</v>
      </c>
      <c r="V60" s="67">
        <f t="shared" si="6"/>
        <v>-2284953</v>
      </c>
      <c r="W60" s="67">
        <f t="shared" si="6"/>
        <v>-8610303</v>
      </c>
      <c r="X60" s="67">
        <f t="shared" si="6"/>
        <v>-9758644</v>
      </c>
      <c r="Y60" s="67">
        <f t="shared" si="6"/>
        <v>1148341</v>
      </c>
      <c r="Z60" s="68">
        <f>+IF(X60&lt;&gt;0,+(Y60/X60)*100,0)</f>
        <v>-11.767423834704903</v>
      </c>
      <c r="AA60" s="65">
        <f>SUM(AA57:AA59)</f>
        <v>-9758644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18750837</v>
      </c>
      <c r="D7" s="20"/>
      <c r="E7" s="21">
        <v>22685748</v>
      </c>
      <c r="F7" s="22">
        <v>22685748</v>
      </c>
      <c r="G7" s="22">
        <v>1363012</v>
      </c>
      <c r="H7" s="22">
        <v>1495153</v>
      </c>
      <c r="I7" s="22">
        <v>1495186</v>
      </c>
      <c r="J7" s="22">
        <v>4353351</v>
      </c>
      <c r="K7" s="22">
        <v>1604617</v>
      </c>
      <c r="L7" s="22">
        <v>1650401</v>
      </c>
      <c r="M7" s="22">
        <v>1360881</v>
      </c>
      <c r="N7" s="22">
        <v>4615899</v>
      </c>
      <c r="O7" s="22">
        <v>2011682</v>
      </c>
      <c r="P7" s="22">
        <v>1665640</v>
      </c>
      <c r="Q7" s="22">
        <v>1531318</v>
      </c>
      <c r="R7" s="22">
        <v>5208640</v>
      </c>
      <c r="S7" s="22">
        <v>1485237</v>
      </c>
      <c r="T7" s="22">
        <v>1474678</v>
      </c>
      <c r="U7" s="22">
        <v>1407608</v>
      </c>
      <c r="V7" s="22">
        <v>4367523</v>
      </c>
      <c r="W7" s="22">
        <v>18545413</v>
      </c>
      <c r="X7" s="22">
        <v>22685748</v>
      </c>
      <c r="Y7" s="22">
        <v>-4140335</v>
      </c>
      <c r="Z7" s="23">
        <v>-18.250819853945305</v>
      </c>
      <c r="AA7" s="20">
        <v>22685748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599350</v>
      </c>
      <c r="D26" s="20"/>
      <c r="E26" s="21">
        <v>633700</v>
      </c>
      <c r="F26" s="22">
        <v>633700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633700</v>
      </c>
      <c r="Y26" s="22">
        <v>-633700</v>
      </c>
      <c r="Z26" s="23">
        <v>-100</v>
      </c>
      <c r="AA26" s="20">
        <v>633700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60361</v>
      </c>
      <c r="H29" s="22">
        <v>60361</v>
      </c>
      <c r="I29" s="22">
        <v>60361</v>
      </c>
      <c r="J29" s="22">
        <v>181083</v>
      </c>
      <c r="K29" s="22">
        <v>60610</v>
      </c>
      <c r="L29" s="22">
        <v>60610</v>
      </c>
      <c r="M29" s="22">
        <v>60610</v>
      </c>
      <c r="N29" s="22">
        <v>181830</v>
      </c>
      <c r="O29" s="22">
        <v>60610</v>
      </c>
      <c r="P29" s="22">
        <v>60485</v>
      </c>
      <c r="Q29" s="22">
        <v>60485</v>
      </c>
      <c r="R29" s="22">
        <v>181580</v>
      </c>
      <c r="S29" s="22">
        <v>60485</v>
      </c>
      <c r="T29" s="22">
        <v>60485</v>
      </c>
      <c r="U29" s="22">
        <v>60485</v>
      </c>
      <c r="V29" s="22">
        <v>181455</v>
      </c>
      <c r="W29" s="22">
        <v>725948</v>
      </c>
      <c r="X29" s="22"/>
      <c r="Y29" s="22">
        <v>725948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19350187</v>
      </c>
      <c r="D33" s="29">
        <f t="shared" ref="D33:Y33" si="0">SUM(D6:D32)</f>
        <v>0</v>
      </c>
      <c r="E33" s="30">
        <f t="shared" si="0"/>
        <v>23319448</v>
      </c>
      <c r="F33" s="31">
        <f t="shared" si="0"/>
        <v>23319448</v>
      </c>
      <c r="G33" s="31">
        <f t="shared" si="0"/>
        <v>1423373</v>
      </c>
      <c r="H33" s="31">
        <f t="shared" si="0"/>
        <v>1555514</v>
      </c>
      <c r="I33" s="31">
        <f t="shared" si="0"/>
        <v>1555547</v>
      </c>
      <c r="J33" s="31">
        <f t="shared" si="0"/>
        <v>4534434</v>
      </c>
      <c r="K33" s="31">
        <f t="shared" si="0"/>
        <v>1665227</v>
      </c>
      <c r="L33" s="31">
        <f t="shared" si="0"/>
        <v>1711011</v>
      </c>
      <c r="M33" s="31">
        <f t="shared" si="0"/>
        <v>1421491</v>
      </c>
      <c r="N33" s="31">
        <f t="shared" si="0"/>
        <v>4797729</v>
      </c>
      <c r="O33" s="31">
        <f t="shared" si="0"/>
        <v>2072292</v>
      </c>
      <c r="P33" s="31">
        <f t="shared" si="0"/>
        <v>1726125</v>
      </c>
      <c r="Q33" s="31">
        <f t="shared" si="0"/>
        <v>1591803</v>
      </c>
      <c r="R33" s="31">
        <f t="shared" si="0"/>
        <v>5390220</v>
      </c>
      <c r="S33" s="31">
        <f t="shared" si="0"/>
        <v>1545722</v>
      </c>
      <c r="T33" s="31">
        <f t="shared" si="0"/>
        <v>1535163</v>
      </c>
      <c r="U33" s="31">
        <f t="shared" si="0"/>
        <v>1468093</v>
      </c>
      <c r="V33" s="31">
        <f t="shared" si="0"/>
        <v>4548978</v>
      </c>
      <c r="W33" s="31">
        <f t="shared" si="0"/>
        <v>19271361</v>
      </c>
      <c r="X33" s="31">
        <f t="shared" si="0"/>
        <v>23319448</v>
      </c>
      <c r="Y33" s="31">
        <f t="shared" si="0"/>
        <v>-4048087</v>
      </c>
      <c r="Z33" s="32">
        <f>+IF(X33&lt;&gt;0,+(Y33/X33)*100,0)</f>
        <v>-17.359274542004595</v>
      </c>
      <c r="AA33" s="29">
        <f>SUM(AA6:AA32)</f>
        <v>23319448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7459978</v>
      </c>
      <c r="D35" s="20"/>
      <c r="E35" s="21">
        <v>8701614</v>
      </c>
      <c r="F35" s="22">
        <v>9429672</v>
      </c>
      <c r="G35" s="22">
        <v>579269</v>
      </c>
      <c r="H35" s="22">
        <v>499276</v>
      </c>
      <c r="I35" s="22">
        <v>565373</v>
      </c>
      <c r="J35" s="22">
        <v>1643918</v>
      </c>
      <c r="K35" s="22">
        <v>516898</v>
      </c>
      <c r="L35" s="22">
        <v>508027</v>
      </c>
      <c r="M35" s="22">
        <v>462189</v>
      </c>
      <c r="N35" s="22">
        <v>1487114</v>
      </c>
      <c r="O35" s="22">
        <v>496247</v>
      </c>
      <c r="P35" s="22">
        <v>319112</v>
      </c>
      <c r="Q35" s="22">
        <v>720292</v>
      </c>
      <c r="R35" s="22">
        <v>1535651</v>
      </c>
      <c r="S35" s="22">
        <v>586395</v>
      </c>
      <c r="T35" s="22">
        <v>587420</v>
      </c>
      <c r="U35" s="22">
        <v>576699</v>
      </c>
      <c r="V35" s="22">
        <v>1750514</v>
      </c>
      <c r="W35" s="22">
        <v>6417197</v>
      </c>
      <c r="X35" s="22">
        <v>9429672</v>
      </c>
      <c r="Y35" s="22">
        <v>-3012475</v>
      </c>
      <c r="Z35" s="23">
        <v>-31.946763365682283</v>
      </c>
      <c r="AA35" s="20">
        <v>9429672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490969</v>
      </c>
      <c r="D38" s="20"/>
      <c r="E38" s="21">
        <v>824468</v>
      </c>
      <c r="F38" s="22">
        <v>1024468</v>
      </c>
      <c r="G38" s="22"/>
      <c r="H38" s="22">
        <v>170000</v>
      </c>
      <c r="I38" s="22">
        <v>6367</v>
      </c>
      <c r="J38" s="22">
        <v>176367</v>
      </c>
      <c r="K38" s="22">
        <v>639</v>
      </c>
      <c r="L38" s="22">
        <v>5522</v>
      </c>
      <c r="M38" s="22">
        <v>73</v>
      </c>
      <c r="N38" s="22">
        <v>6234</v>
      </c>
      <c r="O38" s="22">
        <v>203879</v>
      </c>
      <c r="P38" s="22"/>
      <c r="Q38" s="22">
        <v>5860</v>
      </c>
      <c r="R38" s="22">
        <v>209739</v>
      </c>
      <c r="S38" s="22">
        <v>207691</v>
      </c>
      <c r="T38" s="22">
        <v>-402</v>
      </c>
      <c r="U38" s="22"/>
      <c r="V38" s="22">
        <v>207289</v>
      </c>
      <c r="W38" s="22">
        <v>599629</v>
      </c>
      <c r="X38" s="22">
        <v>1024468</v>
      </c>
      <c r="Y38" s="22">
        <v>-424839</v>
      </c>
      <c r="Z38" s="23">
        <v>-41.46923085933382</v>
      </c>
      <c r="AA38" s="20">
        <v>1024468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5265720</v>
      </c>
      <c r="F39" s="22">
        <v>5265720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5265720</v>
      </c>
      <c r="Y39" s="22">
        <v>-5265720</v>
      </c>
      <c r="Z39" s="23">
        <v>-100</v>
      </c>
      <c r="AA39" s="20">
        <v>5265720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11555930</v>
      </c>
      <c r="F40" s="22">
        <v>11555930</v>
      </c>
      <c r="G40" s="22"/>
      <c r="H40" s="22"/>
      <c r="I40" s="22"/>
      <c r="J40" s="22"/>
      <c r="K40" s="22"/>
      <c r="L40" s="22"/>
      <c r="M40" s="22"/>
      <c r="N40" s="22"/>
      <c r="O40" s="22">
        <v>185192</v>
      </c>
      <c r="P40" s="22"/>
      <c r="Q40" s="22"/>
      <c r="R40" s="22">
        <v>185192</v>
      </c>
      <c r="S40" s="22"/>
      <c r="T40" s="22"/>
      <c r="U40" s="22"/>
      <c r="V40" s="22"/>
      <c r="W40" s="22">
        <v>185192</v>
      </c>
      <c r="X40" s="22">
        <v>11555930</v>
      </c>
      <c r="Y40" s="22">
        <v>-11370738</v>
      </c>
      <c r="Z40" s="23">
        <v>-98.397428852545829</v>
      </c>
      <c r="AA40" s="20">
        <v>11555930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1078872</v>
      </c>
      <c r="D42" s="20"/>
      <c r="E42" s="21">
        <v>1148086</v>
      </c>
      <c r="F42" s="22">
        <v>1148086</v>
      </c>
      <c r="G42" s="22">
        <v>82360</v>
      </c>
      <c r="H42" s="22">
        <v>21572</v>
      </c>
      <c r="I42" s="22">
        <v>252</v>
      </c>
      <c r="J42" s="22">
        <v>104184</v>
      </c>
      <c r="K42" s="22">
        <v>51668</v>
      </c>
      <c r="L42" s="22">
        <v>73030</v>
      </c>
      <c r="M42" s="22">
        <v>71822</v>
      </c>
      <c r="N42" s="22">
        <v>196520</v>
      </c>
      <c r="O42" s="22">
        <v>252</v>
      </c>
      <c r="P42" s="22">
        <v>72538</v>
      </c>
      <c r="Q42" s="22">
        <v>29408</v>
      </c>
      <c r="R42" s="22">
        <v>102198</v>
      </c>
      <c r="S42" s="22">
        <v>36815</v>
      </c>
      <c r="T42" s="22">
        <v>39193</v>
      </c>
      <c r="U42" s="22">
        <v>287550</v>
      </c>
      <c r="V42" s="22">
        <v>363558</v>
      </c>
      <c r="W42" s="22">
        <v>766460</v>
      </c>
      <c r="X42" s="22">
        <v>1148086</v>
      </c>
      <c r="Y42" s="22">
        <v>-381626</v>
      </c>
      <c r="Z42" s="23">
        <v>-33.240192807855856</v>
      </c>
      <c r="AA42" s="20">
        <v>1148086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47752</v>
      </c>
      <c r="D44" s="20"/>
      <c r="E44" s="21">
        <v>658215</v>
      </c>
      <c r="F44" s="22">
        <v>658215</v>
      </c>
      <c r="G44" s="22">
        <v>12314</v>
      </c>
      <c r="H44" s="22">
        <v>4225</v>
      </c>
      <c r="I44" s="22">
        <v>1565</v>
      </c>
      <c r="J44" s="22">
        <v>18104</v>
      </c>
      <c r="K44" s="22">
        <v>26570</v>
      </c>
      <c r="L44" s="22">
        <v>31469</v>
      </c>
      <c r="M44" s="22">
        <v>2206</v>
      </c>
      <c r="N44" s="22">
        <v>60245</v>
      </c>
      <c r="O44" s="22">
        <v>17326</v>
      </c>
      <c r="P44" s="22">
        <v>2623</v>
      </c>
      <c r="Q44" s="22">
        <v>5092</v>
      </c>
      <c r="R44" s="22">
        <v>25041</v>
      </c>
      <c r="S44" s="22"/>
      <c r="T44" s="22">
        <v>4421</v>
      </c>
      <c r="U44" s="22">
        <v>7925</v>
      </c>
      <c r="V44" s="22">
        <v>12346</v>
      </c>
      <c r="W44" s="22">
        <v>115736</v>
      </c>
      <c r="X44" s="22">
        <v>658215</v>
      </c>
      <c r="Y44" s="22">
        <v>-542479</v>
      </c>
      <c r="Z44" s="23">
        <v>-82.416687556497493</v>
      </c>
      <c r="AA44" s="20">
        <v>658215</v>
      </c>
    </row>
    <row r="45" spans="1:27" x14ac:dyDescent="0.25">
      <c r="A45" s="19" t="s">
        <v>70</v>
      </c>
      <c r="B45" s="15" t="s">
        <v>32</v>
      </c>
      <c r="C45" s="20">
        <v>1276750</v>
      </c>
      <c r="D45" s="20"/>
      <c r="E45" s="21">
        <v>6154851</v>
      </c>
      <c r="F45" s="22">
        <v>9715078</v>
      </c>
      <c r="G45" s="22">
        <v>1021662</v>
      </c>
      <c r="H45" s="22">
        <v>1523409</v>
      </c>
      <c r="I45" s="22">
        <v>88301</v>
      </c>
      <c r="J45" s="22">
        <v>2633372</v>
      </c>
      <c r="K45" s="22">
        <v>1373176</v>
      </c>
      <c r="L45" s="22">
        <v>684828</v>
      </c>
      <c r="M45" s="22">
        <v>106610</v>
      </c>
      <c r="N45" s="22">
        <v>2164614</v>
      </c>
      <c r="O45" s="22">
        <v>424892</v>
      </c>
      <c r="P45" s="22">
        <v>127316</v>
      </c>
      <c r="Q45" s="22">
        <v>1144524</v>
      </c>
      <c r="R45" s="22">
        <v>1696732</v>
      </c>
      <c r="S45" s="22">
        <v>559981</v>
      </c>
      <c r="T45" s="22">
        <v>657063</v>
      </c>
      <c r="U45" s="22">
        <v>1390708</v>
      </c>
      <c r="V45" s="22">
        <v>2607752</v>
      </c>
      <c r="W45" s="22">
        <v>9102470</v>
      </c>
      <c r="X45" s="22">
        <v>9715078</v>
      </c>
      <c r="Y45" s="22">
        <v>-612608</v>
      </c>
      <c r="Z45" s="23">
        <v>-6.3057445344237077</v>
      </c>
      <c r="AA45" s="20">
        <v>9715078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10354321</v>
      </c>
      <c r="D48" s="29">
        <f t="shared" ref="D48:Y48" si="1">SUM(D35:D47)</f>
        <v>0</v>
      </c>
      <c r="E48" s="30">
        <f t="shared" si="1"/>
        <v>34308884</v>
      </c>
      <c r="F48" s="31">
        <f t="shared" si="1"/>
        <v>38797169</v>
      </c>
      <c r="G48" s="31">
        <f t="shared" si="1"/>
        <v>1695605</v>
      </c>
      <c r="H48" s="31">
        <f t="shared" si="1"/>
        <v>2218482</v>
      </c>
      <c r="I48" s="31">
        <f t="shared" si="1"/>
        <v>661858</v>
      </c>
      <c r="J48" s="31">
        <f t="shared" si="1"/>
        <v>4575945</v>
      </c>
      <c r="K48" s="31">
        <f t="shared" si="1"/>
        <v>1968951</v>
      </c>
      <c r="L48" s="31">
        <f t="shared" si="1"/>
        <v>1302876</v>
      </c>
      <c r="M48" s="31">
        <f t="shared" si="1"/>
        <v>642900</v>
      </c>
      <c r="N48" s="31">
        <f t="shared" si="1"/>
        <v>3914727</v>
      </c>
      <c r="O48" s="31">
        <f t="shared" si="1"/>
        <v>1327788</v>
      </c>
      <c r="P48" s="31">
        <f t="shared" si="1"/>
        <v>521589</v>
      </c>
      <c r="Q48" s="31">
        <f t="shared" si="1"/>
        <v>1905176</v>
      </c>
      <c r="R48" s="31">
        <f t="shared" si="1"/>
        <v>3754553</v>
      </c>
      <c r="S48" s="31">
        <f t="shared" si="1"/>
        <v>1390882</v>
      </c>
      <c r="T48" s="31">
        <f t="shared" si="1"/>
        <v>1287695</v>
      </c>
      <c r="U48" s="31">
        <f t="shared" si="1"/>
        <v>2262882</v>
      </c>
      <c r="V48" s="31">
        <f t="shared" si="1"/>
        <v>4941459</v>
      </c>
      <c r="W48" s="31">
        <f t="shared" si="1"/>
        <v>17186684</v>
      </c>
      <c r="X48" s="31">
        <f t="shared" si="1"/>
        <v>38797169</v>
      </c>
      <c r="Y48" s="31">
        <f t="shared" si="1"/>
        <v>-21610485</v>
      </c>
      <c r="Z48" s="32">
        <f>+IF(X48&lt;&gt;0,+(Y48/X48)*100,0)</f>
        <v>-55.701190465727024</v>
      </c>
      <c r="AA48" s="29">
        <f>SUM(AA35:AA47)</f>
        <v>38797169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8995866</v>
      </c>
      <c r="D49" s="39">
        <f t="shared" si="2"/>
        <v>0</v>
      </c>
      <c r="E49" s="40">
        <f t="shared" si="2"/>
        <v>-10989436</v>
      </c>
      <c r="F49" s="41">
        <f t="shared" si="2"/>
        <v>-15477721</v>
      </c>
      <c r="G49" s="41">
        <f t="shared" si="2"/>
        <v>-272232</v>
      </c>
      <c r="H49" s="41">
        <f t="shared" si="2"/>
        <v>-662968</v>
      </c>
      <c r="I49" s="41">
        <f t="shared" si="2"/>
        <v>893689</v>
      </c>
      <c r="J49" s="41">
        <f t="shared" si="2"/>
        <v>-41511</v>
      </c>
      <c r="K49" s="41">
        <f t="shared" si="2"/>
        <v>-303724</v>
      </c>
      <c r="L49" s="41">
        <f t="shared" si="2"/>
        <v>408135</v>
      </c>
      <c r="M49" s="41">
        <f t="shared" si="2"/>
        <v>778591</v>
      </c>
      <c r="N49" s="41">
        <f t="shared" si="2"/>
        <v>883002</v>
      </c>
      <c r="O49" s="41">
        <f t="shared" si="2"/>
        <v>744504</v>
      </c>
      <c r="P49" s="41">
        <f t="shared" si="2"/>
        <v>1204536</v>
      </c>
      <c r="Q49" s="41">
        <f t="shared" si="2"/>
        <v>-313373</v>
      </c>
      <c r="R49" s="41">
        <f t="shared" si="2"/>
        <v>1635667</v>
      </c>
      <c r="S49" s="41">
        <f t="shared" si="2"/>
        <v>154840</v>
      </c>
      <c r="T49" s="41">
        <f t="shared" si="2"/>
        <v>247468</v>
      </c>
      <c r="U49" s="41">
        <f t="shared" si="2"/>
        <v>-794789</v>
      </c>
      <c r="V49" s="41">
        <f t="shared" si="2"/>
        <v>-392481</v>
      </c>
      <c r="W49" s="41">
        <f t="shared" si="2"/>
        <v>2084677</v>
      </c>
      <c r="X49" s="41">
        <f t="shared" si="2"/>
        <v>-15477721</v>
      </c>
      <c r="Y49" s="41">
        <f t="shared" si="2"/>
        <v>17562398</v>
      </c>
      <c r="Z49" s="42">
        <f>+IF(X49&lt;&gt;0,+(Y49/X49)*100,0)</f>
        <v>-113.46888860446573</v>
      </c>
      <c r="AA49" s="39">
        <f>+AA33-AA48</f>
        <v>-15477721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8995866</v>
      </c>
      <c r="D52" s="48">
        <f t="shared" si="3"/>
        <v>0</v>
      </c>
      <c r="E52" s="49">
        <f t="shared" si="3"/>
        <v>-10989436</v>
      </c>
      <c r="F52" s="50">
        <f t="shared" si="3"/>
        <v>-15477721</v>
      </c>
      <c r="G52" s="50">
        <f t="shared" si="3"/>
        <v>-272232</v>
      </c>
      <c r="H52" s="50">
        <f t="shared" si="3"/>
        <v>-662968</v>
      </c>
      <c r="I52" s="50">
        <f t="shared" si="3"/>
        <v>893689</v>
      </c>
      <c r="J52" s="50">
        <f t="shared" si="3"/>
        <v>-41511</v>
      </c>
      <c r="K52" s="50">
        <f t="shared" si="3"/>
        <v>-303724</v>
      </c>
      <c r="L52" s="50">
        <f t="shared" si="3"/>
        <v>408135</v>
      </c>
      <c r="M52" s="50">
        <f t="shared" si="3"/>
        <v>778591</v>
      </c>
      <c r="N52" s="50">
        <f t="shared" si="3"/>
        <v>883002</v>
      </c>
      <c r="O52" s="50">
        <f t="shared" si="3"/>
        <v>744504</v>
      </c>
      <c r="P52" s="50">
        <f t="shared" si="3"/>
        <v>1204536</v>
      </c>
      <c r="Q52" s="50">
        <f t="shared" si="3"/>
        <v>-313373</v>
      </c>
      <c r="R52" s="50">
        <f t="shared" si="3"/>
        <v>1635667</v>
      </c>
      <c r="S52" s="50">
        <f t="shared" si="3"/>
        <v>154840</v>
      </c>
      <c r="T52" s="50">
        <f t="shared" si="3"/>
        <v>247468</v>
      </c>
      <c r="U52" s="50">
        <f t="shared" si="3"/>
        <v>-794789</v>
      </c>
      <c r="V52" s="50">
        <f t="shared" si="3"/>
        <v>-392481</v>
      </c>
      <c r="W52" s="50">
        <f t="shared" si="3"/>
        <v>2084677</v>
      </c>
      <c r="X52" s="50">
        <f t="shared" si="3"/>
        <v>-15477721</v>
      </c>
      <c r="Y52" s="50">
        <f t="shared" si="3"/>
        <v>17562398</v>
      </c>
      <c r="Z52" s="51">
        <f>+IF(X52&lt;&gt;0,+(Y52/X52)*100,0)</f>
        <v>-113.46888860446573</v>
      </c>
      <c r="AA52" s="48">
        <f>SUM(AA49:AA51)</f>
        <v>-15477721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8995866</v>
      </c>
      <c r="D54" s="54">
        <f>+D52-D53</f>
        <v>0</v>
      </c>
      <c r="E54" s="55">
        <f t="shared" si="4"/>
        <v>-10989436</v>
      </c>
      <c r="F54" s="56">
        <f t="shared" si="4"/>
        <v>-15477721</v>
      </c>
      <c r="G54" s="56">
        <f t="shared" si="4"/>
        <v>-272232</v>
      </c>
      <c r="H54" s="56">
        <f t="shared" si="4"/>
        <v>-662968</v>
      </c>
      <c r="I54" s="56">
        <f t="shared" si="4"/>
        <v>893689</v>
      </c>
      <c r="J54" s="56">
        <f t="shared" si="4"/>
        <v>-41511</v>
      </c>
      <c r="K54" s="56">
        <f t="shared" si="4"/>
        <v>-303724</v>
      </c>
      <c r="L54" s="56">
        <f t="shared" si="4"/>
        <v>408135</v>
      </c>
      <c r="M54" s="56">
        <f t="shared" si="4"/>
        <v>778591</v>
      </c>
      <c r="N54" s="56">
        <f t="shared" si="4"/>
        <v>883002</v>
      </c>
      <c r="O54" s="56">
        <f t="shared" si="4"/>
        <v>744504</v>
      </c>
      <c r="P54" s="56">
        <f t="shared" si="4"/>
        <v>1204536</v>
      </c>
      <c r="Q54" s="56">
        <f t="shared" si="4"/>
        <v>-313373</v>
      </c>
      <c r="R54" s="56">
        <f t="shared" si="4"/>
        <v>1635667</v>
      </c>
      <c r="S54" s="56">
        <f t="shared" si="4"/>
        <v>154840</v>
      </c>
      <c r="T54" s="56">
        <f t="shared" si="4"/>
        <v>247468</v>
      </c>
      <c r="U54" s="56">
        <f t="shared" si="4"/>
        <v>-794789</v>
      </c>
      <c r="V54" s="56">
        <f t="shared" si="4"/>
        <v>-392481</v>
      </c>
      <c r="W54" s="56">
        <f t="shared" si="4"/>
        <v>2084677</v>
      </c>
      <c r="X54" s="56">
        <f t="shared" si="4"/>
        <v>-15477721</v>
      </c>
      <c r="Y54" s="56">
        <f t="shared" si="4"/>
        <v>17562398</v>
      </c>
      <c r="Z54" s="57">
        <f>+IF(X54&lt;&gt;0,+(Y54/X54)*100,0)</f>
        <v>-113.46888860446573</v>
      </c>
      <c r="AA54" s="54">
        <f>+AA52-AA53</f>
        <v>-15477721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8995866</v>
      </c>
      <c r="D57" s="48">
        <f>SUM(D54:D56)</f>
        <v>0</v>
      </c>
      <c r="E57" s="49">
        <f t="shared" si="5"/>
        <v>-10989436</v>
      </c>
      <c r="F57" s="50">
        <f t="shared" si="5"/>
        <v>-15477721</v>
      </c>
      <c r="G57" s="50">
        <f t="shared" si="5"/>
        <v>-272232</v>
      </c>
      <c r="H57" s="50">
        <f t="shared" si="5"/>
        <v>-662968</v>
      </c>
      <c r="I57" s="50">
        <f t="shared" si="5"/>
        <v>893689</v>
      </c>
      <c r="J57" s="50">
        <f t="shared" si="5"/>
        <v>-41511</v>
      </c>
      <c r="K57" s="50">
        <f t="shared" si="5"/>
        <v>-303724</v>
      </c>
      <c r="L57" s="50">
        <f t="shared" si="5"/>
        <v>408135</v>
      </c>
      <c r="M57" s="50">
        <f t="shared" si="5"/>
        <v>778591</v>
      </c>
      <c r="N57" s="50">
        <f t="shared" si="5"/>
        <v>883002</v>
      </c>
      <c r="O57" s="50">
        <f t="shared" si="5"/>
        <v>744504</v>
      </c>
      <c r="P57" s="50">
        <f t="shared" si="5"/>
        <v>1204536</v>
      </c>
      <c r="Q57" s="50">
        <f t="shared" si="5"/>
        <v>-313373</v>
      </c>
      <c r="R57" s="50">
        <f t="shared" si="5"/>
        <v>1635667</v>
      </c>
      <c r="S57" s="50">
        <f t="shared" si="5"/>
        <v>154840</v>
      </c>
      <c r="T57" s="50">
        <f t="shared" si="5"/>
        <v>247468</v>
      </c>
      <c r="U57" s="50">
        <f t="shared" si="5"/>
        <v>-794789</v>
      </c>
      <c r="V57" s="50">
        <f t="shared" si="5"/>
        <v>-392481</v>
      </c>
      <c r="W57" s="50">
        <f t="shared" si="5"/>
        <v>2084677</v>
      </c>
      <c r="X57" s="50">
        <f t="shared" si="5"/>
        <v>-15477721</v>
      </c>
      <c r="Y57" s="50">
        <f t="shared" si="5"/>
        <v>17562398</v>
      </c>
      <c r="Z57" s="51">
        <f>+IF(X57&lt;&gt;0,+(Y57/X57)*100,0)</f>
        <v>-113.46888860446573</v>
      </c>
      <c r="AA57" s="48">
        <f>SUM(AA54:AA56)</f>
        <v>-15477721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8995866</v>
      </c>
      <c r="D60" s="65">
        <f>SUM(D57:D59)</f>
        <v>0</v>
      </c>
      <c r="E60" s="66">
        <f t="shared" si="6"/>
        <v>-10989436</v>
      </c>
      <c r="F60" s="67">
        <f t="shared" si="6"/>
        <v>-15477721</v>
      </c>
      <c r="G60" s="67">
        <f t="shared" si="6"/>
        <v>-272232</v>
      </c>
      <c r="H60" s="67">
        <f t="shared" si="6"/>
        <v>-662968</v>
      </c>
      <c r="I60" s="67">
        <f t="shared" si="6"/>
        <v>893689</v>
      </c>
      <c r="J60" s="67">
        <f t="shared" si="6"/>
        <v>-41511</v>
      </c>
      <c r="K60" s="67">
        <f t="shared" si="6"/>
        <v>-303724</v>
      </c>
      <c r="L60" s="67">
        <f t="shared" si="6"/>
        <v>408135</v>
      </c>
      <c r="M60" s="67">
        <f t="shared" si="6"/>
        <v>778591</v>
      </c>
      <c r="N60" s="67">
        <f t="shared" si="6"/>
        <v>883002</v>
      </c>
      <c r="O60" s="67">
        <f t="shared" si="6"/>
        <v>744504</v>
      </c>
      <c r="P60" s="67">
        <f t="shared" si="6"/>
        <v>1204536</v>
      </c>
      <c r="Q60" s="67">
        <f t="shared" si="6"/>
        <v>-313373</v>
      </c>
      <c r="R60" s="67">
        <f t="shared" si="6"/>
        <v>1635667</v>
      </c>
      <c r="S60" s="67">
        <f t="shared" si="6"/>
        <v>154840</v>
      </c>
      <c r="T60" s="67">
        <f t="shared" si="6"/>
        <v>247468</v>
      </c>
      <c r="U60" s="67">
        <f t="shared" si="6"/>
        <v>-794789</v>
      </c>
      <c r="V60" s="67">
        <f t="shared" si="6"/>
        <v>-392481</v>
      </c>
      <c r="W60" s="67">
        <f t="shared" si="6"/>
        <v>2084677</v>
      </c>
      <c r="X60" s="67">
        <f t="shared" si="6"/>
        <v>-15477721</v>
      </c>
      <c r="Y60" s="67">
        <f t="shared" si="6"/>
        <v>17562398</v>
      </c>
      <c r="Z60" s="68">
        <f>+IF(X60&lt;&gt;0,+(Y60/X60)*100,0)</f>
        <v>-113.46888860446573</v>
      </c>
      <c r="AA60" s="65">
        <f>SUM(AA57:AA59)</f>
        <v>-15477721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62589618</v>
      </c>
      <c r="D7" s="20"/>
      <c r="E7" s="21"/>
      <c r="F7" s="22">
        <v>38759869</v>
      </c>
      <c r="G7" s="22"/>
      <c r="H7" s="22"/>
      <c r="I7" s="22"/>
      <c r="J7" s="22"/>
      <c r="K7" s="22">
        <v>-6986</v>
      </c>
      <c r="L7" s="22">
        <v>724126</v>
      </c>
      <c r="M7" s="22">
        <v>57</v>
      </c>
      <c r="N7" s="22">
        <v>717197</v>
      </c>
      <c r="O7" s="22">
        <v>-24159</v>
      </c>
      <c r="P7" s="22">
        <v>783883</v>
      </c>
      <c r="Q7" s="22">
        <v>3714702</v>
      </c>
      <c r="R7" s="22">
        <v>4474426</v>
      </c>
      <c r="S7" s="22">
        <v>312154</v>
      </c>
      <c r="T7" s="22">
        <v>-354347</v>
      </c>
      <c r="U7" s="22">
        <v>-18443897</v>
      </c>
      <c r="V7" s="22">
        <v>-18486090</v>
      </c>
      <c r="W7" s="22">
        <v>-13294467</v>
      </c>
      <c r="X7" s="22">
        <v>38759869</v>
      </c>
      <c r="Y7" s="22">
        <v>-52054336</v>
      </c>
      <c r="Z7" s="23">
        <v>-134.29956638914337</v>
      </c>
      <c r="AA7" s="20">
        <v>38759869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1932116</v>
      </c>
      <c r="D13" s="20"/>
      <c r="E13" s="21"/>
      <c r="F13" s="22">
        <v>1365000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1365000</v>
      </c>
      <c r="Y13" s="22">
        <v>-1365000</v>
      </c>
      <c r="Z13" s="23">
        <v>-100</v>
      </c>
      <c r="AA13" s="20">
        <v>1365000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>
        <v>4200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4200</v>
      </c>
      <c r="Y24" s="22">
        <v>-4200</v>
      </c>
      <c r="Z24" s="23">
        <v>-100</v>
      </c>
      <c r="AA24" s="20">
        <v>4200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64521734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40129069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-6986</v>
      </c>
      <c r="L33" s="31">
        <f t="shared" si="0"/>
        <v>724126</v>
      </c>
      <c r="M33" s="31">
        <f t="shared" si="0"/>
        <v>57</v>
      </c>
      <c r="N33" s="31">
        <f t="shared" si="0"/>
        <v>717197</v>
      </c>
      <c r="O33" s="31">
        <f t="shared" si="0"/>
        <v>-24159</v>
      </c>
      <c r="P33" s="31">
        <f t="shared" si="0"/>
        <v>783883</v>
      </c>
      <c r="Q33" s="31">
        <f t="shared" si="0"/>
        <v>3714702</v>
      </c>
      <c r="R33" s="31">
        <f t="shared" si="0"/>
        <v>4474426</v>
      </c>
      <c r="S33" s="31">
        <f t="shared" si="0"/>
        <v>312154</v>
      </c>
      <c r="T33" s="31">
        <f t="shared" si="0"/>
        <v>-354347</v>
      </c>
      <c r="U33" s="31">
        <f t="shared" si="0"/>
        <v>-18443897</v>
      </c>
      <c r="V33" s="31">
        <f t="shared" si="0"/>
        <v>-18486090</v>
      </c>
      <c r="W33" s="31">
        <f t="shared" si="0"/>
        <v>-13294467</v>
      </c>
      <c r="X33" s="31">
        <f t="shared" si="0"/>
        <v>40129069</v>
      </c>
      <c r="Y33" s="31">
        <f t="shared" si="0"/>
        <v>-53423536</v>
      </c>
      <c r="Z33" s="32">
        <f>+IF(X33&lt;&gt;0,+(Y33/X33)*100,0)</f>
        <v>-133.12926846122446</v>
      </c>
      <c r="AA33" s="29">
        <f>SUM(AA6:AA32)</f>
        <v>40129069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402110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4309726</v>
      </c>
      <c r="V35" s="22">
        <v>4309726</v>
      </c>
      <c r="W35" s="22">
        <v>4309726</v>
      </c>
      <c r="X35" s="22">
        <v>402110</v>
      </c>
      <c r="Y35" s="22">
        <v>3907616</v>
      </c>
      <c r="Z35" s="23">
        <v>971.77787172664193</v>
      </c>
      <c r="AA35" s="20">
        <v>402110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62844</v>
      </c>
      <c r="D38" s="20"/>
      <c r="E38" s="21"/>
      <c r="F38" s="22">
        <v>8912695</v>
      </c>
      <c r="G38" s="22"/>
      <c r="H38" s="22"/>
      <c r="I38" s="22"/>
      <c r="J38" s="22"/>
      <c r="K38" s="22">
        <v>14284</v>
      </c>
      <c r="L38" s="22"/>
      <c r="M38" s="22"/>
      <c r="N38" s="22">
        <v>14284</v>
      </c>
      <c r="O38" s="22"/>
      <c r="P38" s="22">
        <v>172190</v>
      </c>
      <c r="Q38" s="22"/>
      <c r="R38" s="22">
        <v>172190</v>
      </c>
      <c r="S38" s="22">
        <v>1185043</v>
      </c>
      <c r="T38" s="22"/>
      <c r="U38" s="22"/>
      <c r="V38" s="22">
        <v>1185043</v>
      </c>
      <c r="W38" s="22">
        <v>1371517</v>
      </c>
      <c r="X38" s="22">
        <v>8912695</v>
      </c>
      <c r="Y38" s="22">
        <v>-7541178</v>
      </c>
      <c r="Z38" s="23">
        <v>-84.611646645599336</v>
      </c>
      <c r="AA38" s="20">
        <v>8912695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5457519</v>
      </c>
      <c r="D40" s="20"/>
      <c r="E40" s="21"/>
      <c r="F40" s="22">
        <v>1046700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1046700</v>
      </c>
      <c r="Y40" s="22">
        <v>-1046700</v>
      </c>
      <c r="Z40" s="23">
        <v>-100</v>
      </c>
      <c r="AA40" s="20">
        <v>1046700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986054</v>
      </c>
      <c r="D42" s="20"/>
      <c r="E42" s="21"/>
      <c r="F42" s="22">
        <v>4174694</v>
      </c>
      <c r="G42" s="22"/>
      <c r="H42" s="22"/>
      <c r="I42" s="22">
        <v>257329</v>
      </c>
      <c r="J42" s="22">
        <v>257329</v>
      </c>
      <c r="K42" s="22">
        <v>227007</v>
      </c>
      <c r="L42" s="22"/>
      <c r="M42" s="22"/>
      <c r="N42" s="22">
        <v>227007</v>
      </c>
      <c r="O42" s="22">
        <v>219000</v>
      </c>
      <c r="P42" s="22">
        <v>446007</v>
      </c>
      <c r="Q42" s="22">
        <v>465420</v>
      </c>
      <c r="R42" s="22">
        <v>1130427</v>
      </c>
      <c r="S42" s="22">
        <v>910151</v>
      </c>
      <c r="T42" s="22">
        <v>698293</v>
      </c>
      <c r="U42" s="22">
        <v>560441</v>
      </c>
      <c r="V42" s="22">
        <v>2168885</v>
      </c>
      <c r="W42" s="22">
        <v>3783648</v>
      </c>
      <c r="X42" s="22">
        <v>4174694</v>
      </c>
      <c r="Y42" s="22">
        <v>-391046</v>
      </c>
      <c r="Z42" s="23">
        <v>-9.3670578011226695</v>
      </c>
      <c r="AA42" s="20">
        <v>4174694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13530</v>
      </c>
      <c r="D45" s="20"/>
      <c r="E45" s="21"/>
      <c r="F45" s="22">
        <v>3275971</v>
      </c>
      <c r="G45" s="22"/>
      <c r="H45" s="22"/>
      <c r="I45" s="22">
        <v>1373</v>
      </c>
      <c r="J45" s="22">
        <v>1373</v>
      </c>
      <c r="K45" s="22">
        <v>15597</v>
      </c>
      <c r="L45" s="22"/>
      <c r="M45" s="22"/>
      <c r="N45" s="22">
        <v>15597</v>
      </c>
      <c r="O45" s="22">
        <v>17305</v>
      </c>
      <c r="P45" s="22">
        <v>4975</v>
      </c>
      <c r="Q45" s="22">
        <v>2533</v>
      </c>
      <c r="R45" s="22">
        <v>24813</v>
      </c>
      <c r="S45" s="22">
        <v>2904</v>
      </c>
      <c r="T45" s="22"/>
      <c r="U45" s="22">
        <v>509579</v>
      </c>
      <c r="V45" s="22">
        <v>512483</v>
      </c>
      <c r="W45" s="22">
        <v>554266</v>
      </c>
      <c r="X45" s="22">
        <v>3275971</v>
      </c>
      <c r="Y45" s="22">
        <v>-2721705</v>
      </c>
      <c r="Z45" s="23">
        <v>-83.080863658438972</v>
      </c>
      <c r="AA45" s="20">
        <v>3275971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6519947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17812170</v>
      </c>
      <c r="G48" s="31">
        <f t="shared" si="1"/>
        <v>0</v>
      </c>
      <c r="H48" s="31">
        <f t="shared" si="1"/>
        <v>0</v>
      </c>
      <c r="I48" s="31">
        <f t="shared" si="1"/>
        <v>258702</v>
      </c>
      <c r="J48" s="31">
        <f t="shared" si="1"/>
        <v>258702</v>
      </c>
      <c r="K48" s="31">
        <f t="shared" si="1"/>
        <v>256888</v>
      </c>
      <c r="L48" s="31">
        <f t="shared" si="1"/>
        <v>0</v>
      </c>
      <c r="M48" s="31">
        <f t="shared" si="1"/>
        <v>0</v>
      </c>
      <c r="N48" s="31">
        <f t="shared" si="1"/>
        <v>256888</v>
      </c>
      <c r="O48" s="31">
        <f t="shared" si="1"/>
        <v>236305</v>
      </c>
      <c r="P48" s="31">
        <f t="shared" si="1"/>
        <v>623172</v>
      </c>
      <c r="Q48" s="31">
        <f t="shared" si="1"/>
        <v>467953</v>
      </c>
      <c r="R48" s="31">
        <f t="shared" si="1"/>
        <v>1327430</v>
      </c>
      <c r="S48" s="31">
        <f t="shared" si="1"/>
        <v>2098098</v>
      </c>
      <c r="T48" s="31">
        <f t="shared" si="1"/>
        <v>698293</v>
      </c>
      <c r="U48" s="31">
        <f t="shared" si="1"/>
        <v>5379746</v>
      </c>
      <c r="V48" s="31">
        <f t="shared" si="1"/>
        <v>8176137</v>
      </c>
      <c r="W48" s="31">
        <f t="shared" si="1"/>
        <v>10019157</v>
      </c>
      <c r="X48" s="31">
        <f t="shared" si="1"/>
        <v>17812170</v>
      </c>
      <c r="Y48" s="31">
        <f t="shared" si="1"/>
        <v>-7793013</v>
      </c>
      <c r="Z48" s="32">
        <f>+IF(X48&lt;&gt;0,+(Y48/X48)*100,0)</f>
        <v>-43.751058966987181</v>
      </c>
      <c r="AA48" s="29">
        <f>SUM(AA35:AA47)</f>
        <v>17812170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58001787</v>
      </c>
      <c r="D49" s="39">
        <f t="shared" si="2"/>
        <v>0</v>
      </c>
      <c r="E49" s="40">
        <f t="shared" si="2"/>
        <v>0</v>
      </c>
      <c r="F49" s="41">
        <f t="shared" si="2"/>
        <v>22316899</v>
      </c>
      <c r="G49" s="41">
        <f t="shared" si="2"/>
        <v>0</v>
      </c>
      <c r="H49" s="41">
        <f t="shared" si="2"/>
        <v>0</v>
      </c>
      <c r="I49" s="41">
        <f t="shared" si="2"/>
        <v>-258702</v>
      </c>
      <c r="J49" s="41">
        <f t="shared" si="2"/>
        <v>-258702</v>
      </c>
      <c r="K49" s="41">
        <f t="shared" si="2"/>
        <v>-263874</v>
      </c>
      <c r="L49" s="41">
        <f t="shared" si="2"/>
        <v>724126</v>
      </c>
      <c r="M49" s="41">
        <f t="shared" si="2"/>
        <v>57</v>
      </c>
      <c r="N49" s="41">
        <f t="shared" si="2"/>
        <v>460309</v>
      </c>
      <c r="O49" s="41">
        <f t="shared" si="2"/>
        <v>-260464</v>
      </c>
      <c r="P49" s="41">
        <f t="shared" si="2"/>
        <v>160711</v>
      </c>
      <c r="Q49" s="41">
        <f t="shared" si="2"/>
        <v>3246749</v>
      </c>
      <c r="R49" s="41">
        <f t="shared" si="2"/>
        <v>3146996</v>
      </c>
      <c r="S49" s="41">
        <f t="shared" si="2"/>
        <v>-1785944</v>
      </c>
      <c r="T49" s="41">
        <f t="shared" si="2"/>
        <v>-1052640</v>
      </c>
      <c r="U49" s="41">
        <f t="shared" si="2"/>
        <v>-23823643</v>
      </c>
      <c r="V49" s="41">
        <f t="shared" si="2"/>
        <v>-26662227</v>
      </c>
      <c r="W49" s="41">
        <f t="shared" si="2"/>
        <v>-23313624</v>
      </c>
      <c r="X49" s="41">
        <f t="shared" si="2"/>
        <v>22316899</v>
      </c>
      <c r="Y49" s="41">
        <f t="shared" si="2"/>
        <v>-45630523</v>
      </c>
      <c r="Z49" s="42">
        <f>+IF(X49&lt;&gt;0,+(Y49/X49)*100,0)</f>
        <v>-204.46623430970402</v>
      </c>
      <c r="AA49" s="39">
        <f>+AA33-AA48</f>
        <v>22316899</v>
      </c>
    </row>
    <row r="50" spans="1:27" x14ac:dyDescent="0.25">
      <c r="A50" s="43" t="s">
        <v>75</v>
      </c>
      <c r="B50" s="15" t="s">
        <v>32</v>
      </c>
      <c r="C50" s="20">
        <v>16716929</v>
      </c>
      <c r="D50" s="20"/>
      <c r="E50" s="21"/>
      <c r="F50" s="22">
        <v>31000000</v>
      </c>
      <c r="G50" s="22"/>
      <c r="H50" s="22"/>
      <c r="I50" s="22">
        <v>4111372</v>
      </c>
      <c r="J50" s="22">
        <v>4111372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3883708</v>
      </c>
      <c r="V50" s="22">
        <v>3883708</v>
      </c>
      <c r="W50" s="22">
        <v>7995080</v>
      </c>
      <c r="X50" s="22">
        <v>31000000</v>
      </c>
      <c r="Y50" s="22">
        <v>-23004920</v>
      </c>
      <c r="Z50" s="23">
        <v>-74.209419354838715</v>
      </c>
      <c r="AA50" s="20">
        <v>31000000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74718716</v>
      </c>
      <c r="D52" s="48">
        <f t="shared" si="3"/>
        <v>0</v>
      </c>
      <c r="E52" s="49">
        <f t="shared" si="3"/>
        <v>0</v>
      </c>
      <c r="F52" s="50">
        <f t="shared" si="3"/>
        <v>53316899</v>
      </c>
      <c r="G52" s="50">
        <f t="shared" si="3"/>
        <v>0</v>
      </c>
      <c r="H52" s="50">
        <f t="shared" si="3"/>
        <v>0</v>
      </c>
      <c r="I52" s="50">
        <f t="shared" si="3"/>
        <v>3852670</v>
      </c>
      <c r="J52" s="50">
        <f t="shared" si="3"/>
        <v>3852670</v>
      </c>
      <c r="K52" s="50">
        <f t="shared" si="3"/>
        <v>-263874</v>
      </c>
      <c r="L52" s="50">
        <f t="shared" si="3"/>
        <v>724126</v>
      </c>
      <c r="M52" s="50">
        <f t="shared" si="3"/>
        <v>57</v>
      </c>
      <c r="N52" s="50">
        <f t="shared" si="3"/>
        <v>460309</v>
      </c>
      <c r="O52" s="50">
        <f t="shared" si="3"/>
        <v>-260464</v>
      </c>
      <c r="P52" s="50">
        <f t="shared" si="3"/>
        <v>160711</v>
      </c>
      <c r="Q52" s="50">
        <f t="shared" si="3"/>
        <v>3246749</v>
      </c>
      <c r="R52" s="50">
        <f t="shared" si="3"/>
        <v>3146996</v>
      </c>
      <c r="S52" s="50">
        <f t="shared" si="3"/>
        <v>-1785944</v>
      </c>
      <c r="T52" s="50">
        <f t="shared" si="3"/>
        <v>-1052640</v>
      </c>
      <c r="U52" s="50">
        <f t="shared" si="3"/>
        <v>-19939935</v>
      </c>
      <c r="V52" s="50">
        <f t="shared" si="3"/>
        <v>-22778519</v>
      </c>
      <c r="W52" s="50">
        <f t="shared" si="3"/>
        <v>-15318544</v>
      </c>
      <c r="X52" s="50">
        <f t="shared" si="3"/>
        <v>53316899</v>
      </c>
      <c r="Y52" s="50">
        <f t="shared" si="3"/>
        <v>-68635443</v>
      </c>
      <c r="Z52" s="51">
        <f>+IF(X52&lt;&gt;0,+(Y52/X52)*100,0)</f>
        <v>-128.73112331608033</v>
      </c>
      <c r="AA52" s="48">
        <f>SUM(AA49:AA51)</f>
        <v>53316899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74718716</v>
      </c>
      <c r="D54" s="54">
        <f>+D52-D53</f>
        <v>0</v>
      </c>
      <c r="E54" s="55">
        <f t="shared" si="4"/>
        <v>0</v>
      </c>
      <c r="F54" s="56">
        <f t="shared" si="4"/>
        <v>53316899</v>
      </c>
      <c r="G54" s="56">
        <f t="shared" si="4"/>
        <v>0</v>
      </c>
      <c r="H54" s="56">
        <f t="shared" si="4"/>
        <v>0</v>
      </c>
      <c r="I54" s="56">
        <f t="shared" si="4"/>
        <v>3852670</v>
      </c>
      <c r="J54" s="56">
        <f t="shared" si="4"/>
        <v>3852670</v>
      </c>
      <c r="K54" s="56">
        <f t="shared" si="4"/>
        <v>-263874</v>
      </c>
      <c r="L54" s="56">
        <f t="shared" si="4"/>
        <v>724126</v>
      </c>
      <c r="M54" s="56">
        <f t="shared" si="4"/>
        <v>57</v>
      </c>
      <c r="N54" s="56">
        <f t="shared" si="4"/>
        <v>460309</v>
      </c>
      <c r="O54" s="56">
        <f t="shared" si="4"/>
        <v>-260464</v>
      </c>
      <c r="P54" s="56">
        <f t="shared" si="4"/>
        <v>160711</v>
      </c>
      <c r="Q54" s="56">
        <f t="shared" si="4"/>
        <v>3246749</v>
      </c>
      <c r="R54" s="56">
        <f t="shared" si="4"/>
        <v>3146996</v>
      </c>
      <c r="S54" s="56">
        <f t="shared" si="4"/>
        <v>-1785944</v>
      </c>
      <c r="T54" s="56">
        <f t="shared" si="4"/>
        <v>-1052640</v>
      </c>
      <c r="U54" s="56">
        <f t="shared" si="4"/>
        <v>-19939935</v>
      </c>
      <c r="V54" s="56">
        <f t="shared" si="4"/>
        <v>-22778519</v>
      </c>
      <c r="W54" s="56">
        <f t="shared" si="4"/>
        <v>-15318544</v>
      </c>
      <c r="X54" s="56">
        <f t="shared" si="4"/>
        <v>53316899</v>
      </c>
      <c r="Y54" s="56">
        <f t="shared" si="4"/>
        <v>-68635443</v>
      </c>
      <c r="Z54" s="57">
        <f>+IF(X54&lt;&gt;0,+(Y54/X54)*100,0)</f>
        <v>-128.73112331608033</v>
      </c>
      <c r="AA54" s="54">
        <f>+AA52-AA53</f>
        <v>53316899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74718716</v>
      </c>
      <c r="D57" s="48">
        <f>SUM(D54:D56)</f>
        <v>0</v>
      </c>
      <c r="E57" s="49">
        <f t="shared" si="5"/>
        <v>0</v>
      </c>
      <c r="F57" s="50">
        <f t="shared" si="5"/>
        <v>53316899</v>
      </c>
      <c r="G57" s="50">
        <f t="shared" si="5"/>
        <v>0</v>
      </c>
      <c r="H57" s="50">
        <f t="shared" si="5"/>
        <v>0</v>
      </c>
      <c r="I57" s="50">
        <f t="shared" si="5"/>
        <v>3852670</v>
      </c>
      <c r="J57" s="50">
        <f t="shared" si="5"/>
        <v>3852670</v>
      </c>
      <c r="K57" s="50">
        <f t="shared" si="5"/>
        <v>-263874</v>
      </c>
      <c r="L57" s="50">
        <f t="shared" si="5"/>
        <v>724126</v>
      </c>
      <c r="M57" s="50">
        <f t="shared" si="5"/>
        <v>57</v>
      </c>
      <c r="N57" s="50">
        <f t="shared" si="5"/>
        <v>460309</v>
      </c>
      <c r="O57" s="50">
        <f t="shared" si="5"/>
        <v>-260464</v>
      </c>
      <c r="P57" s="50">
        <f t="shared" si="5"/>
        <v>160711</v>
      </c>
      <c r="Q57" s="50">
        <f t="shared" si="5"/>
        <v>3246749</v>
      </c>
      <c r="R57" s="50">
        <f t="shared" si="5"/>
        <v>3146996</v>
      </c>
      <c r="S57" s="50">
        <f t="shared" si="5"/>
        <v>-1785944</v>
      </c>
      <c r="T57" s="50">
        <f t="shared" si="5"/>
        <v>-1052640</v>
      </c>
      <c r="U57" s="50">
        <f t="shared" si="5"/>
        <v>-19939935</v>
      </c>
      <c r="V57" s="50">
        <f t="shared" si="5"/>
        <v>-22778519</v>
      </c>
      <c r="W57" s="50">
        <f t="shared" si="5"/>
        <v>-15318544</v>
      </c>
      <c r="X57" s="50">
        <f t="shared" si="5"/>
        <v>53316899</v>
      </c>
      <c r="Y57" s="50">
        <f t="shared" si="5"/>
        <v>-68635443</v>
      </c>
      <c r="Z57" s="51">
        <f>+IF(X57&lt;&gt;0,+(Y57/X57)*100,0)</f>
        <v>-128.73112331608033</v>
      </c>
      <c r="AA57" s="48">
        <f>SUM(AA54:AA56)</f>
        <v>53316899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74718716</v>
      </c>
      <c r="D60" s="65">
        <f>SUM(D57:D59)</f>
        <v>0</v>
      </c>
      <c r="E60" s="66">
        <f t="shared" si="6"/>
        <v>0</v>
      </c>
      <c r="F60" s="67">
        <f t="shared" si="6"/>
        <v>53316899</v>
      </c>
      <c r="G60" s="67">
        <f t="shared" si="6"/>
        <v>0</v>
      </c>
      <c r="H60" s="67">
        <f t="shared" si="6"/>
        <v>0</v>
      </c>
      <c r="I60" s="67">
        <f t="shared" si="6"/>
        <v>3852670</v>
      </c>
      <c r="J60" s="67">
        <f t="shared" si="6"/>
        <v>3852670</v>
      </c>
      <c r="K60" s="67">
        <f t="shared" si="6"/>
        <v>-263874</v>
      </c>
      <c r="L60" s="67">
        <f t="shared" si="6"/>
        <v>724126</v>
      </c>
      <c r="M60" s="67">
        <f t="shared" si="6"/>
        <v>57</v>
      </c>
      <c r="N60" s="67">
        <f t="shared" si="6"/>
        <v>460309</v>
      </c>
      <c r="O60" s="67">
        <f t="shared" si="6"/>
        <v>-260464</v>
      </c>
      <c r="P60" s="67">
        <f t="shared" si="6"/>
        <v>160711</v>
      </c>
      <c r="Q60" s="67">
        <f t="shared" si="6"/>
        <v>3246749</v>
      </c>
      <c r="R60" s="67">
        <f t="shared" si="6"/>
        <v>3146996</v>
      </c>
      <c r="S60" s="67">
        <f t="shared" si="6"/>
        <v>-1785944</v>
      </c>
      <c r="T60" s="67">
        <f t="shared" si="6"/>
        <v>-1052640</v>
      </c>
      <c r="U60" s="67">
        <f t="shared" si="6"/>
        <v>-19939935</v>
      </c>
      <c r="V60" s="67">
        <f t="shared" si="6"/>
        <v>-22778519</v>
      </c>
      <c r="W60" s="67">
        <f t="shared" si="6"/>
        <v>-15318544</v>
      </c>
      <c r="X60" s="67">
        <f t="shared" si="6"/>
        <v>53316899</v>
      </c>
      <c r="Y60" s="67">
        <f t="shared" si="6"/>
        <v>-68635443</v>
      </c>
      <c r="Z60" s="68">
        <f>+IF(X60&lt;&gt;0,+(Y60/X60)*100,0)</f>
        <v>-128.73112331608033</v>
      </c>
      <c r="AA60" s="65">
        <f>SUM(AA57:AA59)</f>
        <v>53316899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5091545</v>
      </c>
      <c r="D7" s="20"/>
      <c r="E7" s="21">
        <v>3978381</v>
      </c>
      <c r="F7" s="22">
        <v>3978381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>
        <v>427282</v>
      </c>
      <c r="R7" s="22">
        <v>427282</v>
      </c>
      <c r="S7" s="22">
        <v>449441</v>
      </c>
      <c r="T7" s="22">
        <v>247814</v>
      </c>
      <c r="U7" s="22">
        <v>893802</v>
      </c>
      <c r="V7" s="22">
        <v>1591057</v>
      </c>
      <c r="W7" s="22">
        <v>2018339</v>
      </c>
      <c r="X7" s="22">
        <v>3978381</v>
      </c>
      <c r="Y7" s="22">
        <v>-1960042</v>
      </c>
      <c r="Z7" s="23">
        <v>-49.267327588785484</v>
      </c>
      <c r="AA7" s="20">
        <v>3978381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155268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11436</v>
      </c>
      <c r="R29" s="22">
        <v>11436</v>
      </c>
      <c r="S29" s="22">
        <v>11481</v>
      </c>
      <c r="T29" s="22">
        <v>11344</v>
      </c>
      <c r="U29" s="22">
        <v>11344</v>
      </c>
      <c r="V29" s="22">
        <v>34169</v>
      </c>
      <c r="W29" s="22">
        <v>45605</v>
      </c>
      <c r="X29" s="22">
        <v>155268</v>
      </c>
      <c r="Y29" s="22">
        <v>-109663</v>
      </c>
      <c r="Z29" s="23">
        <v>-70.628204137362488</v>
      </c>
      <c r="AA29" s="20">
        <v>155268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1499000</v>
      </c>
      <c r="F31" s="22">
        <v>1499000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1499000</v>
      </c>
      <c r="Y31" s="22">
        <v>-1499000</v>
      </c>
      <c r="Z31" s="23">
        <v>-100</v>
      </c>
      <c r="AA31" s="20">
        <v>1499000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5091545</v>
      </c>
      <c r="D33" s="29">
        <f t="shared" ref="D33:Y33" si="0">SUM(D6:D32)</f>
        <v>0</v>
      </c>
      <c r="E33" s="30">
        <f t="shared" si="0"/>
        <v>5477381</v>
      </c>
      <c r="F33" s="31">
        <f t="shared" si="0"/>
        <v>5632649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438718</v>
      </c>
      <c r="R33" s="31">
        <f t="shared" si="0"/>
        <v>438718</v>
      </c>
      <c r="S33" s="31">
        <f t="shared" si="0"/>
        <v>460922</v>
      </c>
      <c r="T33" s="31">
        <f t="shared" si="0"/>
        <v>259158</v>
      </c>
      <c r="U33" s="31">
        <f t="shared" si="0"/>
        <v>905146</v>
      </c>
      <c r="V33" s="31">
        <f t="shared" si="0"/>
        <v>1625226</v>
      </c>
      <c r="W33" s="31">
        <f t="shared" si="0"/>
        <v>2063944</v>
      </c>
      <c r="X33" s="31">
        <f t="shared" si="0"/>
        <v>5632649</v>
      </c>
      <c r="Y33" s="31">
        <f t="shared" si="0"/>
        <v>-3568705</v>
      </c>
      <c r="Z33" s="32">
        <f>+IF(X33&lt;&gt;0,+(Y33/X33)*100,0)</f>
        <v>-63.357489522247882</v>
      </c>
      <c r="AA33" s="29">
        <f>SUM(AA6:AA32)</f>
        <v>5632649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671950</v>
      </c>
      <c r="D35" s="20"/>
      <c r="E35" s="21">
        <v>891514</v>
      </c>
      <c r="F35" s="22">
        <v>891514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40927</v>
      </c>
      <c r="R35" s="22">
        <v>40927</v>
      </c>
      <c r="S35" s="22">
        <v>49701</v>
      </c>
      <c r="T35" s="22"/>
      <c r="U35" s="22">
        <v>85117</v>
      </c>
      <c r="V35" s="22">
        <v>134818</v>
      </c>
      <c r="W35" s="22">
        <v>175745</v>
      </c>
      <c r="X35" s="22">
        <v>891514</v>
      </c>
      <c r="Y35" s="22">
        <v>-715769</v>
      </c>
      <c r="Z35" s="23">
        <v>-80.286905197226289</v>
      </c>
      <c r="AA35" s="20">
        <v>891514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3644</v>
      </c>
      <c r="D38" s="20"/>
      <c r="E38" s="21">
        <v>123200</v>
      </c>
      <c r="F38" s="22">
        <v>123200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123200</v>
      </c>
      <c r="Y38" s="22">
        <v>-123200</v>
      </c>
      <c r="Z38" s="23">
        <v>-100</v>
      </c>
      <c r="AA38" s="20">
        <v>123200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1163284</v>
      </c>
      <c r="D42" s="20"/>
      <c r="E42" s="21">
        <v>1381570</v>
      </c>
      <c r="F42" s="22">
        <v>1081570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46124</v>
      </c>
      <c r="T42" s="22">
        <v>19564</v>
      </c>
      <c r="U42" s="22">
        <v>114505</v>
      </c>
      <c r="V42" s="22">
        <v>180193</v>
      </c>
      <c r="W42" s="22">
        <v>180193</v>
      </c>
      <c r="X42" s="22">
        <v>1081570</v>
      </c>
      <c r="Y42" s="22">
        <v>-901377</v>
      </c>
      <c r="Z42" s="23">
        <v>-83.339682128757261</v>
      </c>
      <c r="AA42" s="20">
        <v>1081570</v>
      </c>
    </row>
    <row r="43" spans="1:27" x14ac:dyDescent="0.25">
      <c r="A43" s="19" t="s">
        <v>68</v>
      </c>
      <c r="B43" s="15" t="s">
        <v>32</v>
      </c>
      <c r="C43" s="20">
        <v>179462</v>
      </c>
      <c r="D43" s="20"/>
      <c r="E43" s="21">
        <v>919920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316413</v>
      </c>
      <c r="D45" s="20"/>
      <c r="E45" s="21">
        <v>231166</v>
      </c>
      <c r="F45" s="22">
        <v>231166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309</v>
      </c>
      <c r="R45" s="22">
        <v>309</v>
      </c>
      <c r="S45" s="22">
        <v>919</v>
      </c>
      <c r="T45" s="22">
        <v>176</v>
      </c>
      <c r="U45" s="22">
        <v>697</v>
      </c>
      <c r="V45" s="22">
        <v>1792</v>
      </c>
      <c r="W45" s="22">
        <v>2101</v>
      </c>
      <c r="X45" s="22">
        <v>231166</v>
      </c>
      <c r="Y45" s="22">
        <v>-229065</v>
      </c>
      <c r="Z45" s="23">
        <v>-99.091129318325358</v>
      </c>
      <c r="AA45" s="20">
        <v>231166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1500000</v>
      </c>
      <c r="F47" s="22">
        <v>1500000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1500000</v>
      </c>
      <c r="Y47" s="22">
        <v>-1500000</v>
      </c>
      <c r="Z47" s="23">
        <v>-100</v>
      </c>
      <c r="AA47" s="20">
        <v>1500000</v>
      </c>
    </row>
    <row r="48" spans="1:27" x14ac:dyDescent="0.25">
      <c r="A48" s="37" t="s">
        <v>73</v>
      </c>
      <c r="B48" s="28" t="s">
        <v>32</v>
      </c>
      <c r="C48" s="29">
        <f>SUM(C35:C47)</f>
        <v>2334753</v>
      </c>
      <c r="D48" s="29">
        <f t="shared" ref="D48:Y48" si="1">SUM(D35:D47)</f>
        <v>0</v>
      </c>
      <c r="E48" s="30">
        <f t="shared" si="1"/>
        <v>6547370</v>
      </c>
      <c r="F48" s="31">
        <f t="shared" si="1"/>
        <v>5327450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41236</v>
      </c>
      <c r="R48" s="31">
        <f t="shared" si="1"/>
        <v>41236</v>
      </c>
      <c r="S48" s="31">
        <f t="shared" si="1"/>
        <v>96744</v>
      </c>
      <c r="T48" s="31">
        <f t="shared" si="1"/>
        <v>19740</v>
      </c>
      <c r="U48" s="31">
        <f t="shared" si="1"/>
        <v>200319</v>
      </c>
      <c r="V48" s="31">
        <f t="shared" si="1"/>
        <v>316803</v>
      </c>
      <c r="W48" s="31">
        <f t="shared" si="1"/>
        <v>358039</v>
      </c>
      <c r="X48" s="31">
        <f t="shared" si="1"/>
        <v>5327450</v>
      </c>
      <c r="Y48" s="31">
        <f t="shared" si="1"/>
        <v>-4969411</v>
      </c>
      <c r="Z48" s="32">
        <f>+IF(X48&lt;&gt;0,+(Y48/X48)*100,0)</f>
        <v>-93.279355038526873</v>
      </c>
      <c r="AA48" s="29">
        <f>SUM(AA35:AA47)</f>
        <v>5327450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2756792</v>
      </c>
      <c r="D49" s="39">
        <f t="shared" si="2"/>
        <v>0</v>
      </c>
      <c r="E49" s="40">
        <f t="shared" si="2"/>
        <v>-1069989</v>
      </c>
      <c r="F49" s="41">
        <f t="shared" si="2"/>
        <v>305199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397482</v>
      </c>
      <c r="R49" s="41">
        <f t="shared" si="2"/>
        <v>397482</v>
      </c>
      <c r="S49" s="41">
        <f t="shared" si="2"/>
        <v>364178</v>
      </c>
      <c r="T49" s="41">
        <f t="shared" si="2"/>
        <v>239418</v>
      </c>
      <c r="U49" s="41">
        <f t="shared" si="2"/>
        <v>704827</v>
      </c>
      <c r="V49" s="41">
        <f t="shared" si="2"/>
        <v>1308423</v>
      </c>
      <c r="W49" s="41">
        <f t="shared" si="2"/>
        <v>1705905</v>
      </c>
      <c r="X49" s="41">
        <f t="shared" si="2"/>
        <v>305199</v>
      </c>
      <c r="Y49" s="41">
        <f t="shared" si="2"/>
        <v>1400706</v>
      </c>
      <c r="Z49" s="42">
        <f>+IF(X49&lt;&gt;0,+(Y49/X49)*100,0)</f>
        <v>458.94842381528116</v>
      </c>
      <c r="AA49" s="39">
        <f>+AA33-AA48</f>
        <v>305199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3400000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2756792</v>
      </c>
      <c r="D52" s="48">
        <f t="shared" si="3"/>
        <v>0</v>
      </c>
      <c r="E52" s="49">
        <f t="shared" si="3"/>
        <v>2330011</v>
      </c>
      <c r="F52" s="50">
        <f t="shared" si="3"/>
        <v>305199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397482</v>
      </c>
      <c r="R52" s="50">
        <f t="shared" si="3"/>
        <v>397482</v>
      </c>
      <c r="S52" s="50">
        <f t="shared" si="3"/>
        <v>364178</v>
      </c>
      <c r="T52" s="50">
        <f t="shared" si="3"/>
        <v>239418</v>
      </c>
      <c r="U52" s="50">
        <f t="shared" si="3"/>
        <v>704827</v>
      </c>
      <c r="V52" s="50">
        <f t="shared" si="3"/>
        <v>1308423</v>
      </c>
      <c r="W52" s="50">
        <f t="shared" si="3"/>
        <v>1705905</v>
      </c>
      <c r="X52" s="50">
        <f t="shared" si="3"/>
        <v>305199</v>
      </c>
      <c r="Y52" s="50">
        <f t="shared" si="3"/>
        <v>1400706</v>
      </c>
      <c r="Z52" s="51">
        <f>+IF(X52&lt;&gt;0,+(Y52/X52)*100,0)</f>
        <v>458.94842381528116</v>
      </c>
      <c r="AA52" s="48">
        <f>SUM(AA49:AA51)</f>
        <v>305199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2756792</v>
      </c>
      <c r="D54" s="54">
        <f>+D52-D53</f>
        <v>0</v>
      </c>
      <c r="E54" s="55">
        <f t="shared" si="4"/>
        <v>2330011</v>
      </c>
      <c r="F54" s="56">
        <f t="shared" si="4"/>
        <v>305199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397482</v>
      </c>
      <c r="R54" s="56">
        <f t="shared" si="4"/>
        <v>397482</v>
      </c>
      <c r="S54" s="56">
        <f t="shared" si="4"/>
        <v>364178</v>
      </c>
      <c r="T54" s="56">
        <f t="shared" si="4"/>
        <v>239418</v>
      </c>
      <c r="U54" s="56">
        <f t="shared" si="4"/>
        <v>704827</v>
      </c>
      <c r="V54" s="56">
        <f t="shared" si="4"/>
        <v>1308423</v>
      </c>
      <c r="W54" s="56">
        <f t="shared" si="4"/>
        <v>1705905</v>
      </c>
      <c r="X54" s="56">
        <f t="shared" si="4"/>
        <v>305199</v>
      </c>
      <c r="Y54" s="56">
        <f t="shared" si="4"/>
        <v>1400706</v>
      </c>
      <c r="Z54" s="57">
        <f>+IF(X54&lt;&gt;0,+(Y54/X54)*100,0)</f>
        <v>458.94842381528116</v>
      </c>
      <c r="AA54" s="54">
        <f>+AA52-AA53</f>
        <v>305199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2756792</v>
      </c>
      <c r="D57" s="48">
        <f>SUM(D54:D56)</f>
        <v>0</v>
      </c>
      <c r="E57" s="49">
        <f t="shared" si="5"/>
        <v>2330011</v>
      </c>
      <c r="F57" s="50">
        <f t="shared" si="5"/>
        <v>305199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397482</v>
      </c>
      <c r="R57" s="50">
        <f t="shared" si="5"/>
        <v>397482</v>
      </c>
      <c r="S57" s="50">
        <f t="shared" si="5"/>
        <v>364178</v>
      </c>
      <c r="T57" s="50">
        <f t="shared" si="5"/>
        <v>239418</v>
      </c>
      <c r="U57" s="50">
        <f t="shared" si="5"/>
        <v>704827</v>
      </c>
      <c r="V57" s="50">
        <f t="shared" si="5"/>
        <v>1308423</v>
      </c>
      <c r="W57" s="50">
        <f t="shared" si="5"/>
        <v>1705905</v>
      </c>
      <c r="X57" s="50">
        <f t="shared" si="5"/>
        <v>305199</v>
      </c>
      <c r="Y57" s="50">
        <f t="shared" si="5"/>
        <v>1400706</v>
      </c>
      <c r="Z57" s="51">
        <f>+IF(X57&lt;&gt;0,+(Y57/X57)*100,0)</f>
        <v>458.94842381528116</v>
      </c>
      <c r="AA57" s="48">
        <f>SUM(AA54:AA56)</f>
        <v>305199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2756792</v>
      </c>
      <c r="D60" s="65">
        <f>SUM(D57:D59)</f>
        <v>0</v>
      </c>
      <c r="E60" s="66">
        <f t="shared" si="6"/>
        <v>2330011</v>
      </c>
      <c r="F60" s="67">
        <f t="shared" si="6"/>
        <v>305199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397482</v>
      </c>
      <c r="R60" s="67">
        <f t="shared" si="6"/>
        <v>397482</v>
      </c>
      <c r="S60" s="67">
        <f t="shared" si="6"/>
        <v>364178</v>
      </c>
      <c r="T60" s="67">
        <f t="shared" si="6"/>
        <v>239418</v>
      </c>
      <c r="U60" s="67">
        <f t="shared" si="6"/>
        <v>704827</v>
      </c>
      <c r="V60" s="67">
        <f t="shared" si="6"/>
        <v>1308423</v>
      </c>
      <c r="W60" s="67">
        <f t="shared" si="6"/>
        <v>1705905</v>
      </c>
      <c r="X60" s="67">
        <f t="shared" si="6"/>
        <v>305199</v>
      </c>
      <c r="Y60" s="67">
        <f t="shared" si="6"/>
        <v>1400706</v>
      </c>
      <c r="Z60" s="68">
        <f>+IF(X60&lt;&gt;0,+(Y60/X60)*100,0)</f>
        <v>458.94842381528116</v>
      </c>
      <c r="AA60" s="65">
        <f>SUM(AA57:AA59)</f>
        <v>305199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4741936</v>
      </c>
      <c r="D7" s="20"/>
      <c r="E7" s="21">
        <v>14351573</v>
      </c>
      <c r="F7" s="22">
        <v>11280000</v>
      </c>
      <c r="G7" s="22"/>
      <c r="H7" s="22"/>
      <c r="I7" s="22">
        <v>3171880</v>
      </c>
      <c r="J7" s="22">
        <v>3171880</v>
      </c>
      <c r="K7" s="22">
        <v>839077</v>
      </c>
      <c r="L7" s="22"/>
      <c r="M7" s="22"/>
      <c r="N7" s="22">
        <v>839077</v>
      </c>
      <c r="O7" s="22">
        <v>1248669</v>
      </c>
      <c r="P7" s="22">
        <v>1144878</v>
      </c>
      <c r="Q7" s="22">
        <v>-534825</v>
      </c>
      <c r="R7" s="22">
        <v>1858722</v>
      </c>
      <c r="S7" s="22">
        <v>326720</v>
      </c>
      <c r="T7" s="22">
        <v>509716</v>
      </c>
      <c r="U7" s="22">
        <v>756847</v>
      </c>
      <c r="V7" s="22">
        <v>1593283</v>
      </c>
      <c r="W7" s="22">
        <v>7462962</v>
      </c>
      <c r="X7" s="22">
        <v>11280000</v>
      </c>
      <c r="Y7" s="22">
        <v>-3817038</v>
      </c>
      <c r="Z7" s="23">
        <v>-33.838989361702126</v>
      </c>
      <c r="AA7" s="20">
        <v>11280000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920000</v>
      </c>
      <c r="G13" s="22"/>
      <c r="H13" s="22"/>
      <c r="I13" s="22">
        <v>142121</v>
      </c>
      <c r="J13" s="22">
        <v>142121</v>
      </c>
      <c r="K13" s="22">
        <v>84379</v>
      </c>
      <c r="L13" s="22"/>
      <c r="M13" s="22"/>
      <c r="N13" s="22">
        <v>84379</v>
      </c>
      <c r="O13" s="22">
        <v>238732</v>
      </c>
      <c r="P13" s="22">
        <v>77159</v>
      </c>
      <c r="Q13" s="22">
        <v>87789</v>
      </c>
      <c r="R13" s="22">
        <v>403680</v>
      </c>
      <c r="S13" s="22">
        <v>83833</v>
      </c>
      <c r="T13" s="22">
        <v>85141</v>
      </c>
      <c r="U13" s="22">
        <v>85516</v>
      </c>
      <c r="V13" s="22">
        <v>254490</v>
      </c>
      <c r="W13" s="22">
        <v>884670</v>
      </c>
      <c r="X13" s="22">
        <v>920000</v>
      </c>
      <c r="Y13" s="22">
        <v>-35330</v>
      </c>
      <c r="Z13" s="23">
        <v>-3.840217391304348</v>
      </c>
      <c r="AA13" s="20">
        <v>920000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4741936</v>
      </c>
      <c r="D33" s="29">
        <f t="shared" ref="D33:Y33" si="0">SUM(D6:D32)</f>
        <v>0</v>
      </c>
      <c r="E33" s="30">
        <f t="shared" si="0"/>
        <v>14351573</v>
      </c>
      <c r="F33" s="31">
        <f t="shared" si="0"/>
        <v>12200000</v>
      </c>
      <c r="G33" s="31">
        <f t="shared" si="0"/>
        <v>0</v>
      </c>
      <c r="H33" s="31">
        <f t="shared" si="0"/>
        <v>0</v>
      </c>
      <c r="I33" s="31">
        <f t="shared" si="0"/>
        <v>3314001</v>
      </c>
      <c r="J33" s="31">
        <f t="shared" si="0"/>
        <v>3314001</v>
      </c>
      <c r="K33" s="31">
        <f t="shared" si="0"/>
        <v>923456</v>
      </c>
      <c r="L33" s="31">
        <f t="shared" si="0"/>
        <v>0</v>
      </c>
      <c r="M33" s="31">
        <f t="shared" si="0"/>
        <v>0</v>
      </c>
      <c r="N33" s="31">
        <f t="shared" si="0"/>
        <v>923456</v>
      </c>
      <c r="O33" s="31">
        <f t="shared" si="0"/>
        <v>1487401</v>
      </c>
      <c r="P33" s="31">
        <f t="shared" si="0"/>
        <v>1222037</v>
      </c>
      <c r="Q33" s="31">
        <f t="shared" si="0"/>
        <v>-447036</v>
      </c>
      <c r="R33" s="31">
        <f t="shared" si="0"/>
        <v>2262402</v>
      </c>
      <c r="S33" s="31">
        <f t="shared" si="0"/>
        <v>410553</v>
      </c>
      <c r="T33" s="31">
        <f t="shared" si="0"/>
        <v>594857</v>
      </c>
      <c r="U33" s="31">
        <f t="shared" si="0"/>
        <v>842363</v>
      </c>
      <c r="V33" s="31">
        <f t="shared" si="0"/>
        <v>1847773</v>
      </c>
      <c r="W33" s="31">
        <f t="shared" si="0"/>
        <v>8347632</v>
      </c>
      <c r="X33" s="31">
        <f t="shared" si="0"/>
        <v>12200000</v>
      </c>
      <c r="Y33" s="31">
        <f t="shared" si="0"/>
        <v>-3852368</v>
      </c>
      <c r="Z33" s="32">
        <f>+IF(X33&lt;&gt;0,+(Y33/X33)*100,0)</f>
        <v>-31.576786885245902</v>
      </c>
      <c r="AA33" s="29">
        <f>SUM(AA6:AA32)</f>
        <v>12200000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2718679</v>
      </c>
      <c r="D35" s="20"/>
      <c r="E35" s="21">
        <v>2841051</v>
      </c>
      <c r="F35" s="22">
        <v>2983218</v>
      </c>
      <c r="G35" s="22"/>
      <c r="H35" s="22">
        <v>249354</v>
      </c>
      <c r="I35" s="22">
        <v>452858</v>
      </c>
      <c r="J35" s="22">
        <v>702212</v>
      </c>
      <c r="K35" s="22">
        <v>251323</v>
      </c>
      <c r="L35" s="22">
        <v>203763</v>
      </c>
      <c r="M35" s="22">
        <v>230656</v>
      </c>
      <c r="N35" s="22">
        <v>685742</v>
      </c>
      <c r="O35" s="22">
        <v>225026</v>
      </c>
      <c r="P35" s="22">
        <v>254678</v>
      </c>
      <c r="Q35" s="22">
        <v>223450</v>
      </c>
      <c r="R35" s="22">
        <v>703154</v>
      </c>
      <c r="S35" s="22">
        <v>220497</v>
      </c>
      <c r="T35" s="22">
        <v>188992</v>
      </c>
      <c r="U35" s="22">
        <v>216558</v>
      </c>
      <c r="V35" s="22">
        <v>626047</v>
      </c>
      <c r="W35" s="22">
        <v>2717155</v>
      </c>
      <c r="X35" s="22">
        <v>2983218</v>
      </c>
      <c r="Y35" s="22">
        <v>-266063</v>
      </c>
      <c r="Z35" s="23">
        <v>-8.9186576374907904</v>
      </c>
      <c r="AA35" s="20">
        <v>2983218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1524014</v>
      </c>
      <c r="D38" s="20"/>
      <c r="E38" s="21">
        <v>1630147</v>
      </c>
      <c r="F38" s="22">
        <v>1630147</v>
      </c>
      <c r="G38" s="22"/>
      <c r="H38" s="22">
        <v>174328</v>
      </c>
      <c r="I38" s="22">
        <v>210044</v>
      </c>
      <c r="J38" s="22">
        <v>384372</v>
      </c>
      <c r="K38" s="22">
        <v>30316</v>
      </c>
      <c r="L38" s="22"/>
      <c r="M38" s="22">
        <v>59270</v>
      </c>
      <c r="N38" s="22">
        <v>89586</v>
      </c>
      <c r="O38" s="22">
        <v>258442</v>
      </c>
      <c r="P38" s="22">
        <v>41930</v>
      </c>
      <c r="Q38" s="22">
        <v>96639</v>
      </c>
      <c r="R38" s="22">
        <v>397011</v>
      </c>
      <c r="S38" s="22">
        <v>6317</v>
      </c>
      <c r="T38" s="22">
        <v>279660</v>
      </c>
      <c r="U38" s="22">
        <v>22203</v>
      </c>
      <c r="V38" s="22">
        <v>308180</v>
      </c>
      <c r="W38" s="22">
        <v>1179149</v>
      </c>
      <c r="X38" s="22">
        <v>1630147</v>
      </c>
      <c r="Y38" s="22">
        <v>-450998</v>
      </c>
      <c r="Z38" s="23">
        <v>-27.666093916683586</v>
      </c>
      <c r="AA38" s="20">
        <v>1630147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3740800</v>
      </c>
      <c r="F39" s="22">
        <v>3740800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3740800</v>
      </c>
      <c r="Y39" s="22">
        <v>-3740800</v>
      </c>
      <c r="Z39" s="23">
        <v>-100</v>
      </c>
      <c r="AA39" s="20">
        <v>3740800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3476995</v>
      </c>
      <c r="F40" s="22">
        <v>3476995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3476995</v>
      </c>
      <c r="Y40" s="22">
        <v>-3476995</v>
      </c>
      <c r="Z40" s="23">
        <v>-100</v>
      </c>
      <c r="AA40" s="20">
        <v>3476995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13678336</v>
      </c>
      <c r="D44" s="20"/>
      <c r="E44" s="21">
        <v>1520000</v>
      </c>
      <c r="F44" s="22">
        <v>1220000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1220000</v>
      </c>
      <c r="Y44" s="22">
        <v>-1220000</v>
      </c>
      <c r="Z44" s="23">
        <v>-100</v>
      </c>
      <c r="AA44" s="20">
        <v>1220000</v>
      </c>
    </row>
    <row r="45" spans="1:27" x14ac:dyDescent="0.25">
      <c r="A45" s="19" t="s">
        <v>70</v>
      </c>
      <c r="B45" s="15" t="s">
        <v>32</v>
      </c>
      <c r="C45" s="20">
        <v>45031</v>
      </c>
      <c r="D45" s="20"/>
      <c r="E45" s="21">
        <v>137540</v>
      </c>
      <c r="F45" s="22">
        <v>137540</v>
      </c>
      <c r="G45" s="22"/>
      <c r="H45" s="22">
        <v>12883</v>
      </c>
      <c r="I45" s="22">
        <v>2296</v>
      </c>
      <c r="J45" s="22">
        <v>15179</v>
      </c>
      <c r="K45" s="22">
        <v>1014</v>
      </c>
      <c r="L45" s="22">
        <v>959</v>
      </c>
      <c r="M45" s="22">
        <v>1213</v>
      </c>
      <c r="N45" s="22">
        <v>3186</v>
      </c>
      <c r="O45" s="22">
        <v>5528</v>
      </c>
      <c r="P45" s="22">
        <v>1312</v>
      </c>
      <c r="Q45" s="22">
        <v>1112</v>
      </c>
      <c r="R45" s="22">
        <v>7952</v>
      </c>
      <c r="S45" s="22">
        <v>1421</v>
      </c>
      <c r="T45" s="22">
        <v>853</v>
      </c>
      <c r="U45" s="22">
        <v>1557</v>
      </c>
      <c r="V45" s="22">
        <v>3831</v>
      </c>
      <c r="W45" s="22">
        <v>30148</v>
      </c>
      <c r="X45" s="22">
        <v>137540</v>
      </c>
      <c r="Y45" s="22">
        <v>-107392</v>
      </c>
      <c r="Z45" s="23">
        <v>-78.080558383015855</v>
      </c>
      <c r="AA45" s="20">
        <v>137540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17966060</v>
      </c>
      <c r="D48" s="29">
        <f t="shared" ref="D48:Y48" si="1">SUM(D35:D47)</f>
        <v>0</v>
      </c>
      <c r="E48" s="30">
        <f t="shared" si="1"/>
        <v>13346533</v>
      </c>
      <c r="F48" s="31">
        <f t="shared" si="1"/>
        <v>13188700</v>
      </c>
      <c r="G48" s="31">
        <f t="shared" si="1"/>
        <v>0</v>
      </c>
      <c r="H48" s="31">
        <f t="shared" si="1"/>
        <v>436565</v>
      </c>
      <c r="I48" s="31">
        <f t="shared" si="1"/>
        <v>665198</v>
      </c>
      <c r="J48" s="31">
        <f t="shared" si="1"/>
        <v>1101763</v>
      </c>
      <c r="K48" s="31">
        <f t="shared" si="1"/>
        <v>282653</v>
      </c>
      <c r="L48" s="31">
        <f t="shared" si="1"/>
        <v>204722</v>
      </c>
      <c r="M48" s="31">
        <f t="shared" si="1"/>
        <v>291139</v>
      </c>
      <c r="N48" s="31">
        <f t="shared" si="1"/>
        <v>778514</v>
      </c>
      <c r="O48" s="31">
        <f t="shared" si="1"/>
        <v>488996</v>
      </c>
      <c r="P48" s="31">
        <f t="shared" si="1"/>
        <v>297920</v>
      </c>
      <c r="Q48" s="31">
        <f t="shared" si="1"/>
        <v>321201</v>
      </c>
      <c r="R48" s="31">
        <f t="shared" si="1"/>
        <v>1108117</v>
      </c>
      <c r="S48" s="31">
        <f t="shared" si="1"/>
        <v>228235</v>
      </c>
      <c r="T48" s="31">
        <f t="shared" si="1"/>
        <v>469505</v>
      </c>
      <c r="U48" s="31">
        <f t="shared" si="1"/>
        <v>240318</v>
      </c>
      <c r="V48" s="31">
        <f t="shared" si="1"/>
        <v>938058</v>
      </c>
      <c r="W48" s="31">
        <f t="shared" si="1"/>
        <v>3926452</v>
      </c>
      <c r="X48" s="31">
        <f t="shared" si="1"/>
        <v>13188700</v>
      </c>
      <c r="Y48" s="31">
        <f t="shared" si="1"/>
        <v>-9262248</v>
      </c>
      <c r="Z48" s="32">
        <f>+IF(X48&lt;&gt;0,+(Y48/X48)*100,0)</f>
        <v>-70.228665448452091</v>
      </c>
      <c r="AA48" s="29">
        <f>SUM(AA35:AA47)</f>
        <v>13188700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-13224124</v>
      </c>
      <c r="D49" s="39">
        <f t="shared" si="2"/>
        <v>0</v>
      </c>
      <c r="E49" s="40">
        <f t="shared" si="2"/>
        <v>1005040</v>
      </c>
      <c r="F49" s="41">
        <f t="shared" si="2"/>
        <v>-988700</v>
      </c>
      <c r="G49" s="41">
        <f t="shared" si="2"/>
        <v>0</v>
      </c>
      <c r="H49" s="41">
        <f t="shared" si="2"/>
        <v>-436565</v>
      </c>
      <c r="I49" s="41">
        <f t="shared" si="2"/>
        <v>2648803</v>
      </c>
      <c r="J49" s="41">
        <f t="shared" si="2"/>
        <v>2212238</v>
      </c>
      <c r="K49" s="41">
        <f t="shared" si="2"/>
        <v>640803</v>
      </c>
      <c r="L49" s="41">
        <f t="shared" si="2"/>
        <v>-204722</v>
      </c>
      <c r="M49" s="41">
        <f t="shared" si="2"/>
        <v>-291139</v>
      </c>
      <c r="N49" s="41">
        <f t="shared" si="2"/>
        <v>144942</v>
      </c>
      <c r="O49" s="41">
        <f t="shared" si="2"/>
        <v>998405</v>
      </c>
      <c r="P49" s="41">
        <f t="shared" si="2"/>
        <v>924117</v>
      </c>
      <c r="Q49" s="41">
        <f t="shared" si="2"/>
        <v>-768237</v>
      </c>
      <c r="R49" s="41">
        <f t="shared" si="2"/>
        <v>1154285</v>
      </c>
      <c r="S49" s="41">
        <f t="shared" si="2"/>
        <v>182318</v>
      </c>
      <c r="T49" s="41">
        <f t="shared" si="2"/>
        <v>125352</v>
      </c>
      <c r="U49" s="41">
        <f t="shared" si="2"/>
        <v>602045</v>
      </c>
      <c r="V49" s="41">
        <f t="shared" si="2"/>
        <v>909715</v>
      </c>
      <c r="W49" s="41">
        <f t="shared" si="2"/>
        <v>4421180</v>
      </c>
      <c r="X49" s="41">
        <f t="shared" si="2"/>
        <v>-988700</v>
      </c>
      <c r="Y49" s="41">
        <f t="shared" si="2"/>
        <v>5409880</v>
      </c>
      <c r="Z49" s="42">
        <f>+IF(X49&lt;&gt;0,+(Y49/X49)*100,0)</f>
        <v>-547.17103266916149</v>
      </c>
      <c r="AA49" s="39">
        <f>+AA33-AA48</f>
        <v>-988700</v>
      </c>
    </row>
    <row r="50" spans="1:27" x14ac:dyDescent="0.25">
      <c r="A50" s="43" t="s">
        <v>75</v>
      </c>
      <c r="B50" s="15" t="s">
        <v>32</v>
      </c>
      <c r="C50" s="20">
        <v>7514717</v>
      </c>
      <c r="D50" s="20"/>
      <c r="E50" s="21">
        <v>21871000</v>
      </c>
      <c r="F50" s="22">
        <v>13938000</v>
      </c>
      <c r="G50" s="22"/>
      <c r="H50" s="22">
        <v>944830</v>
      </c>
      <c r="I50" s="22"/>
      <c r="J50" s="22">
        <v>944830</v>
      </c>
      <c r="K50" s="22">
        <v>2001224</v>
      </c>
      <c r="L50" s="22"/>
      <c r="M50" s="22"/>
      <c r="N50" s="22">
        <v>2001224</v>
      </c>
      <c r="O50" s="22"/>
      <c r="P50" s="22">
        <v>1136977</v>
      </c>
      <c r="Q50" s="22">
        <v>874068</v>
      </c>
      <c r="R50" s="22">
        <v>2011045</v>
      </c>
      <c r="S50" s="22"/>
      <c r="T50" s="22"/>
      <c r="U50" s="22">
        <v>609768</v>
      </c>
      <c r="V50" s="22">
        <v>609768</v>
      </c>
      <c r="W50" s="22">
        <v>5566867</v>
      </c>
      <c r="X50" s="22">
        <v>13938000</v>
      </c>
      <c r="Y50" s="22">
        <v>-8371133</v>
      </c>
      <c r="Z50" s="23">
        <v>-60.059786196010897</v>
      </c>
      <c r="AA50" s="20">
        <v>13938000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-5709407</v>
      </c>
      <c r="D52" s="48">
        <f t="shared" si="3"/>
        <v>0</v>
      </c>
      <c r="E52" s="49">
        <f t="shared" si="3"/>
        <v>22876040</v>
      </c>
      <c r="F52" s="50">
        <f t="shared" si="3"/>
        <v>12949300</v>
      </c>
      <c r="G52" s="50">
        <f t="shared" si="3"/>
        <v>0</v>
      </c>
      <c r="H52" s="50">
        <f t="shared" si="3"/>
        <v>508265</v>
      </c>
      <c r="I52" s="50">
        <f t="shared" si="3"/>
        <v>2648803</v>
      </c>
      <c r="J52" s="50">
        <f t="shared" si="3"/>
        <v>3157068</v>
      </c>
      <c r="K52" s="50">
        <f t="shared" si="3"/>
        <v>2642027</v>
      </c>
      <c r="L52" s="50">
        <f t="shared" si="3"/>
        <v>-204722</v>
      </c>
      <c r="M52" s="50">
        <f t="shared" si="3"/>
        <v>-291139</v>
      </c>
      <c r="N52" s="50">
        <f t="shared" si="3"/>
        <v>2146166</v>
      </c>
      <c r="O52" s="50">
        <f t="shared" si="3"/>
        <v>998405</v>
      </c>
      <c r="P52" s="50">
        <f t="shared" si="3"/>
        <v>2061094</v>
      </c>
      <c r="Q52" s="50">
        <f t="shared" si="3"/>
        <v>105831</v>
      </c>
      <c r="R52" s="50">
        <f t="shared" si="3"/>
        <v>3165330</v>
      </c>
      <c r="S52" s="50">
        <f t="shared" si="3"/>
        <v>182318</v>
      </c>
      <c r="T52" s="50">
        <f t="shared" si="3"/>
        <v>125352</v>
      </c>
      <c r="U52" s="50">
        <f t="shared" si="3"/>
        <v>1211813</v>
      </c>
      <c r="V52" s="50">
        <f t="shared" si="3"/>
        <v>1519483</v>
      </c>
      <c r="W52" s="50">
        <f t="shared" si="3"/>
        <v>9988047</v>
      </c>
      <c r="X52" s="50">
        <f t="shared" si="3"/>
        <v>12949300</v>
      </c>
      <c r="Y52" s="50">
        <f t="shared" si="3"/>
        <v>-2961253</v>
      </c>
      <c r="Z52" s="51">
        <f>+IF(X52&lt;&gt;0,+(Y52/X52)*100,0)</f>
        <v>-22.868054643880363</v>
      </c>
      <c r="AA52" s="48">
        <f>SUM(AA49:AA51)</f>
        <v>12949300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-5709407</v>
      </c>
      <c r="D54" s="54">
        <f>+D52-D53</f>
        <v>0</v>
      </c>
      <c r="E54" s="55">
        <f t="shared" si="4"/>
        <v>22876040</v>
      </c>
      <c r="F54" s="56">
        <f t="shared" si="4"/>
        <v>12949300</v>
      </c>
      <c r="G54" s="56">
        <f t="shared" si="4"/>
        <v>0</v>
      </c>
      <c r="H54" s="56">
        <f t="shared" si="4"/>
        <v>508265</v>
      </c>
      <c r="I54" s="56">
        <f t="shared" si="4"/>
        <v>2648803</v>
      </c>
      <c r="J54" s="56">
        <f t="shared" si="4"/>
        <v>3157068</v>
      </c>
      <c r="K54" s="56">
        <f t="shared" si="4"/>
        <v>2642027</v>
      </c>
      <c r="L54" s="56">
        <f t="shared" si="4"/>
        <v>-204722</v>
      </c>
      <c r="M54" s="56">
        <f t="shared" si="4"/>
        <v>-291139</v>
      </c>
      <c r="N54" s="56">
        <f t="shared" si="4"/>
        <v>2146166</v>
      </c>
      <c r="O54" s="56">
        <f t="shared" si="4"/>
        <v>998405</v>
      </c>
      <c r="P54" s="56">
        <f t="shared" si="4"/>
        <v>2061094</v>
      </c>
      <c r="Q54" s="56">
        <f t="shared" si="4"/>
        <v>105831</v>
      </c>
      <c r="R54" s="56">
        <f t="shared" si="4"/>
        <v>3165330</v>
      </c>
      <c r="S54" s="56">
        <f t="shared" si="4"/>
        <v>182318</v>
      </c>
      <c r="T54" s="56">
        <f t="shared" si="4"/>
        <v>125352</v>
      </c>
      <c r="U54" s="56">
        <f t="shared" si="4"/>
        <v>1211813</v>
      </c>
      <c r="V54" s="56">
        <f t="shared" si="4"/>
        <v>1519483</v>
      </c>
      <c r="W54" s="56">
        <f t="shared" si="4"/>
        <v>9988047</v>
      </c>
      <c r="X54" s="56">
        <f t="shared" si="4"/>
        <v>12949300</v>
      </c>
      <c r="Y54" s="56">
        <f t="shared" si="4"/>
        <v>-2961253</v>
      </c>
      <c r="Z54" s="57">
        <f>+IF(X54&lt;&gt;0,+(Y54/X54)*100,0)</f>
        <v>-22.868054643880363</v>
      </c>
      <c r="AA54" s="54">
        <f>+AA52-AA53</f>
        <v>12949300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-5709407</v>
      </c>
      <c r="D57" s="48">
        <f>SUM(D54:D56)</f>
        <v>0</v>
      </c>
      <c r="E57" s="49">
        <f t="shared" si="5"/>
        <v>22876040</v>
      </c>
      <c r="F57" s="50">
        <f t="shared" si="5"/>
        <v>12949300</v>
      </c>
      <c r="G57" s="50">
        <f t="shared" si="5"/>
        <v>0</v>
      </c>
      <c r="H57" s="50">
        <f t="shared" si="5"/>
        <v>508265</v>
      </c>
      <c r="I57" s="50">
        <f t="shared" si="5"/>
        <v>2648803</v>
      </c>
      <c r="J57" s="50">
        <f t="shared" si="5"/>
        <v>3157068</v>
      </c>
      <c r="K57" s="50">
        <f t="shared" si="5"/>
        <v>2642027</v>
      </c>
      <c r="L57" s="50">
        <f t="shared" si="5"/>
        <v>-204722</v>
      </c>
      <c r="M57" s="50">
        <f t="shared" si="5"/>
        <v>-291139</v>
      </c>
      <c r="N57" s="50">
        <f t="shared" si="5"/>
        <v>2146166</v>
      </c>
      <c r="O57" s="50">
        <f t="shared" si="5"/>
        <v>998405</v>
      </c>
      <c r="P57" s="50">
        <f t="shared" si="5"/>
        <v>2061094</v>
      </c>
      <c r="Q57" s="50">
        <f t="shared" si="5"/>
        <v>105831</v>
      </c>
      <c r="R57" s="50">
        <f t="shared" si="5"/>
        <v>3165330</v>
      </c>
      <c r="S57" s="50">
        <f t="shared" si="5"/>
        <v>182318</v>
      </c>
      <c r="T57" s="50">
        <f t="shared" si="5"/>
        <v>125352</v>
      </c>
      <c r="U57" s="50">
        <f t="shared" si="5"/>
        <v>1211813</v>
      </c>
      <c r="V57" s="50">
        <f t="shared" si="5"/>
        <v>1519483</v>
      </c>
      <c r="W57" s="50">
        <f t="shared" si="5"/>
        <v>9988047</v>
      </c>
      <c r="X57" s="50">
        <f t="shared" si="5"/>
        <v>12949300</v>
      </c>
      <c r="Y57" s="50">
        <f t="shared" si="5"/>
        <v>-2961253</v>
      </c>
      <c r="Z57" s="51">
        <f>+IF(X57&lt;&gt;0,+(Y57/X57)*100,0)</f>
        <v>-22.868054643880363</v>
      </c>
      <c r="AA57" s="48">
        <f>SUM(AA54:AA56)</f>
        <v>12949300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-5709407</v>
      </c>
      <c r="D60" s="65">
        <f>SUM(D57:D59)</f>
        <v>0</v>
      </c>
      <c r="E60" s="66">
        <f t="shared" si="6"/>
        <v>22876040</v>
      </c>
      <c r="F60" s="67">
        <f t="shared" si="6"/>
        <v>12949300</v>
      </c>
      <c r="G60" s="67">
        <f t="shared" si="6"/>
        <v>0</v>
      </c>
      <c r="H60" s="67">
        <f t="shared" si="6"/>
        <v>508265</v>
      </c>
      <c r="I60" s="67">
        <f t="shared" si="6"/>
        <v>2648803</v>
      </c>
      <c r="J60" s="67">
        <f t="shared" si="6"/>
        <v>3157068</v>
      </c>
      <c r="K60" s="67">
        <f t="shared" si="6"/>
        <v>2642027</v>
      </c>
      <c r="L60" s="67">
        <f t="shared" si="6"/>
        <v>-204722</v>
      </c>
      <c r="M60" s="67">
        <f t="shared" si="6"/>
        <v>-291139</v>
      </c>
      <c r="N60" s="67">
        <f t="shared" si="6"/>
        <v>2146166</v>
      </c>
      <c r="O60" s="67">
        <f t="shared" si="6"/>
        <v>998405</v>
      </c>
      <c r="P60" s="67">
        <f t="shared" si="6"/>
        <v>2061094</v>
      </c>
      <c r="Q60" s="67">
        <f t="shared" si="6"/>
        <v>105831</v>
      </c>
      <c r="R60" s="67">
        <f t="shared" si="6"/>
        <v>3165330</v>
      </c>
      <c r="S60" s="67">
        <f t="shared" si="6"/>
        <v>182318</v>
      </c>
      <c r="T60" s="67">
        <f t="shared" si="6"/>
        <v>125352</v>
      </c>
      <c r="U60" s="67">
        <f t="shared" si="6"/>
        <v>1211813</v>
      </c>
      <c r="V60" s="67">
        <f t="shared" si="6"/>
        <v>1519483</v>
      </c>
      <c r="W60" s="67">
        <f t="shared" si="6"/>
        <v>9988047</v>
      </c>
      <c r="X60" s="67">
        <f t="shared" si="6"/>
        <v>12949300</v>
      </c>
      <c r="Y60" s="67">
        <f t="shared" si="6"/>
        <v>-2961253</v>
      </c>
      <c r="Z60" s="68">
        <f>+IF(X60&lt;&gt;0,+(Y60/X60)*100,0)</f>
        <v>-22.868054643880363</v>
      </c>
      <c r="AA60" s="65">
        <f>SUM(AA57:AA59)</f>
        <v>12949300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35472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2533768</v>
      </c>
      <c r="D13" s="20"/>
      <c r="E13" s="21">
        <v>2677452</v>
      </c>
      <c r="F13" s="22">
        <v>3246420</v>
      </c>
      <c r="G13" s="22">
        <v>221387</v>
      </c>
      <c r="H13" s="22">
        <v>222856</v>
      </c>
      <c r="I13" s="22">
        <v>224702</v>
      </c>
      <c r="J13" s="22">
        <v>668945</v>
      </c>
      <c r="K13" s="22">
        <v>226446</v>
      </c>
      <c r="L13" s="22">
        <v>228262</v>
      </c>
      <c r="M13" s="22">
        <v>232293</v>
      </c>
      <c r="N13" s="22">
        <v>687001</v>
      </c>
      <c r="O13" s="22">
        <v>233908</v>
      </c>
      <c r="P13" s="22">
        <v>234361</v>
      </c>
      <c r="Q13" s="22">
        <v>241709</v>
      </c>
      <c r="R13" s="22">
        <v>709978</v>
      </c>
      <c r="S13" s="22">
        <v>251382</v>
      </c>
      <c r="T13" s="22">
        <v>239903</v>
      </c>
      <c r="U13" s="22">
        <v>200215</v>
      </c>
      <c r="V13" s="22">
        <v>691500</v>
      </c>
      <c r="W13" s="22">
        <v>2757424</v>
      </c>
      <c r="X13" s="22">
        <v>3246420</v>
      </c>
      <c r="Y13" s="22">
        <v>-488996</v>
      </c>
      <c r="Z13" s="23">
        <v>-15.062622827607026</v>
      </c>
      <c r="AA13" s="20">
        <v>3246420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2533768</v>
      </c>
      <c r="D33" s="29">
        <f t="shared" ref="D33:Y33" si="0">SUM(D6:D32)</f>
        <v>0</v>
      </c>
      <c r="E33" s="30">
        <f t="shared" si="0"/>
        <v>2712924</v>
      </c>
      <c r="F33" s="31">
        <f t="shared" si="0"/>
        <v>3246420</v>
      </c>
      <c r="G33" s="31">
        <f t="shared" si="0"/>
        <v>221387</v>
      </c>
      <c r="H33" s="31">
        <f t="shared" si="0"/>
        <v>222856</v>
      </c>
      <c r="I33" s="31">
        <f t="shared" si="0"/>
        <v>224702</v>
      </c>
      <c r="J33" s="31">
        <f t="shared" si="0"/>
        <v>668945</v>
      </c>
      <c r="K33" s="31">
        <f t="shared" si="0"/>
        <v>226446</v>
      </c>
      <c r="L33" s="31">
        <f t="shared" si="0"/>
        <v>228262</v>
      </c>
      <c r="M33" s="31">
        <f t="shared" si="0"/>
        <v>232293</v>
      </c>
      <c r="N33" s="31">
        <f t="shared" si="0"/>
        <v>687001</v>
      </c>
      <c r="O33" s="31">
        <f t="shared" si="0"/>
        <v>233908</v>
      </c>
      <c r="P33" s="31">
        <f t="shared" si="0"/>
        <v>234361</v>
      </c>
      <c r="Q33" s="31">
        <f t="shared" si="0"/>
        <v>241709</v>
      </c>
      <c r="R33" s="31">
        <f t="shared" si="0"/>
        <v>709978</v>
      </c>
      <c r="S33" s="31">
        <f t="shared" si="0"/>
        <v>251382</v>
      </c>
      <c r="T33" s="31">
        <f t="shared" si="0"/>
        <v>239903</v>
      </c>
      <c r="U33" s="31">
        <f t="shared" si="0"/>
        <v>200215</v>
      </c>
      <c r="V33" s="31">
        <f t="shared" si="0"/>
        <v>691500</v>
      </c>
      <c r="W33" s="31">
        <f t="shared" si="0"/>
        <v>2757424</v>
      </c>
      <c r="X33" s="31">
        <f t="shared" si="0"/>
        <v>3246420</v>
      </c>
      <c r="Y33" s="31">
        <f t="shared" si="0"/>
        <v>-488996</v>
      </c>
      <c r="Z33" s="32">
        <f>+IF(X33&lt;&gt;0,+(Y33/X33)*100,0)</f>
        <v>-15.062622827607026</v>
      </c>
      <c r="AA33" s="29">
        <f>SUM(AA6:AA32)</f>
        <v>3246420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6159962</v>
      </c>
      <c r="D35" s="20"/>
      <c r="E35" s="21">
        <v>6868176</v>
      </c>
      <c r="F35" s="22">
        <v>6868176</v>
      </c>
      <c r="G35" s="22">
        <v>540645</v>
      </c>
      <c r="H35" s="22">
        <v>477585</v>
      </c>
      <c r="I35" s="22">
        <v>594958</v>
      </c>
      <c r="J35" s="22">
        <v>1613188</v>
      </c>
      <c r="K35" s="22">
        <v>568903</v>
      </c>
      <c r="L35" s="22">
        <v>493083</v>
      </c>
      <c r="M35" s="22">
        <v>799092</v>
      </c>
      <c r="N35" s="22">
        <v>1861078</v>
      </c>
      <c r="O35" s="22">
        <v>503567</v>
      </c>
      <c r="P35" s="22">
        <v>427933</v>
      </c>
      <c r="Q35" s="22">
        <v>545615</v>
      </c>
      <c r="R35" s="22">
        <v>1477115</v>
      </c>
      <c r="S35" s="22">
        <v>480303</v>
      </c>
      <c r="T35" s="22"/>
      <c r="U35" s="22">
        <v>481776</v>
      </c>
      <c r="V35" s="22">
        <v>962079</v>
      </c>
      <c r="W35" s="22">
        <v>5913460</v>
      </c>
      <c r="X35" s="22">
        <v>6868176</v>
      </c>
      <c r="Y35" s="22">
        <v>-954716</v>
      </c>
      <c r="Z35" s="23">
        <v>-13.900575640461167</v>
      </c>
      <c r="AA35" s="20">
        <v>6868176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1193398</v>
      </c>
      <c r="D38" s="20"/>
      <c r="E38" s="21">
        <v>7641768</v>
      </c>
      <c r="F38" s="22">
        <v>1490628</v>
      </c>
      <c r="G38" s="22">
        <v>81732</v>
      </c>
      <c r="H38" s="22"/>
      <c r="I38" s="22">
        <v>91246</v>
      </c>
      <c r="J38" s="22">
        <v>172978</v>
      </c>
      <c r="K38" s="22">
        <v>105059</v>
      </c>
      <c r="L38" s="22">
        <v>41374</v>
      </c>
      <c r="M38" s="22">
        <v>20954</v>
      </c>
      <c r="N38" s="22">
        <v>167387</v>
      </c>
      <c r="O38" s="22">
        <v>6886</v>
      </c>
      <c r="P38" s="22">
        <v>103983</v>
      </c>
      <c r="Q38" s="22">
        <v>2401</v>
      </c>
      <c r="R38" s="22">
        <v>113270</v>
      </c>
      <c r="S38" s="22">
        <v>263412</v>
      </c>
      <c r="T38" s="22">
        <v>92064</v>
      </c>
      <c r="U38" s="22">
        <v>8107</v>
      </c>
      <c r="V38" s="22">
        <v>363583</v>
      </c>
      <c r="W38" s="22">
        <v>817218</v>
      </c>
      <c r="X38" s="22">
        <v>1490628</v>
      </c>
      <c r="Y38" s="22">
        <v>-673410</v>
      </c>
      <c r="Z38" s="23">
        <v>-45.176261280480439</v>
      </c>
      <c r="AA38" s="20">
        <v>1490628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1405740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591351</v>
      </c>
      <c r="D42" s="20"/>
      <c r="E42" s="21">
        <v>854742</v>
      </c>
      <c r="F42" s="22">
        <v>854748</v>
      </c>
      <c r="G42" s="22">
        <v>22193</v>
      </c>
      <c r="H42" s="22">
        <v>46765</v>
      </c>
      <c r="I42" s="22"/>
      <c r="J42" s="22">
        <v>68958</v>
      </c>
      <c r="K42" s="22">
        <v>11851</v>
      </c>
      <c r="L42" s="22">
        <v>29512</v>
      </c>
      <c r="M42" s="22">
        <v>3434</v>
      </c>
      <c r="N42" s="22">
        <v>44797</v>
      </c>
      <c r="O42" s="22">
        <v>18945</v>
      </c>
      <c r="P42" s="22"/>
      <c r="Q42" s="22">
        <v>10533</v>
      </c>
      <c r="R42" s="22">
        <v>29478</v>
      </c>
      <c r="S42" s="22"/>
      <c r="T42" s="22">
        <v>2391</v>
      </c>
      <c r="U42" s="22"/>
      <c r="V42" s="22">
        <v>2391</v>
      </c>
      <c r="W42" s="22">
        <v>145624</v>
      </c>
      <c r="X42" s="22">
        <v>854748</v>
      </c>
      <c r="Y42" s="22">
        <v>-709124</v>
      </c>
      <c r="Z42" s="23">
        <v>-82.962931764683859</v>
      </c>
      <c r="AA42" s="20">
        <v>854748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976133</v>
      </c>
      <c r="D45" s="20"/>
      <c r="E45" s="21">
        <v>2697900</v>
      </c>
      <c r="F45" s="22">
        <v>2446308</v>
      </c>
      <c r="G45" s="22">
        <v>2638</v>
      </c>
      <c r="H45" s="22">
        <v>2422</v>
      </c>
      <c r="I45" s="22">
        <v>30909</v>
      </c>
      <c r="J45" s="22">
        <v>35969</v>
      </c>
      <c r="K45" s="22">
        <v>322783</v>
      </c>
      <c r="L45" s="22">
        <v>65333</v>
      </c>
      <c r="M45" s="22">
        <v>23607</v>
      </c>
      <c r="N45" s="22">
        <v>411723</v>
      </c>
      <c r="O45" s="22">
        <v>16840</v>
      </c>
      <c r="P45" s="22">
        <v>22313</v>
      </c>
      <c r="Q45" s="22">
        <v>5320</v>
      </c>
      <c r="R45" s="22">
        <v>44473</v>
      </c>
      <c r="S45" s="22">
        <v>4121</v>
      </c>
      <c r="T45" s="22">
        <v>48702</v>
      </c>
      <c r="U45" s="22">
        <v>16927</v>
      </c>
      <c r="V45" s="22">
        <v>69750</v>
      </c>
      <c r="W45" s="22">
        <v>561915</v>
      </c>
      <c r="X45" s="22">
        <v>2446308</v>
      </c>
      <c r="Y45" s="22">
        <v>-1884393</v>
      </c>
      <c r="Z45" s="23">
        <v>-77.030079613850759</v>
      </c>
      <c r="AA45" s="20">
        <v>2446308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8920844</v>
      </c>
      <c r="D48" s="29">
        <f t="shared" ref="D48:Y48" si="1">SUM(D35:D47)</f>
        <v>0</v>
      </c>
      <c r="E48" s="30">
        <f t="shared" si="1"/>
        <v>19468326</v>
      </c>
      <c r="F48" s="31">
        <f t="shared" si="1"/>
        <v>11659860</v>
      </c>
      <c r="G48" s="31">
        <f t="shared" si="1"/>
        <v>647208</v>
      </c>
      <c r="H48" s="31">
        <f t="shared" si="1"/>
        <v>526772</v>
      </c>
      <c r="I48" s="31">
        <f t="shared" si="1"/>
        <v>717113</v>
      </c>
      <c r="J48" s="31">
        <f t="shared" si="1"/>
        <v>1891093</v>
      </c>
      <c r="K48" s="31">
        <f t="shared" si="1"/>
        <v>1008596</v>
      </c>
      <c r="L48" s="31">
        <f t="shared" si="1"/>
        <v>629302</v>
      </c>
      <c r="M48" s="31">
        <f t="shared" si="1"/>
        <v>847087</v>
      </c>
      <c r="N48" s="31">
        <f t="shared" si="1"/>
        <v>2484985</v>
      </c>
      <c r="O48" s="31">
        <f t="shared" si="1"/>
        <v>546238</v>
      </c>
      <c r="P48" s="31">
        <f t="shared" si="1"/>
        <v>554229</v>
      </c>
      <c r="Q48" s="31">
        <f t="shared" si="1"/>
        <v>563869</v>
      </c>
      <c r="R48" s="31">
        <f t="shared" si="1"/>
        <v>1664336</v>
      </c>
      <c r="S48" s="31">
        <f t="shared" si="1"/>
        <v>747836</v>
      </c>
      <c r="T48" s="31">
        <f t="shared" si="1"/>
        <v>143157</v>
      </c>
      <c r="U48" s="31">
        <f t="shared" si="1"/>
        <v>506810</v>
      </c>
      <c r="V48" s="31">
        <f t="shared" si="1"/>
        <v>1397803</v>
      </c>
      <c r="W48" s="31">
        <f t="shared" si="1"/>
        <v>7438217</v>
      </c>
      <c r="X48" s="31">
        <f t="shared" si="1"/>
        <v>11659860</v>
      </c>
      <c r="Y48" s="31">
        <f t="shared" si="1"/>
        <v>-4221643</v>
      </c>
      <c r="Z48" s="32">
        <f>+IF(X48&lt;&gt;0,+(Y48/X48)*100,0)</f>
        <v>-36.206635414147343</v>
      </c>
      <c r="AA48" s="29">
        <f>SUM(AA35:AA47)</f>
        <v>11659860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-6387076</v>
      </c>
      <c r="D49" s="39">
        <f t="shared" si="2"/>
        <v>0</v>
      </c>
      <c r="E49" s="40">
        <f t="shared" si="2"/>
        <v>-16755402</v>
      </c>
      <c r="F49" s="41">
        <f t="shared" si="2"/>
        <v>-8413440</v>
      </c>
      <c r="G49" s="41">
        <f t="shared" si="2"/>
        <v>-425821</v>
      </c>
      <c r="H49" s="41">
        <f t="shared" si="2"/>
        <v>-303916</v>
      </c>
      <c r="I49" s="41">
        <f t="shared" si="2"/>
        <v>-492411</v>
      </c>
      <c r="J49" s="41">
        <f t="shared" si="2"/>
        <v>-1222148</v>
      </c>
      <c r="K49" s="41">
        <f t="shared" si="2"/>
        <v>-782150</v>
      </c>
      <c r="L49" s="41">
        <f t="shared" si="2"/>
        <v>-401040</v>
      </c>
      <c r="M49" s="41">
        <f t="shared" si="2"/>
        <v>-614794</v>
      </c>
      <c r="N49" s="41">
        <f t="shared" si="2"/>
        <v>-1797984</v>
      </c>
      <c r="O49" s="41">
        <f t="shared" si="2"/>
        <v>-312330</v>
      </c>
      <c r="P49" s="41">
        <f t="shared" si="2"/>
        <v>-319868</v>
      </c>
      <c r="Q49" s="41">
        <f t="shared" si="2"/>
        <v>-322160</v>
      </c>
      <c r="R49" s="41">
        <f t="shared" si="2"/>
        <v>-954358</v>
      </c>
      <c r="S49" s="41">
        <f t="shared" si="2"/>
        <v>-496454</v>
      </c>
      <c r="T49" s="41">
        <f t="shared" si="2"/>
        <v>96746</v>
      </c>
      <c r="U49" s="41">
        <f t="shared" si="2"/>
        <v>-306595</v>
      </c>
      <c r="V49" s="41">
        <f t="shared" si="2"/>
        <v>-706303</v>
      </c>
      <c r="W49" s="41">
        <f t="shared" si="2"/>
        <v>-4680793</v>
      </c>
      <c r="X49" s="41">
        <f t="shared" si="2"/>
        <v>-8413440</v>
      </c>
      <c r="Y49" s="41">
        <f t="shared" si="2"/>
        <v>3732647</v>
      </c>
      <c r="Z49" s="42">
        <f>+IF(X49&lt;&gt;0,+(Y49/X49)*100,0)</f>
        <v>-44.365289346569298</v>
      </c>
      <c r="AA49" s="39">
        <f>+AA33-AA48</f>
        <v>-8413440</v>
      </c>
    </row>
    <row r="50" spans="1:27" x14ac:dyDescent="0.25">
      <c r="A50" s="43" t="s">
        <v>75</v>
      </c>
      <c r="B50" s="15" t="s">
        <v>32</v>
      </c>
      <c r="C50" s="20">
        <v>7790417</v>
      </c>
      <c r="D50" s="20"/>
      <c r="E50" s="21">
        <v>12059004</v>
      </c>
      <c r="F50" s="22">
        <v>6030000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6030000</v>
      </c>
      <c r="Y50" s="22">
        <v>-6030000</v>
      </c>
      <c r="Z50" s="23">
        <v>-100</v>
      </c>
      <c r="AA50" s="20">
        <v>6030000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1403341</v>
      </c>
      <c r="D52" s="48">
        <f t="shared" si="3"/>
        <v>0</v>
      </c>
      <c r="E52" s="49">
        <f t="shared" si="3"/>
        <v>-4696398</v>
      </c>
      <c r="F52" s="50">
        <f t="shared" si="3"/>
        <v>-2383440</v>
      </c>
      <c r="G52" s="50">
        <f t="shared" si="3"/>
        <v>-425821</v>
      </c>
      <c r="H52" s="50">
        <f t="shared" si="3"/>
        <v>-303916</v>
      </c>
      <c r="I52" s="50">
        <f t="shared" si="3"/>
        <v>-492411</v>
      </c>
      <c r="J52" s="50">
        <f t="shared" si="3"/>
        <v>-1222148</v>
      </c>
      <c r="K52" s="50">
        <f t="shared" si="3"/>
        <v>-782150</v>
      </c>
      <c r="L52" s="50">
        <f t="shared" si="3"/>
        <v>-401040</v>
      </c>
      <c r="M52" s="50">
        <f t="shared" si="3"/>
        <v>-614794</v>
      </c>
      <c r="N52" s="50">
        <f t="shared" si="3"/>
        <v>-1797984</v>
      </c>
      <c r="O52" s="50">
        <f t="shared" si="3"/>
        <v>-312330</v>
      </c>
      <c r="P52" s="50">
        <f t="shared" si="3"/>
        <v>-319868</v>
      </c>
      <c r="Q52" s="50">
        <f t="shared" si="3"/>
        <v>-322160</v>
      </c>
      <c r="R52" s="50">
        <f t="shared" si="3"/>
        <v>-954358</v>
      </c>
      <c r="S52" s="50">
        <f t="shared" si="3"/>
        <v>-496454</v>
      </c>
      <c r="T52" s="50">
        <f t="shared" si="3"/>
        <v>96746</v>
      </c>
      <c r="U52" s="50">
        <f t="shared" si="3"/>
        <v>-306595</v>
      </c>
      <c r="V52" s="50">
        <f t="shared" si="3"/>
        <v>-706303</v>
      </c>
      <c r="W52" s="50">
        <f t="shared" si="3"/>
        <v>-4680793</v>
      </c>
      <c r="X52" s="50">
        <f t="shared" si="3"/>
        <v>-2383440</v>
      </c>
      <c r="Y52" s="50">
        <f t="shared" si="3"/>
        <v>-2297353</v>
      </c>
      <c r="Z52" s="51">
        <f>+IF(X52&lt;&gt;0,+(Y52/X52)*100,0)</f>
        <v>96.388119692545231</v>
      </c>
      <c r="AA52" s="48">
        <f>SUM(AA49:AA51)</f>
        <v>-2383440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1403341</v>
      </c>
      <c r="D54" s="54">
        <f>+D52-D53</f>
        <v>0</v>
      </c>
      <c r="E54" s="55">
        <f t="shared" si="4"/>
        <v>-4696398</v>
      </c>
      <c r="F54" s="56">
        <f t="shared" si="4"/>
        <v>-2383440</v>
      </c>
      <c r="G54" s="56">
        <f t="shared" si="4"/>
        <v>-425821</v>
      </c>
      <c r="H54" s="56">
        <f t="shared" si="4"/>
        <v>-303916</v>
      </c>
      <c r="I54" s="56">
        <f t="shared" si="4"/>
        <v>-492411</v>
      </c>
      <c r="J54" s="56">
        <f t="shared" si="4"/>
        <v>-1222148</v>
      </c>
      <c r="K54" s="56">
        <f t="shared" si="4"/>
        <v>-782150</v>
      </c>
      <c r="L54" s="56">
        <f t="shared" si="4"/>
        <v>-401040</v>
      </c>
      <c r="M54" s="56">
        <f t="shared" si="4"/>
        <v>-614794</v>
      </c>
      <c r="N54" s="56">
        <f t="shared" si="4"/>
        <v>-1797984</v>
      </c>
      <c r="O54" s="56">
        <f t="shared" si="4"/>
        <v>-312330</v>
      </c>
      <c r="P54" s="56">
        <f t="shared" si="4"/>
        <v>-319868</v>
      </c>
      <c r="Q54" s="56">
        <f t="shared" si="4"/>
        <v>-322160</v>
      </c>
      <c r="R54" s="56">
        <f t="shared" si="4"/>
        <v>-954358</v>
      </c>
      <c r="S54" s="56">
        <f t="shared" si="4"/>
        <v>-496454</v>
      </c>
      <c r="T54" s="56">
        <f t="shared" si="4"/>
        <v>96746</v>
      </c>
      <c r="U54" s="56">
        <f t="shared" si="4"/>
        <v>-306595</v>
      </c>
      <c r="V54" s="56">
        <f t="shared" si="4"/>
        <v>-706303</v>
      </c>
      <c r="W54" s="56">
        <f t="shared" si="4"/>
        <v>-4680793</v>
      </c>
      <c r="X54" s="56">
        <f t="shared" si="4"/>
        <v>-2383440</v>
      </c>
      <c r="Y54" s="56">
        <f t="shared" si="4"/>
        <v>-2297353</v>
      </c>
      <c r="Z54" s="57">
        <f>+IF(X54&lt;&gt;0,+(Y54/X54)*100,0)</f>
        <v>96.388119692545231</v>
      </c>
      <c r="AA54" s="54">
        <f>+AA52-AA53</f>
        <v>-2383440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1403341</v>
      </c>
      <c r="D57" s="48">
        <f>SUM(D54:D56)</f>
        <v>0</v>
      </c>
      <c r="E57" s="49">
        <f t="shared" si="5"/>
        <v>-4696398</v>
      </c>
      <c r="F57" s="50">
        <f t="shared" si="5"/>
        <v>-2383440</v>
      </c>
      <c r="G57" s="50">
        <f t="shared" si="5"/>
        <v>-425821</v>
      </c>
      <c r="H57" s="50">
        <f t="shared" si="5"/>
        <v>-303916</v>
      </c>
      <c r="I57" s="50">
        <f t="shared" si="5"/>
        <v>-492411</v>
      </c>
      <c r="J57" s="50">
        <f t="shared" si="5"/>
        <v>-1222148</v>
      </c>
      <c r="K57" s="50">
        <f t="shared" si="5"/>
        <v>-782150</v>
      </c>
      <c r="L57" s="50">
        <f t="shared" si="5"/>
        <v>-401040</v>
      </c>
      <c r="M57" s="50">
        <f t="shared" si="5"/>
        <v>-614794</v>
      </c>
      <c r="N57" s="50">
        <f t="shared" si="5"/>
        <v>-1797984</v>
      </c>
      <c r="O57" s="50">
        <f t="shared" si="5"/>
        <v>-312330</v>
      </c>
      <c r="P57" s="50">
        <f t="shared" si="5"/>
        <v>-319868</v>
      </c>
      <c r="Q57" s="50">
        <f t="shared" si="5"/>
        <v>-322160</v>
      </c>
      <c r="R57" s="50">
        <f t="shared" si="5"/>
        <v>-954358</v>
      </c>
      <c r="S57" s="50">
        <f t="shared" si="5"/>
        <v>-496454</v>
      </c>
      <c r="T57" s="50">
        <f t="shared" si="5"/>
        <v>96746</v>
      </c>
      <c r="U57" s="50">
        <f t="shared" si="5"/>
        <v>-306595</v>
      </c>
      <c r="V57" s="50">
        <f t="shared" si="5"/>
        <v>-706303</v>
      </c>
      <c r="W57" s="50">
        <f t="shared" si="5"/>
        <v>-4680793</v>
      </c>
      <c r="X57" s="50">
        <f t="shared" si="5"/>
        <v>-2383440</v>
      </c>
      <c r="Y57" s="50">
        <f t="shared" si="5"/>
        <v>-2297353</v>
      </c>
      <c r="Z57" s="51">
        <f>+IF(X57&lt;&gt;0,+(Y57/X57)*100,0)</f>
        <v>96.388119692545231</v>
      </c>
      <c r="AA57" s="48">
        <f>SUM(AA54:AA56)</f>
        <v>-2383440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1403341</v>
      </c>
      <c r="D60" s="65">
        <f>SUM(D57:D59)</f>
        <v>0</v>
      </c>
      <c r="E60" s="66">
        <f t="shared" si="6"/>
        <v>-4696398</v>
      </c>
      <c r="F60" s="67">
        <f t="shared" si="6"/>
        <v>-2383440</v>
      </c>
      <c r="G60" s="67">
        <f t="shared" si="6"/>
        <v>-425821</v>
      </c>
      <c r="H60" s="67">
        <f t="shared" si="6"/>
        <v>-303916</v>
      </c>
      <c r="I60" s="67">
        <f t="shared" si="6"/>
        <v>-492411</v>
      </c>
      <c r="J60" s="67">
        <f t="shared" si="6"/>
        <v>-1222148</v>
      </c>
      <c r="K60" s="67">
        <f t="shared" si="6"/>
        <v>-782150</v>
      </c>
      <c r="L60" s="67">
        <f t="shared" si="6"/>
        <v>-401040</v>
      </c>
      <c r="M60" s="67">
        <f t="shared" si="6"/>
        <v>-614794</v>
      </c>
      <c r="N60" s="67">
        <f t="shared" si="6"/>
        <v>-1797984</v>
      </c>
      <c r="O60" s="67">
        <f t="shared" si="6"/>
        <v>-312330</v>
      </c>
      <c r="P60" s="67">
        <f t="shared" si="6"/>
        <v>-319868</v>
      </c>
      <c r="Q60" s="67">
        <f t="shared" si="6"/>
        <v>-322160</v>
      </c>
      <c r="R60" s="67">
        <f t="shared" si="6"/>
        <v>-954358</v>
      </c>
      <c r="S60" s="67">
        <f t="shared" si="6"/>
        <v>-496454</v>
      </c>
      <c r="T60" s="67">
        <f t="shared" si="6"/>
        <v>96746</v>
      </c>
      <c r="U60" s="67">
        <f t="shared" si="6"/>
        <v>-306595</v>
      </c>
      <c r="V60" s="67">
        <f t="shared" si="6"/>
        <v>-706303</v>
      </c>
      <c r="W60" s="67">
        <f t="shared" si="6"/>
        <v>-4680793</v>
      </c>
      <c r="X60" s="67">
        <f t="shared" si="6"/>
        <v>-2383440</v>
      </c>
      <c r="Y60" s="67">
        <f t="shared" si="6"/>
        <v>-2297353</v>
      </c>
      <c r="Z60" s="68">
        <f>+IF(X60&lt;&gt;0,+(Y60/X60)*100,0)</f>
        <v>96.388119692545231</v>
      </c>
      <c r="AA60" s="65">
        <f>SUM(AA57:AA59)</f>
        <v>-2383440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14420863</v>
      </c>
      <c r="D7" s="20"/>
      <c r="E7" s="21">
        <v>19753197</v>
      </c>
      <c r="F7" s="22">
        <v>17753197</v>
      </c>
      <c r="G7" s="22">
        <v>1177534</v>
      </c>
      <c r="H7" s="22">
        <v>1466593</v>
      </c>
      <c r="I7" s="22">
        <v>1091415</v>
      </c>
      <c r="J7" s="22">
        <v>3735542</v>
      </c>
      <c r="K7" s="22">
        <v>1231768</v>
      </c>
      <c r="L7" s="22">
        <v>1405345</v>
      </c>
      <c r="M7" s="22">
        <v>1278811</v>
      </c>
      <c r="N7" s="22">
        <v>3915924</v>
      </c>
      <c r="O7" s="22">
        <v>1587435</v>
      </c>
      <c r="P7" s="22">
        <v>1634394</v>
      </c>
      <c r="Q7" s="22">
        <v>1135162</v>
      </c>
      <c r="R7" s="22">
        <v>4356991</v>
      </c>
      <c r="S7" s="22">
        <v>1809499</v>
      </c>
      <c r="T7" s="22">
        <v>990749</v>
      </c>
      <c r="U7" s="22">
        <v>1673278</v>
      </c>
      <c r="V7" s="22">
        <v>4473526</v>
      </c>
      <c r="W7" s="22">
        <v>16481983</v>
      </c>
      <c r="X7" s="22">
        <v>17753197</v>
      </c>
      <c r="Y7" s="22">
        <v>-1271214</v>
      </c>
      <c r="Z7" s="23">
        <v>-7.1604793209921569</v>
      </c>
      <c r="AA7" s="20">
        <v>17753197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9676952</v>
      </c>
      <c r="F13" s="22">
        <v>11419790</v>
      </c>
      <c r="G13" s="22">
        <v>943751</v>
      </c>
      <c r="H13" s="22">
        <v>953114</v>
      </c>
      <c r="I13" s="22">
        <v>942761</v>
      </c>
      <c r="J13" s="22">
        <v>2839626</v>
      </c>
      <c r="K13" s="22">
        <v>947931</v>
      </c>
      <c r="L13" s="22">
        <v>955025</v>
      </c>
      <c r="M13" s="22">
        <v>967313</v>
      </c>
      <c r="N13" s="22">
        <v>2870269</v>
      </c>
      <c r="O13" s="22">
        <v>973844</v>
      </c>
      <c r="P13" s="22">
        <v>989289</v>
      </c>
      <c r="Q13" s="22">
        <v>1001556</v>
      </c>
      <c r="R13" s="22">
        <v>2964689</v>
      </c>
      <c r="S13" s="22">
        <v>1038148</v>
      </c>
      <c r="T13" s="22">
        <v>1006031</v>
      </c>
      <c r="U13" s="22">
        <v>989476</v>
      </c>
      <c r="V13" s="22">
        <v>3033655</v>
      </c>
      <c r="W13" s="22">
        <v>11708239</v>
      </c>
      <c r="X13" s="22">
        <v>11419790</v>
      </c>
      <c r="Y13" s="22">
        <v>288449</v>
      </c>
      <c r="Z13" s="23">
        <v>2.5258695650270275</v>
      </c>
      <c r="AA13" s="20">
        <v>11419790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2519089</v>
      </c>
      <c r="D26" s="20"/>
      <c r="E26" s="21">
        <v>2665185</v>
      </c>
      <c r="F26" s="22">
        <v>2665185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2665185</v>
      </c>
      <c r="Y26" s="22">
        <v>-2665185</v>
      </c>
      <c r="Z26" s="23">
        <v>-100</v>
      </c>
      <c r="AA26" s="20">
        <v>2665185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16939952</v>
      </c>
      <c r="D33" s="29">
        <f t="shared" ref="D33:Y33" si="0">SUM(D6:D32)</f>
        <v>0</v>
      </c>
      <c r="E33" s="30">
        <f t="shared" si="0"/>
        <v>32095334</v>
      </c>
      <c r="F33" s="31">
        <f t="shared" si="0"/>
        <v>31838172</v>
      </c>
      <c r="G33" s="31">
        <f t="shared" si="0"/>
        <v>2121285</v>
      </c>
      <c r="H33" s="31">
        <f t="shared" si="0"/>
        <v>2419707</v>
      </c>
      <c r="I33" s="31">
        <f t="shared" si="0"/>
        <v>2034176</v>
      </c>
      <c r="J33" s="31">
        <f t="shared" si="0"/>
        <v>6575168</v>
      </c>
      <c r="K33" s="31">
        <f t="shared" si="0"/>
        <v>2179699</v>
      </c>
      <c r="L33" s="31">
        <f t="shared" si="0"/>
        <v>2360370</v>
      </c>
      <c r="M33" s="31">
        <f t="shared" si="0"/>
        <v>2246124</v>
      </c>
      <c r="N33" s="31">
        <f t="shared" si="0"/>
        <v>6786193</v>
      </c>
      <c r="O33" s="31">
        <f t="shared" si="0"/>
        <v>2561279</v>
      </c>
      <c r="P33" s="31">
        <f t="shared" si="0"/>
        <v>2623683</v>
      </c>
      <c r="Q33" s="31">
        <f t="shared" si="0"/>
        <v>2136718</v>
      </c>
      <c r="R33" s="31">
        <f t="shared" si="0"/>
        <v>7321680</v>
      </c>
      <c r="S33" s="31">
        <f t="shared" si="0"/>
        <v>2847647</v>
      </c>
      <c r="T33" s="31">
        <f t="shared" si="0"/>
        <v>1996780</v>
      </c>
      <c r="U33" s="31">
        <f t="shared" si="0"/>
        <v>2662754</v>
      </c>
      <c r="V33" s="31">
        <f t="shared" si="0"/>
        <v>7507181</v>
      </c>
      <c r="W33" s="31">
        <f t="shared" si="0"/>
        <v>28190222</v>
      </c>
      <c r="X33" s="31">
        <f t="shared" si="0"/>
        <v>31838172</v>
      </c>
      <c r="Y33" s="31">
        <f t="shared" si="0"/>
        <v>-3647950</v>
      </c>
      <c r="Z33" s="32">
        <f>+IF(X33&lt;&gt;0,+(Y33/X33)*100,0)</f>
        <v>-11.457787212155271</v>
      </c>
      <c r="AA33" s="29">
        <f>SUM(AA6:AA32)</f>
        <v>31838172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5611312</v>
      </c>
      <c r="D35" s="20"/>
      <c r="E35" s="21">
        <v>5886356</v>
      </c>
      <c r="F35" s="22">
        <v>5571775</v>
      </c>
      <c r="G35" s="22">
        <v>492663</v>
      </c>
      <c r="H35" s="22">
        <v>449009</v>
      </c>
      <c r="I35" s="22">
        <v>464625</v>
      </c>
      <c r="J35" s="22">
        <v>1406297</v>
      </c>
      <c r="K35" s="22">
        <v>494275</v>
      </c>
      <c r="L35" s="22"/>
      <c r="M35" s="22">
        <v>504976</v>
      </c>
      <c r="N35" s="22">
        <v>999251</v>
      </c>
      <c r="O35" s="22">
        <v>464830</v>
      </c>
      <c r="P35" s="22">
        <v>437432</v>
      </c>
      <c r="Q35" s="22">
        <v>470815</v>
      </c>
      <c r="R35" s="22">
        <v>1373077</v>
      </c>
      <c r="S35" s="22">
        <v>455668</v>
      </c>
      <c r="T35" s="22">
        <v>483758</v>
      </c>
      <c r="U35" s="22">
        <v>460599</v>
      </c>
      <c r="V35" s="22">
        <v>1400025</v>
      </c>
      <c r="W35" s="22">
        <v>5178650</v>
      </c>
      <c r="X35" s="22">
        <v>5571775</v>
      </c>
      <c r="Y35" s="22">
        <v>-393125</v>
      </c>
      <c r="Z35" s="23">
        <v>-7.0556510268271779</v>
      </c>
      <c r="AA35" s="20">
        <v>5571775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2717489</v>
      </c>
      <c r="D38" s="20"/>
      <c r="E38" s="21">
        <v>4812297</v>
      </c>
      <c r="F38" s="22">
        <v>3191551</v>
      </c>
      <c r="G38" s="22"/>
      <c r="H38" s="22">
        <v>2479</v>
      </c>
      <c r="I38" s="22">
        <v>1244913</v>
      </c>
      <c r="J38" s="22">
        <v>1247392</v>
      </c>
      <c r="K38" s="22">
        <v>43163</v>
      </c>
      <c r="L38" s="22">
        <v>9656</v>
      </c>
      <c r="M38" s="22">
        <v>338134</v>
      </c>
      <c r="N38" s="22">
        <v>390953</v>
      </c>
      <c r="O38" s="22">
        <v>-6</v>
      </c>
      <c r="P38" s="22">
        <v>173526</v>
      </c>
      <c r="Q38" s="22">
        <v>773922</v>
      </c>
      <c r="R38" s="22">
        <v>947442</v>
      </c>
      <c r="S38" s="22">
        <v>1126938</v>
      </c>
      <c r="T38" s="22">
        <v>207600</v>
      </c>
      <c r="U38" s="22">
        <v>106659</v>
      </c>
      <c r="V38" s="22">
        <v>1441197</v>
      </c>
      <c r="W38" s="22">
        <v>4026984</v>
      </c>
      <c r="X38" s="22">
        <v>3191551</v>
      </c>
      <c r="Y38" s="22">
        <v>835433</v>
      </c>
      <c r="Z38" s="23">
        <v>26.176395113222377</v>
      </c>
      <c r="AA38" s="20">
        <v>3191551</v>
      </c>
    </row>
    <row r="39" spans="1:27" x14ac:dyDescent="0.25">
      <c r="A39" s="19" t="s">
        <v>65</v>
      </c>
      <c r="B39" s="15" t="s">
        <v>32</v>
      </c>
      <c r="C39" s="20">
        <v>6999458</v>
      </c>
      <c r="D39" s="20"/>
      <c r="E39" s="21">
        <v>8443515</v>
      </c>
      <c r="F39" s="22">
        <v>8443515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8443515</v>
      </c>
      <c r="Y39" s="22">
        <v>-8443515</v>
      </c>
      <c r="Z39" s="23">
        <v>-100</v>
      </c>
      <c r="AA39" s="20">
        <v>8443515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1301216</v>
      </c>
      <c r="D42" s="20"/>
      <c r="E42" s="21">
        <v>502711</v>
      </c>
      <c r="F42" s="22">
        <v>2901645</v>
      </c>
      <c r="G42" s="22"/>
      <c r="H42" s="22">
        <v>374883</v>
      </c>
      <c r="I42" s="22"/>
      <c r="J42" s="22">
        <v>374883</v>
      </c>
      <c r="K42" s="22"/>
      <c r="L42" s="22"/>
      <c r="M42" s="22">
        <v>467762</v>
      </c>
      <c r="N42" s="22">
        <v>467762</v>
      </c>
      <c r="O42" s="22">
        <v>-74168</v>
      </c>
      <c r="P42" s="22"/>
      <c r="Q42" s="22">
        <v>151302</v>
      </c>
      <c r="R42" s="22">
        <v>77134</v>
      </c>
      <c r="S42" s="22"/>
      <c r="T42" s="22"/>
      <c r="U42" s="22">
        <v>-31932</v>
      </c>
      <c r="V42" s="22">
        <v>-31932</v>
      </c>
      <c r="W42" s="22">
        <v>887847</v>
      </c>
      <c r="X42" s="22">
        <v>2901645</v>
      </c>
      <c r="Y42" s="22">
        <v>-2013798</v>
      </c>
      <c r="Z42" s="23">
        <v>-69.401942691128653</v>
      </c>
      <c r="AA42" s="20">
        <v>2901645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176864</v>
      </c>
      <c r="D44" s="20"/>
      <c r="E44" s="21"/>
      <c r="F44" s="22">
        <v>554362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554362</v>
      </c>
      <c r="Y44" s="22">
        <v>-554362</v>
      </c>
      <c r="Z44" s="23">
        <v>-100</v>
      </c>
      <c r="AA44" s="20">
        <v>554362</v>
      </c>
    </row>
    <row r="45" spans="1:27" x14ac:dyDescent="0.25">
      <c r="A45" s="19" t="s">
        <v>70</v>
      </c>
      <c r="B45" s="15" t="s">
        <v>32</v>
      </c>
      <c r="C45" s="20">
        <v>628260</v>
      </c>
      <c r="D45" s="20"/>
      <c r="E45" s="21">
        <v>1300634</v>
      </c>
      <c r="F45" s="22">
        <v>509521</v>
      </c>
      <c r="G45" s="22">
        <v>4289</v>
      </c>
      <c r="H45" s="22">
        <v>15780</v>
      </c>
      <c r="I45" s="22">
        <v>29358</v>
      </c>
      <c r="J45" s="22">
        <v>49427</v>
      </c>
      <c r="K45" s="22">
        <v>53193</v>
      </c>
      <c r="L45" s="22"/>
      <c r="M45" s="22">
        <v>23159</v>
      </c>
      <c r="N45" s="22">
        <v>76352</v>
      </c>
      <c r="O45" s="22">
        <v>19693</v>
      </c>
      <c r="P45" s="22">
        <v>10465</v>
      </c>
      <c r="Q45" s="22">
        <v>9295</v>
      </c>
      <c r="R45" s="22">
        <v>39453</v>
      </c>
      <c r="S45" s="22">
        <v>22229</v>
      </c>
      <c r="T45" s="22">
        <v>13824</v>
      </c>
      <c r="U45" s="22">
        <v>17884</v>
      </c>
      <c r="V45" s="22">
        <v>53937</v>
      </c>
      <c r="W45" s="22">
        <v>219169</v>
      </c>
      <c r="X45" s="22">
        <v>509521</v>
      </c>
      <c r="Y45" s="22">
        <v>-290352</v>
      </c>
      <c r="Z45" s="23">
        <v>-56.985286180549963</v>
      </c>
      <c r="AA45" s="20">
        <v>509521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17434599</v>
      </c>
      <c r="D48" s="29">
        <f t="shared" ref="D48:Y48" si="1">SUM(D35:D47)</f>
        <v>0</v>
      </c>
      <c r="E48" s="30">
        <f t="shared" si="1"/>
        <v>20945513</v>
      </c>
      <c r="F48" s="31">
        <f t="shared" si="1"/>
        <v>21172369</v>
      </c>
      <c r="G48" s="31">
        <f t="shared" si="1"/>
        <v>496952</v>
      </c>
      <c r="H48" s="31">
        <f t="shared" si="1"/>
        <v>842151</v>
      </c>
      <c r="I48" s="31">
        <f t="shared" si="1"/>
        <v>1738896</v>
      </c>
      <c r="J48" s="31">
        <f t="shared" si="1"/>
        <v>3077999</v>
      </c>
      <c r="K48" s="31">
        <f t="shared" si="1"/>
        <v>590631</v>
      </c>
      <c r="L48" s="31">
        <f t="shared" si="1"/>
        <v>9656</v>
      </c>
      <c r="M48" s="31">
        <f t="shared" si="1"/>
        <v>1334031</v>
      </c>
      <c r="N48" s="31">
        <f t="shared" si="1"/>
        <v>1934318</v>
      </c>
      <c r="O48" s="31">
        <f t="shared" si="1"/>
        <v>410349</v>
      </c>
      <c r="P48" s="31">
        <f t="shared" si="1"/>
        <v>621423</v>
      </c>
      <c r="Q48" s="31">
        <f t="shared" si="1"/>
        <v>1405334</v>
      </c>
      <c r="R48" s="31">
        <f t="shared" si="1"/>
        <v>2437106</v>
      </c>
      <c r="S48" s="31">
        <f t="shared" si="1"/>
        <v>1604835</v>
      </c>
      <c r="T48" s="31">
        <f t="shared" si="1"/>
        <v>705182</v>
      </c>
      <c r="U48" s="31">
        <f t="shared" si="1"/>
        <v>553210</v>
      </c>
      <c r="V48" s="31">
        <f t="shared" si="1"/>
        <v>2863227</v>
      </c>
      <c r="W48" s="31">
        <f t="shared" si="1"/>
        <v>10312650</v>
      </c>
      <c r="X48" s="31">
        <f t="shared" si="1"/>
        <v>21172369</v>
      </c>
      <c r="Y48" s="31">
        <f t="shared" si="1"/>
        <v>-10859719</v>
      </c>
      <c r="Z48" s="32">
        <f>+IF(X48&lt;&gt;0,+(Y48/X48)*100,0)</f>
        <v>-51.291940925458078</v>
      </c>
      <c r="AA48" s="29">
        <f>SUM(AA35:AA47)</f>
        <v>21172369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-494647</v>
      </c>
      <c r="D49" s="39">
        <f t="shared" si="2"/>
        <v>0</v>
      </c>
      <c r="E49" s="40">
        <f t="shared" si="2"/>
        <v>11149821</v>
      </c>
      <c r="F49" s="41">
        <f t="shared" si="2"/>
        <v>10665803</v>
      </c>
      <c r="G49" s="41">
        <f t="shared" si="2"/>
        <v>1624333</v>
      </c>
      <c r="H49" s="41">
        <f t="shared" si="2"/>
        <v>1577556</v>
      </c>
      <c r="I49" s="41">
        <f t="shared" si="2"/>
        <v>295280</v>
      </c>
      <c r="J49" s="41">
        <f t="shared" si="2"/>
        <v>3497169</v>
      </c>
      <c r="K49" s="41">
        <f t="shared" si="2"/>
        <v>1589068</v>
      </c>
      <c r="L49" s="41">
        <f t="shared" si="2"/>
        <v>2350714</v>
      </c>
      <c r="M49" s="41">
        <f t="shared" si="2"/>
        <v>912093</v>
      </c>
      <c r="N49" s="41">
        <f t="shared" si="2"/>
        <v>4851875</v>
      </c>
      <c r="O49" s="41">
        <f t="shared" si="2"/>
        <v>2150930</v>
      </c>
      <c r="P49" s="41">
        <f t="shared" si="2"/>
        <v>2002260</v>
      </c>
      <c r="Q49" s="41">
        <f t="shared" si="2"/>
        <v>731384</v>
      </c>
      <c r="R49" s="41">
        <f t="shared" si="2"/>
        <v>4884574</v>
      </c>
      <c r="S49" s="41">
        <f t="shared" si="2"/>
        <v>1242812</v>
      </c>
      <c r="T49" s="41">
        <f t="shared" si="2"/>
        <v>1291598</v>
      </c>
      <c r="U49" s="41">
        <f t="shared" si="2"/>
        <v>2109544</v>
      </c>
      <c r="V49" s="41">
        <f t="shared" si="2"/>
        <v>4643954</v>
      </c>
      <c r="W49" s="41">
        <f t="shared" si="2"/>
        <v>17877572</v>
      </c>
      <c r="X49" s="41">
        <f t="shared" si="2"/>
        <v>10665803</v>
      </c>
      <c r="Y49" s="41">
        <f t="shared" si="2"/>
        <v>7211769</v>
      </c>
      <c r="Z49" s="42">
        <f>+IF(X49&lt;&gt;0,+(Y49/X49)*100,0)</f>
        <v>67.61580914254651</v>
      </c>
      <c r="AA49" s="39">
        <f>+AA33-AA48</f>
        <v>10665803</v>
      </c>
    </row>
    <row r="50" spans="1:27" x14ac:dyDescent="0.25">
      <c r="A50" s="43" t="s">
        <v>75</v>
      </c>
      <c r="B50" s="15" t="s">
        <v>32</v>
      </c>
      <c r="C50" s="20">
        <v>18480262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10000000</v>
      </c>
      <c r="Y50" s="22">
        <v>-10000000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17985615</v>
      </c>
      <c r="D52" s="48">
        <f t="shared" si="3"/>
        <v>0</v>
      </c>
      <c r="E52" s="49">
        <f t="shared" si="3"/>
        <v>21149821</v>
      </c>
      <c r="F52" s="50">
        <f t="shared" si="3"/>
        <v>20665803</v>
      </c>
      <c r="G52" s="50">
        <f t="shared" si="3"/>
        <v>1624333</v>
      </c>
      <c r="H52" s="50">
        <f t="shared" si="3"/>
        <v>1577556</v>
      </c>
      <c r="I52" s="50">
        <f t="shared" si="3"/>
        <v>295280</v>
      </c>
      <c r="J52" s="50">
        <f t="shared" si="3"/>
        <v>3497169</v>
      </c>
      <c r="K52" s="50">
        <f t="shared" si="3"/>
        <v>1589068</v>
      </c>
      <c r="L52" s="50">
        <f t="shared" si="3"/>
        <v>2350714</v>
      </c>
      <c r="M52" s="50">
        <f t="shared" si="3"/>
        <v>912093</v>
      </c>
      <c r="N52" s="50">
        <f t="shared" si="3"/>
        <v>4851875</v>
      </c>
      <c r="O52" s="50">
        <f t="shared" si="3"/>
        <v>2150930</v>
      </c>
      <c r="P52" s="50">
        <f t="shared" si="3"/>
        <v>2002260</v>
      </c>
      <c r="Q52" s="50">
        <f t="shared" si="3"/>
        <v>731384</v>
      </c>
      <c r="R52" s="50">
        <f t="shared" si="3"/>
        <v>4884574</v>
      </c>
      <c r="S52" s="50">
        <f t="shared" si="3"/>
        <v>1242812</v>
      </c>
      <c r="T52" s="50">
        <f t="shared" si="3"/>
        <v>1291598</v>
      </c>
      <c r="U52" s="50">
        <f t="shared" si="3"/>
        <v>2109544</v>
      </c>
      <c r="V52" s="50">
        <f t="shared" si="3"/>
        <v>4643954</v>
      </c>
      <c r="W52" s="50">
        <f t="shared" si="3"/>
        <v>17877572</v>
      </c>
      <c r="X52" s="50">
        <f t="shared" si="3"/>
        <v>20665803</v>
      </c>
      <c r="Y52" s="50">
        <f t="shared" si="3"/>
        <v>-2788231</v>
      </c>
      <c r="Z52" s="51">
        <f>+IF(X52&lt;&gt;0,+(Y52/X52)*100,0)</f>
        <v>-13.492004157786658</v>
      </c>
      <c r="AA52" s="48">
        <f>SUM(AA49:AA51)</f>
        <v>20665803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17985615</v>
      </c>
      <c r="D54" s="54">
        <f>+D52-D53</f>
        <v>0</v>
      </c>
      <c r="E54" s="55">
        <f t="shared" si="4"/>
        <v>21149821</v>
      </c>
      <c r="F54" s="56">
        <f t="shared" si="4"/>
        <v>20665803</v>
      </c>
      <c r="G54" s="56">
        <f t="shared" si="4"/>
        <v>1624333</v>
      </c>
      <c r="H54" s="56">
        <f t="shared" si="4"/>
        <v>1577556</v>
      </c>
      <c r="I54" s="56">
        <f t="shared" si="4"/>
        <v>295280</v>
      </c>
      <c r="J54" s="56">
        <f t="shared" si="4"/>
        <v>3497169</v>
      </c>
      <c r="K54" s="56">
        <f t="shared" si="4"/>
        <v>1589068</v>
      </c>
      <c r="L54" s="56">
        <f t="shared" si="4"/>
        <v>2350714</v>
      </c>
      <c r="M54" s="56">
        <f t="shared" si="4"/>
        <v>912093</v>
      </c>
      <c r="N54" s="56">
        <f t="shared" si="4"/>
        <v>4851875</v>
      </c>
      <c r="O54" s="56">
        <f t="shared" si="4"/>
        <v>2150930</v>
      </c>
      <c r="P54" s="56">
        <f t="shared" si="4"/>
        <v>2002260</v>
      </c>
      <c r="Q54" s="56">
        <f t="shared" si="4"/>
        <v>731384</v>
      </c>
      <c r="R54" s="56">
        <f t="shared" si="4"/>
        <v>4884574</v>
      </c>
      <c r="S54" s="56">
        <f t="shared" si="4"/>
        <v>1242812</v>
      </c>
      <c r="T54" s="56">
        <f t="shared" si="4"/>
        <v>1291598</v>
      </c>
      <c r="U54" s="56">
        <f t="shared" si="4"/>
        <v>2109544</v>
      </c>
      <c r="V54" s="56">
        <f t="shared" si="4"/>
        <v>4643954</v>
      </c>
      <c r="W54" s="56">
        <f t="shared" si="4"/>
        <v>17877572</v>
      </c>
      <c r="X54" s="56">
        <f t="shared" si="4"/>
        <v>20665803</v>
      </c>
      <c r="Y54" s="56">
        <f t="shared" si="4"/>
        <v>-2788231</v>
      </c>
      <c r="Z54" s="57">
        <f>+IF(X54&lt;&gt;0,+(Y54/X54)*100,0)</f>
        <v>-13.492004157786658</v>
      </c>
      <c r="AA54" s="54">
        <f>+AA52-AA53</f>
        <v>20665803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17985615</v>
      </c>
      <c r="D57" s="48">
        <f>SUM(D54:D56)</f>
        <v>0</v>
      </c>
      <c r="E57" s="49">
        <f t="shared" si="5"/>
        <v>21149821</v>
      </c>
      <c r="F57" s="50">
        <f t="shared" si="5"/>
        <v>20665803</v>
      </c>
      <c r="G57" s="50">
        <f t="shared" si="5"/>
        <v>1624333</v>
      </c>
      <c r="H57" s="50">
        <f t="shared" si="5"/>
        <v>1577556</v>
      </c>
      <c r="I57" s="50">
        <f t="shared" si="5"/>
        <v>295280</v>
      </c>
      <c r="J57" s="50">
        <f t="shared" si="5"/>
        <v>3497169</v>
      </c>
      <c r="K57" s="50">
        <f t="shared" si="5"/>
        <v>1589068</v>
      </c>
      <c r="L57" s="50">
        <f t="shared" si="5"/>
        <v>2350714</v>
      </c>
      <c r="M57" s="50">
        <f t="shared" si="5"/>
        <v>912093</v>
      </c>
      <c r="N57" s="50">
        <f t="shared" si="5"/>
        <v>4851875</v>
      </c>
      <c r="O57" s="50">
        <f t="shared" si="5"/>
        <v>2150930</v>
      </c>
      <c r="P57" s="50">
        <f t="shared" si="5"/>
        <v>2002260</v>
      </c>
      <c r="Q57" s="50">
        <f t="shared" si="5"/>
        <v>731384</v>
      </c>
      <c r="R57" s="50">
        <f t="shared" si="5"/>
        <v>4884574</v>
      </c>
      <c r="S57" s="50">
        <f t="shared" si="5"/>
        <v>1242812</v>
      </c>
      <c r="T57" s="50">
        <f t="shared" si="5"/>
        <v>1291598</v>
      </c>
      <c r="U57" s="50">
        <f t="shared" si="5"/>
        <v>2109544</v>
      </c>
      <c r="V57" s="50">
        <f t="shared" si="5"/>
        <v>4643954</v>
      </c>
      <c r="W57" s="50">
        <f t="shared" si="5"/>
        <v>17877572</v>
      </c>
      <c r="X57" s="50">
        <f t="shared" si="5"/>
        <v>20665803</v>
      </c>
      <c r="Y57" s="50">
        <f t="shared" si="5"/>
        <v>-2788231</v>
      </c>
      <c r="Z57" s="51">
        <f>+IF(X57&lt;&gt;0,+(Y57/X57)*100,0)</f>
        <v>-13.492004157786658</v>
      </c>
      <c r="AA57" s="48">
        <f>SUM(AA54:AA56)</f>
        <v>20665803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17985615</v>
      </c>
      <c r="D60" s="65">
        <f>SUM(D57:D59)</f>
        <v>0</v>
      </c>
      <c r="E60" s="66">
        <f t="shared" si="6"/>
        <v>21149821</v>
      </c>
      <c r="F60" s="67">
        <f t="shared" si="6"/>
        <v>20665803</v>
      </c>
      <c r="G60" s="67">
        <f t="shared" si="6"/>
        <v>1624333</v>
      </c>
      <c r="H60" s="67">
        <f t="shared" si="6"/>
        <v>1577556</v>
      </c>
      <c r="I60" s="67">
        <f t="shared" si="6"/>
        <v>295280</v>
      </c>
      <c r="J60" s="67">
        <f t="shared" si="6"/>
        <v>3497169</v>
      </c>
      <c r="K60" s="67">
        <f t="shared" si="6"/>
        <v>1589068</v>
      </c>
      <c r="L60" s="67">
        <f t="shared" si="6"/>
        <v>2350714</v>
      </c>
      <c r="M60" s="67">
        <f t="shared" si="6"/>
        <v>912093</v>
      </c>
      <c r="N60" s="67">
        <f t="shared" si="6"/>
        <v>4851875</v>
      </c>
      <c r="O60" s="67">
        <f t="shared" si="6"/>
        <v>2150930</v>
      </c>
      <c r="P60" s="67">
        <f t="shared" si="6"/>
        <v>2002260</v>
      </c>
      <c r="Q60" s="67">
        <f t="shared" si="6"/>
        <v>731384</v>
      </c>
      <c r="R60" s="67">
        <f t="shared" si="6"/>
        <v>4884574</v>
      </c>
      <c r="S60" s="67">
        <f t="shared" si="6"/>
        <v>1242812</v>
      </c>
      <c r="T60" s="67">
        <f t="shared" si="6"/>
        <v>1291598</v>
      </c>
      <c r="U60" s="67">
        <f t="shared" si="6"/>
        <v>2109544</v>
      </c>
      <c r="V60" s="67">
        <f t="shared" si="6"/>
        <v>4643954</v>
      </c>
      <c r="W60" s="67">
        <f t="shared" si="6"/>
        <v>17877572</v>
      </c>
      <c r="X60" s="67">
        <f t="shared" si="6"/>
        <v>20665803</v>
      </c>
      <c r="Y60" s="67">
        <f t="shared" si="6"/>
        <v>-2788231</v>
      </c>
      <c r="Z60" s="68">
        <f>+IF(X60&lt;&gt;0,+(Y60/X60)*100,0)</f>
        <v>-13.492004157786658</v>
      </c>
      <c r="AA60" s="65">
        <f>SUM(AA57:AA59)</f>
        <v>20665803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23671994</v>
      </c>
      <c r="D7" s="20"/>
      <c r="E7" s="21">
        <v>29509308</v>
      </c>
      <c r="F7" s="22">
        <v>29509308</v>
      </c>
      <c r="G7" s="22">
        <v>1923679</v>
      </c>
      <c r="H7" s="22">
        <v>1679877</v>
      </c>
      <c r="I7" s="22">
        <v>1951964</v>
      </c>
      <c r="J7" s="22">
        <v>5555520</v>
      </c>
      <c r="K7" s="22">
        <v>2045174</v>
      </c>
      <c r="L7" s="22">
        <v>4460310</v>
      </c>
      <c r="M7" s="22">
        <v>2198821</v>
      </c>
      <c r="N7" s="22">
        <v>8704305</v>
      </c>
      <c r="O7" s="22">
        <v>-161277</v>
      </c>
      <c r="P7" s="22">
        <v>2497277</v>
      </c>
      <c r="Q7" s="22">
        <v>2194592</v>
      </c>
      <c r="R7" s="22">
        <v>4530592</v>
      </c>
      <c r="S7" s="22">
        <v>1928734</v>
      </c>
      <c r="T7" s="22">
        <v>1912480</v>
      </c>
      <c r="U7" s="22">
        <v>2016266</v>
      </c>
      <c r="V7" s="22">
        <v>5857480</v>
      </c>
      <c r="W7" s="22">
        <v>24647897</v>
      </c>
      <c r="X7" s="22">
        <v>29509308</v>
      </c>
      <c r="Y7" s="22">
        <v>-4861411</v>
      </c>
      <c r="Z7" s="23">
        <v>-16.474161305307465</v>
      </c>
      <c r="AA7" s="20">
        <v>29509308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3098107</v>
      </c>
      <c r="D13" s="20"/>
      <c r="E13" s="21">
        <v>3159440</v>
      </c>
      <c r="F13" s="22">
        <v>4297246</v>
      </c>
      <c r="G13" s="22">
        <v>284411</v>
      </c>
      <c r="H13" s="22">
        <v>321623</v>
      </c>
      <c r="I13" s="22">
        <v>374348</v>
      </c>
      <c r="J13" s="22">
        <v>980382</v>
      </c>
      <c r="K13" s="22">
        <v>381163</v>
      </c>
      <c r="L13" s="22">
        <v>379458</v>
      </c>
      <c r="M13" s="22">
        <v>405850</v>
      </c>
      <c r="N13" s="22">
        <v>1166471</v>
      </c>
      <c r="O13" s="22">
        <v>391991</v>
      </c>
      <c r="P13" s="22">
        <v>407856</v>
      </c>
      <c r="Q13" s="22">
        <v>422347</v>
      </c>
      <c r="R13" s="22">
        <v>1222194</v>
      </c>
      <c r="S13" s="22">
        <v>433122</v>
      </c>
      <c r="T13" s="22">
        <v>453909</v>
      </c>
      <c r="U13" s="22">
        <v>464780</v>
      </c>
      <c r="V13" s="22">
        <v>1351811</v>
      </c>
      <c r="W13" s="22">
        <v>4720858</v>
      </c>
      <c r="X13" s="22">
        <v>4297246</v>
      </c>
      <c r="Y13" s="22">
        <v>423612</v>
      </c>
      <c r="Z13" s="23">
        <v>9.8577554089293464</v>
      </c>
      <c r="AA13" s="20">
        <v>4297246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13430457</v>
      </c>
      <c r="D26" s="20"/>
      <c r="E26" s="21">
        <v>14259437</v>
      </c>
      <c r="F26" s="22">
        <v>14259437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14259437</v>
      </c>
      <c r="Y26" s="22">
        <v>-14259437</v>
      </c>
      <c r="Z26" s="23">
        <v>-100</v>
      </c>
      <c r="AA26" s="20">
        <v>14259437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170409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40370967</v>
      </c>
      <c r="D33" s="29">
        <f t="shared" ref="D33:Y33" si="0">SUM(D6:D32)</f>
        <v>0</v>
      </c>
      <c r="E33" s="30">
        <f t="shared" si="0"/>
        <v>46928185</v>
      </c>
      <c r="F33" s="31">
        <f t="shared" si="0"/>
        <v>48065991</v>
      </c>
      <c r="G33" s="31">
        <f t="shared" si="0"/>
        <v>2208090</v>
      </c>
      <c r="H33" s="31">
        <f t="shared" si="0"/>
        <v>2001500</v>
      </c>
      <c r="I33" s="31">
        <f t="shared" si="0"/>
        <v>2326312</v>
      </c>
      <c r="J33" s="31">
        <f t="shared" si="0"/>
        <v>6535902</v>
      </c>
      <c r="K33" s="31">
        <f t="shared" si="0"/>
        <v>2426337</v>
      </c>
      <c r="L33" s="31">
        <f t="shared" si="0"/>
        <v>4839768</v>
      </c>
      <c r="M33" s="31">
        <f t="shared" si="0"/>
        <v>2604671</v>
      </c>
      <c r="N33" s="31">
        <f t="shared" si="0"/>
        <v>9870776</v>
      </c>
      <c r="O33" s="31">
        <f t="shared" si="0"/>
        <v>230714</v>
      </c>
      <c r="P33" s="31">
        <f t="shared" si="0"/>
        <v>2905133</v>
      </c>
      <c r="Q33" s="31">
        <f t="shared" si="0"/>
        <v>2616939</v>
      </c>
      <c r="R33" s="31">
        <f t="shared" si="0"/>
        <v>5752786</v>
      </c>
      <c r="S33" s="31">
        <f t="shared" si="0"/>
        <v>2361856</v>
      </c>
      <c r="T33" s="31">
        <f t="shared" si="0"/>
        <v>2366389</v>
      </c>
      <c r="U33" s="31">
        <f t="shared" si="0"/>
        <v>2481046</v>
      </c>
      <c r="V33" s="31">
        <f t="shared" si="0"/>
        <v>7209291</v>
      </c>
      <c r="W33" s="31">
        <f t="shared" si="0"/>
        <v>29368755</v>
      </c>
      <c r="X33" s="31">
        <f t="shared" si="0"/>
        <v>48065991</v>
      </c>
      <c r="Y33" s="31">
        <f t="shared" si="0"/>
        <v>-18697236</v>
      </c>
      <c r="Z33" s="32">
        <f>+IF(X33&lt;&gt;0,+(Y33/X33)*100,0)</f>
        <v>-38.899096036530281</v>
      </c>
      <c r="AA33" s="29">
        <f>SUM(AA6:AA32)</f>
        <v>48065991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3827209</v>
      </c>
      <c r="D35" s="20"/>
      <c r="E35" s="21">
        <v>4032801</v>
      </c>
      <c r="F35" s="22">
        <v>4032801</v>
      </c>
      <c r="G35" s="22">
        <v>332575</v>
      </c>
      <c r="H35" s="22">
        <v>352855</v>
      </c>
      <c r="I35" s="22">
        <v>378864</v>
      </c>
      <c r="J35" s="22">
        <v>1064294</v>
      </c>
      <c r="K35" s="22">
        <v>331203</v>
      </c>
      <c r="L35" s="22">
        <v>357720</v>
      </c>
      <c r="M35" s="22"/>
      <c r="N35" s="22">
        <v>688923</v>
      </c>
      <c r="O35" s="22">
        <v>355337</v>
      </c>
      <c r="P35" s="22">
        <v>329728</v>
      </c>
      <c r="Q35" s="22"/>
      <c r="R35" s="22">
        <v>685065</v>
      </c>
      <c r="S35" s="22">
        <v>332654</v>
      </c>
      <c r="T35" s="22">
        <v>374933</v>
      </c>
      <c r="U35" s="22"/>
      <c r="V35" s="22">
        <v>707587</v>
      </c>
      <c r="W35" s="22">
        <v>3145869</v>
      </c>
      <c r="X35" s="22">
        <v>4032801</v>
      </c>
      <c r="Y35" s="22">
        <v>-886932</v>
      </c>
      <c r="Z35" s="23">
        <v>-21.992952292959657</v>
      </c>
      <c r="AA35" s="20">
        <v>4032801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2398747</v>
      </c>
      <c r="D38" s="20"/>
      <c r="E38" s="21">
        <v>3345377</v>
      </c>
      <c r="F38" s="22">
        <v>3345377</v>
      </c>
      <c r="G38" s="22">
        <v>159942</v>
      </c>
      <c r="H38" s="22">
        <v>153456</v>
      </c>
      <c r="I38" s="22">
        <v>306083</v>
      </c>
      <c r="J38" s="22">
        <v>619481</v>
      </c>
      <c r="K38" s="22">
        <v>138077</v>
      </c>
      <c r="L38" s="22">
        <v>366097</v>
      </c>
      <c r="M38" s="22">
        <v>247002</v>
      </c>
      <c r="N38" s="22">
        <v>751176</v>
      </c>
      <c r="O38" s="22">
        <v>556349</v>
      </c>
      <c r="P38" s="22">
        <v>163420</v>
      </c>
      <c r="Q38" s="22">
        <v>303711</v>
      </c>
      <c r="R38" s="22">
        <v>1023480</v>
      </c>
      <c r="S38" s="22">
        <v>243140</v>
      </c>
      <c r="T38" s="22">
        <v>184437</v>
      </c>
      <c r="U38" s="22">
        <v>362880</v>
      </c>
      <c r="V38" s="22">
        <v>790457</v>
      </c>
      <c r="W38" s="22">
        <v>3184594</v>
      </c>
      <c r="X38" s="22">
        <v>3345377</v>
      </c>
      <c r="Y38" s="22">
        <v>-160783</v>
      </c>
      <c r="Z38" s="23">
        <v>-4.8061249897993559</v>
      </c>
      <c r="AA38" s="20">
        <v>3345377</v>
      </c>
    </row>
    <row r="39" spans="1:27" x14ac:dyDescent="0.25">
      <c r="A39" s="19" t="s">
        <v>65</v>
      </c>
      <c r="B39" s="15" t="s">
        <v>32</v>
      </c>
      <c r="C39" s="20">
        <v>12541800</v>
      </c>
      <c r="D39" s="20"/>
      <c r="E39" s="21">
        <v>3791341</v>
      </c>
      <c r="F39" s="22">
        <v>3791341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3791341</v>
      </c>
      <c r="Y39" s="22">
        <v>-3791341</v>
      </c>
      <c r="Z39" s="23">
        <v>-100</v>
      </c>
      <c r="AA39" s="20">
        <v>3791341</v>
      </c>
    </row>
    <row r="40" spans="1:27" x14ac:dyDescent="0.25">
      <c r="A40" s="19" t="s">
        <v>66</v>
      </c>
      <c r="B40" s="15" t="s">
        <v>32</v>
      </c>
      <c r="C40" s="20">
        <v>3400578</v>
      </c>
      <c r="D40" s="20"/>
      <c r="E40" s="21">
        <v>3458336</v>
      </c>
      <c r="F40" s="22">
        <v>3458336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3458336</v>
      </c>
      <c r="Y40" s="22">
        <v>-3458336</v>
      </c>
      <c r="Z40" s="23">
        <v>-100</v>
      </c>
      <c r="AA40" s="20">
        <v>3458336</v>
      </c>
    </row>
    <row r="41" spans="1:27" x14ac:dyDescent="0.25">
      <c r="A41" s="19" t="s">
        <v>40</v>
      </c>
      <c r="B41" s="15" t="s">
        <v>32</v>
      </c>
      <c r="C41" s="20">
        <v>6286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1979831</v>
      </c>
      <c r="D42" s="20"/>
      <c r="E42" s="21">
        <v>1272437</v>
      </c>
      <c r="F42" s="22">
        <v>1164032</v>
      </c>
      <c r="G42" s="22"/>
      <c r="H42" s="22">
        <v>45477</v>
      </c>
      <c r="I42" s="22">
        <v>15293</v>
      </c>
      <c r="J42" s="22">
        <v>60770</v>
      </c>
      <c r="K42" s="22">
        <v>30969</v>
      </c>
      <c r="L42" s="22">
        <v>44640</v>
      </c>
      <c r="M42" s="22">
        <v>2835</v>
      </c>
      <c r="N42" s="22">
        <v>78444</v>
      </c>
      <c r="O42" s="22"/>
      <c r="P42" s="22">
        <v>66184</v>
      </c>
      <c r="Q42" s="22"/>
      <c r="R42" s="22">
        <v>66184</v>
      </c>
      <c r="S42" s="22">
        <v>816857</v>
      </c>
      <c r="T42" s="22"/>
      <c r="U42" s="22">
        <v>295742</v>
      </c>
      <c r="V42" s="22">
        <v>1112599</v>
      </c>
      <c r="W42" s="22">
        <v>1317997</v>
      </c>
      <c r="X42" s="22">
        <v>1164032</v>
      </c>
      <c r="Y42" s="22">
        <v>153965</v>
      </c>
      <c r="Z42" s="23">
        <v>13.226870051682427</v>
      </c>
      <c r="AA42" s="20">
        <v>1164032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7227350</v>
      </c>
      <c r="D44" s="20"/>
      <c r="E44" s="21">
        <v>803602</v>
      </c>
      <c r="F44" s="22">
        <v>803602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803602</v>
      </c>
      <c r="Y44" s="22">
        <v>-803602</v>
      </c>
      <c r="Z44" s="23">
        <v>-100</v>
      </c>
      <c r="AA44" s="20">
        <v>803602</v>
      </c>
    </row>
    <row r="45" spans="1:27" x14ac:dyDescent="0.25">
      <c r="A45" s="19" t="s">
        <v>70</v>
      </c>
      <c r="B45" s="15" t="s">
        <v>32</v>
      </c>
      <c r="C45" s="20">
        <v>146305</v>
      </c>
      <c r="D45" s="20"/>
      <c r="E45" s="21">
        <v>341829</v>
      </c>
      <c r="F45" s="22">
        <v>291829</v>
      </c>
      <c r="G45" s="22">
        <v>15975</v>
      </c>
      <c r="H45" s="22">
        <v>16553</v>
      </c>
      <c r="I45" s="22"/>
      <c r="J45" s="22">
        <v>32528</v>
      </c>
      <c r="K45" s="22">
        <v>5886</v>
      </c>
      <c r="L45" s="22">
        <v>2580</v>
      </c>
      <c r="M45" s="22">
        <v>3465</v>
      </c>
      <c r="N45" s="22">
        <v>11931</v>
      </c>
      <c r="O45" s="22">
        <v>3936</v>
      </c>
      <c r="P45" s="22">
        <v>23688</v>
      </c>
      <c r="Q45" s="22">
        <v>9503</v>
      </c>
      <c r="R45" s="22">
        <v>37127</v>
      </c>
      <c r="S45" s="22">
        <v>14119</v>
      </c>
      <c r="T45" s="22">
        <v>6662</v>
      </c>
      <c r="U45" s="22">
        <v>14400</v>
      </c>
      <c r="V45" s="22">
        <v>35181</v>
      </c>
      <c r="W45" s="22">
        <v>116767</v>
      </c>
      <c r="X45" s="22">
        <v>291829</v>
      </c>
      <c r="Y45" s="22">
        <v>-175062</v>
      </c>
      <c r="Z45" s="23">
        <v>-59.98786960857214</v>
      </c>
      <c r="AA45" s="20">
        <v>291829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31528106</v>
      </c>
      <c r="D48" s="29">
        <f t="shared" ref="D48:Y48" si="1">SUM(D35:D47)</f>
        <v>0</v>
      </c>
      <c r="E48" s="30">
        <f t="shared" si="1"/>
        <v>17045723</v>
      </c>
      <c r="F48" s="31">
        <f t="shared" si="1"/>
        <v>16887318</v>
      </c>
      <c r="G48" s="31">
        <f t="shared" si="1"/>
        <v>508492</v>
      </c>
      <c r="H48" s="31">
        <f t="shared" si="1"/>
        <v>568341</v>
      </c>
      <c r="I48" s="31">
        <f t="shared" si="1"/>
        <v>700240</v>
      </c>
      <c r="J48" s="31">
        <f t="shared" si="1"/>
        <v>1777073</v>
      </c>
      <c r="K48" s="31">
        <f t="shared" si="1"/>
        <v>506135</v>
      </c>
      <c r="L48" s="31">
        <f t="shared" si="1"/>
        <v>771037</v>
      </c>
      <c r="M48" s="31">
        <f t="shared" si="1"/>
        <v>253302</v>
      </c>
      <c r="N48" s="31">
        <f t="shared" si="1"/>
        <v>1530474</v>
      </c>
      <c r="O48" s="31">
        <f t="shared" si="1"/>
        <v>915622</v>
      </c>
      <c r="P48" s="31">
        <f t="shared" si="1"/>
        <v>583020</v>
      </c>
      <c r="Q48" s="31">
        <f t="shared" si="1"/>
        <v>313214</v>
      </c>
      <c r="R48" s="31">
        <f t="shared" si="1"/>
        <v>1811856</v>
      </c>
      <c r="S48" s="31">
        <f t="shared" si="1"/>
        <v>1406770</v>
      </c>
      <c r="T48" s="31">
        <f t="shared" si="1"/>
        <v>566032</v>
      </c>
      <c r="U48" s="31">
        <f t="shared" si="1"/>
        <v>673022</v>
      </c>
      <c r="V48" s="31">
        <f t="shared" si="1"/>
        <v>2645824</v>
      </c>
      <c r="W48" s="31">
        <f t="shared" si="1"/>
        <v>7765227</v>
      </c>
      <c r="X48" s="31">
        <f t="shared" si="1"/>
        <v>16887318</v>
      </c>
      <c r="Y48" s="31">
        <f t="shared" si="1"/>
        <v>-9122091</v>
      </c>
      <c r="Z48" s="32">
        <f>+IF(X48&lt;&gt;0,+(Y48/X48)*100,0)</f>
        <v>-54.017405250496267</v>
      </c>
      <c r="AA48" s="29">
        <f>SUM(AA35:AA47)</f>
        <v>16887318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8842861</v>
      </c>
      <c r="D49" s="39">
        <f t="shared" si="2"/>
        <v>0</v>
      </c>
      <c r="E49" s="40">
        <f t="shared" si="2"/>
        <v>29882462</v>
      </c>
      <c r="F49" s="41">
        <f t="shared" si="2"/>
        <v>31178673</v>
      </c>
      <c r="G49" s="41">
        <f t="shared" si="2"/>
        <v>1699598</v>
      </c>
      <c r="H49" s="41">
        <f t="shared" si="2"/>
        <v>1433159</v>
      </c>
      <c r="I49" s="41">
        <f t="shared" si="2"/>
        <v>1626072</v>
      </c>
      <c r="J49" s="41">
        <f t="shared" si="2"/>
        <v>4758829</v>
      </c>
      <c r="K49" s="41">
        <f t="shared" si="2"/>
        <v>1920202</v>
      </c>
      <c r="L49" s="41">
        <f t="shared" si="2"/>
        <v>4068731</v>
      </c>
      <c r="M49" s="41">
        <f t="shared" si="2"/>
        <v>2351369</v>
      </c>
      <c r="N49" s="41">
        <f t="shared" si="2"/>
        <v>8340302</v>
      </c>
      <c r="O49" s="41">
        <f t="shared" si="2"/>
        <v>-684908</v>
      </c>
      <c r="P49" s="41">
        <f t="shared" si="2"/>
        <v>2322113</v>
      </c>
      <c r="Q49" s="41">
        <f t="shared" si="2"/>
        <v>2303725</v>
      </c>
      <c r="R49" s="41">
        <f t="shared" si="2"/>
        <v>3940930</v>
      </c>
      <c r="S49" s="41">
        <f t="shared" si="2"/>
        <v>955086</v>
      </c>
      <c r="T49" s="41">
        <f t="shared" si="2"/>
        <v>1800357</v>
      </c>
      <c r="U49" s="41">
        <f t="shared" si="2"/>
        <v>1808024</v>
      </c>
      <c r="V49" s="41">
        <f t="shared" si="2"/>
        <v>4563467</v>
      </c>
      <c r="W49" s="41">
        <f t="shared" si="2"/>
        <v>21603528</v>
      </c>
      <c r="X49" s="41">
        <f t="shared" si="2"/>
        <v>31178673</v>
      </c>
      <c r="Y49" s="41">
        <f t="shared" si="2"/>
        <v>-9575145</v>
      </c>
      <c r="Z49" s="42">
        <f>+IF(X49&lt;&gt;0,+(Y49/X49)*100,0)</f>
        <v>-30.710559747042478</v>
      </c>
      <c r="AA49" s="39">
        <f>+AA33-AA48</f>
        <v>31178673</v>
      </c>
    </row>
    <row r="50" spans="1:27" x14ac:dyDescent="0.25">
      <c r="A50" s="43" t="s">
        <v>75</v>
      </c>
      <c r="B50" s="15" t="s">
        <v>32</v>
      </c>
      <c r="C50" s="20">
        <v>24676637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20000000</v>
      </c>
      <c r="Y50" s="22">
        <v>-20000000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33519498</v>
      </c>
      <c r="D52" s="48">
        <f t="shared" si="3"/>
        <v>0</v>
      </c>
      <c r="E52" s="49">
        <f t="shared" si="3"/>
        <v>49882462</v>
      </c>
      <c r="F52" s="50">
        <f t="shared" si="3"/>
        <v>51178673</v>
      </c>
      <c r="G52" s="50">
        <f t="shared" si="3"/>
        <v>1699598</v>
      </c>
      <c r="H52" s="50">
        <f t="shared" si="3"/>
        <v>1433159</v>
      </c>
      <c r="I52" s="50">
        <f t="shared" si="3"/>
        <v>1626072</v>
      </c>
      <c r="J52" s="50">
        <f t="shared" si="3"/>
        <v>4758829</v>
      </c>
      <c r="K52" s="50">
        <f t="shared" si="3"/>
        <v>1920202</v>
      </c>
      <c r="L52" s="50">
        <f t="shared" si="3"/>
        <v>4068731</v>
      </c>
      <c r="M52" s="50">
        <f t="shared" si="3"/>
        <v>2351369</v>
      </c>
      <c r="N52" s="50">
        <f t="shared" si="3"/>
        <v>8340302</v>
      </c>
      <c r="O52" s="50">
        <f t="shared" si="3"/>
        <v>-684908</v>
      </c>
      <c r="P52" s="50">
        <f t="shared" si="3"/>
        <v>2322113</v>
      </c>
      <c r="Q52" s="50">
        <f t="shared" si="3"/>
        <v>2303725</v>
      </c>
      <c r="R52" s="50">
        <f t="shared" si="3"/>
        <v>3940930</v>
      </c>
      <c r="S52" s="50">
        <f t="shared" si="3"/>
        <v>955086</v>
      </c>
      <c r="T52" s="50">
        <f t="shared" si="3"/>
        <v>1800357</v>
      </c>
      <c r="U52" s="50">
        <f t="shared" si="3"/>
        <v>1808024</v>
      </c>
      <c r="V52" s="50">
        <f t="shared" si="3"/>
        <v>4563467</v>
      </c>
      <c r="W52" s="50">
        <f t="shared" si="3"/>
        <v>21603528</v>
      </c>
      <c r="X52" s="50">
        <f t="shared" si="3"/>
        <v>51178673</v>
      </c>
      <c r="Y52" s="50">
        <f t="shared" si="3"/>
        <v>-29575145</v>
      </c>
      <c r="Z52" s="51">
        <f>+IF(X52&lt;&gt;0,+(Y52/X52)*100,0)</f>
        <v>-57.788026274147441</v>
      </c>
      <c r="AA52" s="48">
        <f>SUM(AA49:AA51)</f>
        <v>51178673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33519498</v>
      </c>
      <c r="D54" s="54">
        <f>+D52-D53</f>
        <v>0</v>
      </c>
      <c r="E54" s="55">
        <f t="shared" si="4"/>
        <v>49882462</v>
      </c>
      <c r="F54" s="56">
        <f t="shared" si="4"/>
        <v>51178673</v>
      </c>
      <c r="G54" s="56">
        <f t="shared" si="4"/>
        <v>1699598</v>
      </c>
      <c r="H54" s="56">
        <f t="shared" si="4"/>
        <v>1433159</v>
      </c>
      <c r="I54" s="56">
        <f t="shared" si="4"/>
        <v>1626072</v>
      </c>
      <c r="J54" s="56">
        <f t="shared" si="4"/>
        <v>4758829</v>
      </c>
      <c r="K54" s="56">
        <f t="shared" si="4"/>
        <v>1920202</v>
      </c>
      <c r="L54" s="56">
        <f t="shared" si="4"/>
        <v>4068731</v>
      </c>
      <c r="M54" s="56">
        <f t="shared" si="4"/>
        <v>2351369</v>
      </c>
      <c r="N54" s="56">
        <f t="shared" si="4"/>
        <v>8340302</v>
      </c>
      <c r="O54" s="56">
        <f t="shared" si="4"/>
        <v>-684908</v>
      </c>
      <c r="P54" s="56">
        <f t="shared" si="4"/>
        <v>2322113</v>
      </c>
      <c r="Q54" s="56">
        <f t="shared" si="4"/>
        <v>2303725</v>
      </c>
      <c r="R54" s="56">
        <f t="shared" si="4"/>
        <v>3940930</v>
      </c>
      <c r="S54" s="56">
        <f t="shared" si="4"/>
        <v>955086</v>
      </c>
      <c r="T54" s="56">
        <f t="shared" si="4"/>
        <v>1800357</v>
      </c>
      <c r="U54" s="56">
        <f t="shared" si="4"/>
        <v>1808024</v>
      </c>
      <c r="V54" s="56">
        <f t="shared" si="4"/>
        <v>4563467</v>
      </c>
      <c r="W54" s="56">
        <f t="shared" si="4"/>
        <v>21603528</v>
      </c>
      <c r="X54" s="56">
        <f t="shared" si="4"/>
        <v>51178673</v>
      </c>
      <c r="Y54" s="56">
        <f t="shared" si="4"/>
        <v>-29575145</v>
      </c>
      <c r="Z54" s="57">
        <f>+IF(X54&lt;&gt;0,+(Y54/X54)*100,0)</f>
        <v>-57.788026274147441</v>
      </c>
      <c r="AA54" s="54">
        <f>+AA52-AA53</f>
        <v>51178673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33519498</v>
      </c>
      <c r="D57" s="48">
        <f>SUM(D54:D56)</f>
        <v>0</v>
      </c>
      <c r="E57" s="49">
        <f t="shared" si="5"/>
        <v>49882462</v>
      </c>
      <c r="F57" s="50">
        <f t="shared" si="5"/>
        <v>51178673</v>
      </c>
      <c r="G57" s="50">
        <f t="shared" si="5"/>
        <v>1699598</v>
      </c>
      <c r="H57" s="50">
        <f t="shared" si="5"/>
        <v>1433159</v>
      </c>
      <c r="I57" s="50">
        <f t="shared" si="5"/>
        <v>1626072</v>
      </c>
      <c r="J57" s="50">
        <f t="shared" si="5"/>
        <v>4758829</v>
      </c>
      <c r="K57" s="50">
        <f t="shared" si="5"/>
        <v>1920202</v>
      </c>
      <c r="L57" s="50">
        <f t="shared" si="5"/>
        <v>4068731</v>
      </c>
      <c r="M57" s="50">
        <f t="shared" si="5"/>
        <v>2351369</v>
      </c>
      <c r="N57" s="50">
        <f t="shared" si="5"/>
        <v>8340302</v>
      </c>
      <c r="O57" s="50">
        <f t="shared" si="5"/>
        <v>-684908</v>
      </c>
      <c r="P57" s="50">
        <f t="shared" si="5"/>
        <v>2322113</v>
      </c>
      <c r="Q57" s="50">
        <f t="shared" si="5"/>
        <v>2303725</v>
      </c>
      <c r="R57" s="50">
        <f t="shared" si="5"/>
        <v>3940930</v>
      </c>
      <c r="S57" s="50">
        <f t="shared" si="5"/>
        <v>955086</v>
      </c>
      <c r="T57" s="50">
        <f t="shared" si="5"/>
        <v>1800357</v>
      </c>
      <c r="U57" s="50">
        <f t="shared" si="5"/>
        <v>1808024</v>
      </c>
      <c r="V57" s="50">
        <f t="shared" si="5"/>
        <v>4563467</v>
      </c>
      <c r="W57" s="50">
        <f t="shared" si="5"/>
        <v>21603528</v>
      </c>
      <c r="X57" s="50">
        <f t="shared" si="5"/>
        <v>51178673</v>
      </c>
      <c r="Y57" s="50">
        <f t="shared" si="5"/>
        <v>-29575145</v>
      </c>
      <c r="Z57" s="51">
        <f>+IF(X57&lt;&gt;0,+(Y57/X57)*100,0)</f>
        <v>-57.788026274147441</v>
      </c>
      <c r="AA57" s="48">
        <f>SUM(AA54:AA56)</f>
        <v>51178673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33519498</v>
      </c>
      <c r="D60" s="65">
        <f>SUM(D57:D59)</f>
        <v>0</v>
      </c>
      <c r="E60" s="66">
        <f t="shared" si="6"/>
        <v>49882462</v>
      </c>
      <c r="F60" s="67">
        <f t="shared" si="6"/>
        <v>51178673</v>
      </c>
      <c r="G60" s="67">
        <f t="shared" si="6"/>
        <v>1699598</v>
      </c>
      <c r="H60" s="67">
        <f t="shared" si="6"/>
        <v>1433159</v>
      </c>
      <c r="I60" s="67">
        <f t="shared" si="6"/>
        <v>1626072</v>
      </c>
      <c r="J60" s="67">
        <f t="shared" si="6"/>
        <v>4758829</v>
      </c>
      <c r="K60" s="67">
        <f t="shared" si="6"/>
        <v>1920202</v>
      </c>
      <c r="L60" s="67">
        <f t="shared" si="6"/>
        <v>4068731</v>
      </c>
      <c r="M60" s="67">
        <f t="shared" si="6"/>
        <v>2351369</v>
      </c>
      <c r="N60" s="67">
        <f t="shared" si="6"/>
        <v>8340302</v>
      </c>
      <c r="O60" s="67">
        <f t="shared" si="6"/>
        <v>-684908</v>
      </c>
      <c r="P60" s="67">
        <f t="shared" si="6"/>
        <v>2322113</v>
      </c>
      <c r="Q60" s="67">
        <f t="shared" si="6"/>
        <v>2303725</v>
      </c>
      <c r="R60" s="67">
        <f t="shared" si="6"/>
        <v>3940930</v>
      </c>
      <c r="S60" s="67">
        <f t="shared" si="6"/>
        <v>955086</v>
      </c>
      <c r="T60" s="67">
        <f t="shared" si="6"/>
        <v>1800357</v>
      </c>
      <c r="U60" s="67">
        <f t="shared" si="6"/>
        <v>1808024</v>
      </c>
      <c r="V60" s="67">
        <f t="shared" si="6"/>
        <v>4563467</v>
      </c>
      <c r="W60" s="67">
        <f t="shared" si="6"/>
        <v>21603528</v>
      </c>
      <c r="X60" s="67">
        <f t="shared" si="6"/>
        <v>51178673</v>
      </c>
      <c r="Y60" s="67">
        <f t="shared" si="6"/>
        <v>-29575145</v>
      </c>
      <c r="Z60" s="68">
        <f>+IF(X60&lt;&gt;0,+(Y60/X60)*100,0)</f>
        <v>-57.788026274147441</v>
      </c>
      <c r="AA60" s="65">
        <f>SUM(AA57:AA59)</f>
        <v>51178673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29104893</v>
      </c>
      <c r="F7" s="22">
        <v>29104893</v>
      </c>
      <c r="G7" s="22">
        <v>894637</v>
      </c>
      <c r="H7" s="22">
        <v>524345</v>
      </c>
      <c r="I7" s="22">
        <v>998797</v>
      </c>
      <c r="J7" s="22">
        <v>2417779</v>
      </c>
      <c r="K7" s="22">
        <v>1152684</v>
      </c>
      <c r="L7" s="22">
        <v>1223929</v>
      </c>
      <c r="M7" s="22">
        <v>1364736</v>
      </c>
      <c r="N7" s="22">
        <v>3741349</v>
      </c>
      <c r="O7" s="22">
        <v>1675138</v>
      </c>
      <c r="P7" s="22">
        <v>1134256</v>
      </c>
      <c r="Q7" s="22">
        <v>947530</v>
      </c>
      <c r="R7" s="22">
        <v>3756924</v>
      </c>
      <c r="S7" s="22">
        <v>943346</v>
      </c>
      <c r="T7" s="22">
        <v>710729</v>
      </c>
      <c r="U7" s="22">
        <v>755452</v>
      </c>
      <c r="V7" s="22">
        <v>2409527</v>
      </c>
      <c r="W7" s="22">
        <v>12325579</v>
      </c>
      <c r="X7" s="22">
        <v>29104893</v>
      </c>
      <c r="Y7" s="22">
        <v>-16779314</v>
      </c>
      <c r="Z7" s="23">
        <v>-57.651179133350539</v>
      </c>
      <c r="AA7" s="20">
        <v>29104893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2695606</v>
      </c>
      <c r="F13" s="22">
        <v>2695606</v>
      </c>
      <c r="G13" s="22">
        <v>562423</v>
      </c>
      <c r="H13" s="22">
        <v>567802</v>
      </c>
      <c r="I13" s="22">
        <v>635852</v>
      </c>
      <c r="J13" s="22">
        <v>1766077</v>
      </c>
      <c r="K13" s="22">
        <v>645195</v>
      </c>
      <c r="L13" s="22">
        <v>655002</v>
      </c>
      <c r="M13" s="22">
        <v>649747</v>
      </c>
      <c r="N13" s="22">
        <v>1949944</v>
      </c>
      <c r="O13" s="22">
        <v>662263</v>
      </c>
      <c r="P13" s="22">
        <v>-248</v>
      </c>
      <c r="Q13" s="22">
        <v>660901</v>
      </c>
      <c r="R13" s="22">
        <v>1322916</v>
      </c>
      <c r="S13" s="22">
        <v>673183</v>
      </c>
      <c r="T13" s="22">
        <v>707947</v>
      </c>
      <c r="U13" s="22">
        <v>703039</v>
      </c>
      <c r="V13" s="22">
        <v>2084169</v>
      </c>
      <c r="W13" s="22">
        <v>7123106</v>
      </c>
      <c r="X13" s="22">
        <v>2695606</v>
      </c>
      <c r="Y13" s="22">
        <v>4427500</v>
      </c>
      <c r="Z13" s="23">
        <v>164.24878116460638</v>
      </c>
      <c r="AA13" s="20">
        <v>2695606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462000</v>
      </c>
      <c r="H24" s="22">
        <v>82400</v>
      </c>
      <c r="I24" s="22">
        <v>46400</v>
      </c>
      <c r="J24" s="22">
        <v>590800</v>
      </c>
      <c r="K24" s="22">
        <v>19800</v>
      </c>
      <c r="L24" s="22">
        <v>6600</v>
      </c>
      <c r="M24" s="22">
        <v>8600</v>
      </c>
      <c r="N24" s="22">
        <v>35000</v>
      </c>
      <c r="O24" s="22">
        <v>10600</v>
      </c>
      <c r="P24" s="22"/>
      <c r="Q24" s="22"/>
      <c r="R24" s="22">
        <v>10600</v>
      </c>
      <c r="S24" s="22"/>
      <c r="T24" s="22"/>
      <c r="U24" s="22"/>
      <c r="V24" s="22"/>
      <c r="W24" s="22">
        <v>636400</v>
      </c>
      <c r="X24" s="22"/>
      <c r="Y24" s="22">
        <v>636400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30714</v>
      </c>
      <c r="H26" s="22">
        <v>136981</v>
      </c>
      <c r="I26" s="22"/>
      <c r="J26" s="22">
        <v>167695</v>
      </c>
      <c r="K26" s="22">
        <v>17174</v>
      </c>
      <c r="L26" s="22"/>
      <c r="M26" s="22"/>
      <c r="N26" s="22">
        <v>17174</v>
      </c>
      <c r="O26" s="22"/>
      <c r="P26" s="22">
        <v>221602</v>
      </c>
      <c r="Q26" s="22"/>
      <c r="R26" s="22">
        <v>221602</v>
      </c>
      <c r="S26" s="22">
        <v>75398</v>
      </c>
      <c r="T26" s="22"/>
      <c r="U26" s="22"/>
      <c r="V26" s="22">
        <v>75398</v>
      </c>
      <c r="W26" s="22">
        <v>481869</v>
      </c>
      <c r="X26" s="22"/>
      <c r="Y26" s="22">
        <v>481869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31800499</v>
      </c>
      <c r="F33" s="31">
        <f t="shared" si="0"/>
        <v>31800499</v>
      </c>
      <c r="G33" s="31">
        <f t="shared" si="0"/>
        <v>1949774</v>
      </c>
      <c r="H33" s="31">
        <f t="shared" si="0"/>
        <v>1311528</v>
      </c>
      <c r="I33" s="31">
        <f t="shared" si="0"/>
        <v>1681049</v>
      </c>
      <c r="J33" s="31">
        <f t="shared" si="0"/>
        <v>4942351</v>
      </c>
      <c r="K33" s="31">
        <f t="shared" si="0"/>
        <v>1834853</v>
      </c>
      <c r="L33" s="31">
        <f t="shared" si="0"/>
        <v>1885531</v>
      </c>
      <c r="M33" s="31">
        <f t="shared" si="0"/>
        <v>2023083</v>
      </c>
      <c r="N33" s="31">
        <f t="shared" si="0"/>
        <v>5743467</v>
      </c>
      <c r="O33" s="31">
        <f t="shared" si="0"/>
        <v>2348001</v>
      </c>
      <c r="P33" s="31">
        <f t="shared" si="0"/>
        <v>1355610</v>
      </c>
      <c r="Q33" s="31">
        <f t="shared" si="0"/>
        <v>1608431</v>
      </c>
      <c r="R33" s="31">
        <f t="shared" si="0"/>
        <v>5312042</v>
      </c>
      <c r="S33" s="31">
        <f t="shared" si="0"/>
        <v>1691927</v>
      </c>
      <c r="T33" s="31">
        <f t="shared" si="0"/>
        <v>1418676</v>
      </c>
      <c r="U33" s="31">
        <f t="shared" si="0"/>
        <v>1458491</v>
      </c>
      <c r="V33" s="31">
        <f t="shared" si="0"/>
        <v>4569094</v>
      </c>
      <c r="W33" s="31">
        <f t="shared" si="0"/>
        <v>20566954</v>
      </c>
      <c r="X33" s="31">
        <f t="shared" si="0"/>
        <v>31800499</v>
      </c>
      <c r="Y33" s="31">
        <f t="shared" si="0"/>
        <v>-11233545</v>
      </c>
      <c r="Z33" s="32">
        <f>+IF(X33&lt;&gt;0,+(Y33/X33)*100,0)</f>
        <v>-35.325058892943787</v>
      </c>
      <c r="AA33" s="29">
        <f>SUM(AA6:AA32)</f>
        <v>31800499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13331071</v>
      </c>
      <c r="F35" s="22">
        <v>13331071</v>
      </c>
      <c r="G35" s="22">
        <v>1191183</v>
      </c>
      <c r="H35" s="22"/>
      <c r="I35" s="22"/>
      <c r="J35" s="22">
        <v>1191183</v>
      </c>
      <c r="K35" s="22">
        <v>1353484</v>
      </c>
      <c r="L35" s="22"/>
      <c r="M35" s="22">
        <v>1329432</v>
      </c>
      <c r="N35" s="22">
        <v>2682916</v>
      </c>
      <c r="O35" s="22">
        <v>1339255</v>
      </c>
      <c r="P35" s="22"/>
      <c r="Q35" s="22"/>
      <c r="R35" s="22">
        <v>1339255</v>
      </c>
      <c r="S35" s="22"/>
      <c r="T35" s="22">
        <v>1316834</v>
      </c>
      <c r="U35" s="22">
        <v>1299789</v>
      </c>
      <c r="V35" s="22">
        <v>2616623</v>
      </c>
      <c r="W35" s="22">
        <v>7829977</v>
      </c>
      <c r="X35" s="22">
        <v>13331071</v>
      </c>
      <c r="Y35" s="22">
        <v>-5501094</v>
      </c>
      <c r="Z35" s="23">
        <v>-41.265206673942401</v>
      </c>
      <c r="AA35" s="20">
        <v>13331071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5111620</v>
      </c>
      <c r="F38" s="22">
        <v>5111620</v>
      </c>
      <c r="G38" s="22">
        <v>75474</v>
      </c>
      <c r="H38" s="22">
        <v>153197</v>
      </c>
      <c r="I38" s="22">
        <v>69244</v>
      </c>
      <c r="J38" s="22">
        <v>297915</v>
      </c>
      <c r="K38" s="22">
        <v>142734</v>
      </c>
      <c r="L38" s="22"/>
      <c r="M38" s="22">
        <v>209179</v>
      </c>
      <c r="N38" s="22">
        <v>351913</v>
      </c>
      <c r="O38" s="22">
        <v>16624</v>
      </c>
      <c r="P38" s="22"/>
      <c r="Q38" s="22">
        <v>-31829</v>
      </c>
      <c r="R38" s="22">
        <v>-15205</v>
      </c>
      <c r="S38" s="22">
        <v>109654</v>
      </c>
      <c r="T38" s="22">
        <v>8277</v>
      </c>
      <c r="U38" s="22">
        <v>249846</v>
      </c>
      <c r="V38" s="22">
        <v>367777</v>
      </c>
      <c r="W38" s="22">
        <v>1002400</v>
      </c>
      <c r="X38" s="22">
        <v>5111620</v>
      </c>
      <c r="Y38" s="22">
        <v>-4109220</v>
      </c>
      <c r="Z38" s="23">
        <v>-80.389778582915</v>
      </c>
      <c r="AA38" s="20">
        <v>5111620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6408975</v>
      </c>
      <c r="F42" s="22">
        <v>6408975</v>
      </c>
      <c r="G42" s="22">
        <v>4744874</v>
      </c>
      <c r="H42" s="22">
        <v>1283905</v>
      </c>
      <c r="I42" s="22">
        <v>400104</v>
      </c>
      <c r="J42" s="22">
        <v>6428883</v>
      </c>
      <c r="K42" s="22">
        <v>1079421</v>
      </c>
      <c r="L42" s="22">
        <v>1105717</v>
      </c>
      <c r="M42" s="22">
        <v>1659409</v>
      </c>
      <c r="N42" s="22">
        <v>3844547</v>
      </c>
      <c r="O42" s="22">
        <v>544351</v>
      </c>
      <c r="P42" s="22">
        <v>978064</v>
      </c>
      <c r="Q42" s="22">
        <v>3618165</v>
      </c>
      <c r="R42" s="22">
        <v>5140580</v>
      </c>
      <c r="S42" s="22">
        <v>224165</v>
      </c>
      <c r="T42" s="22">
        <v>266460</v>
      </c>
      <c r="U42" s="22">
        <v>447499</v>
      </c>
      <c r="V42" s="22">
        <v>938124</v>
      </c>
      <c r="W42" s="22">
        <v>16352134</v>
      </c>
      <c r="X42" s="22">
        <v>6408975</v>
      </c>
      <c r="Y42" s="22">
        <v>9943159</v>
      </c>
      <c r="Z42" s="23">
        <v>155.1442937443195</v>
      </c>
      <c r="AA42" s="20">
        <v>6408975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813697</v>
      </c>
      <c r="F45" s="22">
        <v>813697</v>
      </c>
      <c r="G45" s="22">
        <v>28414</v>
      </c>
      <c r="H45" s="22">
        <v>261574</v>
      </c>
      <c r="I45" s="22"/>
      <c r="J45" s="22">
        <v>289988</v>
      </c>
      <c r="K45" s="22">
        <v>11513</v>
      </c>
      <c r="L45" s="22"/>
      <c r="M45" s="22">
        <v>25113</v>
      </c>
      <c r="N45" s="22">
        <v>36626</v>
      </c>
      <c r="O45" s="22">
        <v>11388</v>
      </c>
      <c r="P45" s="22"/>
      <c r="Q45" s="22"/>
      <c r="R45" s="22">
        <v>11388</v>
      </c>
      <c r="S45" s="22">
        <v>12932</v>
      </c>
      <c r="T45" s="22">
        <v>11144</v>
      </c>
      <c r="U45" s="22">
        <v>11031</v>
      </c>
      <c r="V45" s="22">
        <v>35107</v>
      </c>
      <c r="W45" s="22">
        <v>373109</v>
      </c>
      <c r="X45" s="22">
        <v>813697</v>
      </c>
      <c r="Y45" s="22">
        <v>-440588</v>
      </c>
      <c r="Z45" s="23">
        <v>-54.146445175538318</v>
      </c>
      <c r="AA45" s="20">
        <v>813697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25665363</v>
      </c>
      <c r="F48" s="31">
        <f t="shared" si="1"/>
        <v>25665363</v>
      </c>
      <c r="G48" s="31">
        <f t="shared" si="1"/>
        <v>6039945</v>
      </c>
      <c r="H48" s="31">
        <f t="shared" si="1"/>
        <v>1698676</v>
      </c>
      <c r="I48" s="31">
        <f t="shared" si="1"/>
        <v>469348</v>
      </c>
      <c r="J48" s="31">
        <f t="shared" si="1"/>
        <v>8207969</v>
      </c>
      <c r="K48" s="31">
        <f t="shared" si="1"/>
        <v>2587152</v>
      </c>
      <c r="L48" s="31">
        <f t="shared" si="1"/>
        <v>1105717</v>
      </c>
      <c r="M48" s="31">
        <f t="shared" si="1"/>
        <v>3223133</v>
      </c>
      <c r="N48" s="31">
        <f t="shared" si="1"/>
        <v>6916002</v>
      </c>
      <c r="O48" s="31">
        <f t="shared" si="1"/>
        <v>1911618</v>
      </c>
      <c r="P48" s="31">
        <f t="shared" si="1"/>
        <v>978064</v>
      </c>
      <c r="Q48" s="31">
        <f t="shared" si="1"/>
        <v>3586336</v>
      </c>
      <c r="R48" s="31">
        <f t="shared" si="1"/>
        <v>6476018</v>
      </c>
      <c r="S48" s="31">
        <f t="shared" si="1"/>
        <v>346751</v>
      </c>
      <c r="T48" s="31">
        <f t="shared" si="1"/>
        <v>1602715</v>
      </c>
      <c r="U48" s="31">
        <f t="shared" si="1"/>
        <v>2008165</v>
      </c>
      <c r="V48" s="31">
        <f t="shared" si="1"/>
        <v>3957631</v>
      </c>
      <c r="W48" s="31">
        <f t="shared" si="1"/>
        <v>25557620</v>
      </c>
      <c r="X48" s="31">
        <f t="shared" si="1"/>
        <v>25665363</v>
      </c>
      <c r="Y48" s="31">
        <f t="shared" si="1"/>
        <v>-107743</v>
      </c>
      <c r="Z48" s="32">
        <f>+IF(X48&lt;&gt;0,+(Y48/X48)*100,0)</f>
        <v>-0.41979924460838525</v>
      </c>
      <c r="AA48" s="29">
        <f>SUM(AA35:AA47)</f>
        <v>25665363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6135136</v>
      </c>
      <c r="F49" s="41">
        <f t="shared" si="2"/>
        <v>6135136</v>
      </c>
      <c r="G49" s="41">
        <f t="shared" si="2"/>
        <v>-4090171</v>
      </c>
      <c r="H49" s="41">
        <f t="shared" si="2"/>
        <v>-387148</v>
      </c>
      <c r="I49" s="41">
        <f t="shared" si="2"/>
        <v>1211701</v>
      </c>
      <c r="J49" s="41">
        <f t="shared" si="2"/>
        <v>-3265618</v>
      </c>
      <c r="K49" s="41">
        <f t="shared" si="2"/>
        <v>-752299</v>
      </c>
      <c r="L49" s="41">
        <f t="shared" si="2"/>
        <v>779814</v>
      </c>
      <c r="M49" s="41">
        <f t="shared" si="2"/>
        <v>-1200050</v>
      </c>
      <c r="N49" s="41">
        <f t="shared" si="2"/>
        <v>-1172535</v>
      </c>
      <c r="O49" s="41">
        <f t="shared" si="2"/>
        <v>436383</v>
      </c>
      <c r="P49" s="41">
        <f t="shared" si="2"/>
        <v>377546</v>
      </c>
      <c r="Q49" s="41">
        <f t="shared" si="2"/>
        <v>-1977905</v>
      </c>
      <c r="R49" s="41">
        <f t="shared" si="2"/>
        <v>-1163976</v>
      </c>
      <c r="S49" s="41">
        <f t="shared" si="2"/>
        <v>1345176</v>
      </c>
      <c r="T49" s="41">
        <f t="shared" si="2"/>
        <v>-184039</v>
      </c>
      <c r="U49" s="41">
        <f t="shared" si="2"/>
        <v>-549674</v>
      </c>
      <c r="V49" s="41">
        <f t="shared" si="2"/>
        <v>611463</v>
      </c>
      <c r="W49" s="41">
        <f t="shared" si="2"/>
        <v>-4990666</v>
      </c>
      <c r="X49" s="41">
        <f t="shared" si="2"/>
        <v>6135136</v>
      </c>
      <c r="Y49" s="41">
        <f t="shared" si="2"/>
        <v>-11125802</v>
      </c>
      <c r="Z49" s="42">
        <f>+IF(X49&lt;&gt;0,+(Y49/X49)*100,0)</f>
        <v>-181.34564580149487</v>
      </c>
      <c r="AA49" s="39">
        <f>+AA33-AA48</f>
        <v>6135136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14603001</v>
      </c>
      <c r="F50" s="22">
        <v>14603001</v>
      </c>
      <c r="G50" s="22">
        <v>1626676</v>
      </c>
      <c r="H50" s="22"/>
      <c r="I50" s="22"/>
      <c r="J50" s="22">
        <v>1626676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1626676</v>
      </c>
      <c r="X50" s="22">
        <v>14603001</v>
      </c>
      <c r="Y50" s="22">
        <v>-12976325</v>
      </c>
      <c r="Z50" s="23">
        <v>-88.860673227372928</v>
      </c>
      <c r="AA50" s="20">
        <v>14603001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20738137</v>
      </c>
      <c r="F52" s="50">
        <f t="shared" si="3"/>
        <v>20738137</v>
      </c>
      <c r="G52" s="50">
        <f t="shared" si="3"/>
        <v>-2463495</v>
      </c>
      <c r="H52" s="50">
        <f t="shared" si="3"/>
        <v>-387148</v>
      </c>
      <c r="I52" s="50">
        <f t="shared" si="3"/>
        <v>1211701</v>
      </c>
      <c r="J52" s="50">
        <f t="shared" si="3"/>
        <v>-1638942</v>
      </c>
      <c r="K52" s="50">
        <f t="shared" si="3"/>
        <v>-752299</v>
      </c>
      <c r="L52" s="50">
        <f t="shared" si="3"/>
        <v>779814</v>
      </c>
      <c r="M52" s="50">
        <f t="shared" si="3"/>
        <v>-1200050</v>
      </c>
      <c r="N52" s="50">
        <f t="shared" si="3"/>
        <v>-1172535</v>
      </c>
      <c r="O52" s="50">
        <f t="shared" si="3"/>
        <v>436383</v>
      </c>
      <c r="P52" s="50">
        <f t="shared" si="3"/>
        <v>377546</v>
      </c>
      <c r="Q52" s="50">
        <f t="shared" si="3"/>
        <v>-1977905</v>
      </c>
      <c r="R52" s="50">
        <f t="shared" si="3"/>
        <v>-1163976</v>
      </c>
      <c r="S52" s="50">
        <f t="shared" si="3"/>
        <v>1345176</v>
      </c>
      <c r="T52" s="50">
        <f t="shared" si="3"/>
        <v>-184039</v>
      </c>
      <c r="U52" s="50">
        <f t="shared" si="3"/>
        <v>-549674</v>
      </c>
      <c r="V52" s="50">
        <f t="shared" si="3"/>
        <v>611463</v>
      </c>
      <c r="W52" s="50">
        <f t="shared" si="3"/>
        <v>-3363990</v>
      </c>
      <c r="X52" s="50">
        <f t="shared" si="3"/>
        <v>20738137</v>
      </c>
      <c r="Y52" s="50">
        <f t="shared" si="3"/>
        <v>-24102127</v>
      </c>
      <c r="Z52" s="51">
        <f>+IF(X52&lt;&gt;0,+(Y52/X52)*100,0)</f>
        <v>-116.22127387816947</v>
      </c>
      <c r="AA52" s="48">
        <f>SUM(AA49:AA51)</f>
        <v>20738137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20738137</v>
      </c>
      <c r="F54" s="56">
        <f t="shared" si="4"/>
        <v>20738137</v>
      </c>
      <c r="G54" s="56">
        <f t="shared" si="4"/>
        <v>-2463495</v>
      </c>
      <c r="H54" s="56">
        <f t="shared" si="4"/>
        <v>-387148</v>
      </c>
      <c r="I54" s="56">
        <f t="shared" si="4"/>
        <v>1211701</v>
      </c>
      <c r="J54" s="56">
        <f t="shared" si="4"/>
        <v>-1638942</v>
      </c>
      <c r="K54" s="56">
        <f t="shared" si="4"/>
        <v>-752299</v>
      </c>
      <c r="L54" s="56">
        <f t="shared" si="4"/>
        <v>779814</v>
      </c>
      <c r="M54" s="56">
        <f t="shared" si="4"/>
        <v>-1200050</v>
      </c>
      <c r="N54" s="56">
        <f t="shared" si="4"/>
        <v>-1172535</v>
      </c>
      <c r="O54" s="56">
        <f t="shared" si="4"/>
        <v>436383</v>
      </c>
      <c r="P54" s="56">
        <f t="shared" si="4"/>
        <v>377546</v>
      </c>
      <c r="Q54" s="56">
        <f t="shared" si="4"/>
        <v>-1977905</v>
      </c>
      <c r="R54" s="56">
        <f t="shared" si="4"/>
        <v>-1163976</v>
      </c>
      <c r="S54" s="56">
        <f t="shared" si="4"/>
        <v>1345176</v>
      </c>
      <c r="T54" s="56">
        <f t="shared" si="4"/>
        <v>-184039</v>
      </c>
      <c r="U54" s="56">
        <f t="shared" si="4"/>
        <v>-549674</v>
      </c>
      <c r="V54" s="56">
        <f t="shared" si="4"/>
        <v>611463</v>
      </c>
      <c r="W54" s="56">
        <f t="shared" si="4"/>
        <v>-3363990</v>
      </c>
      <c r="X54" s="56">
        <f t="shared" si="4"/>
        <v>20738137</v>
      </c>
      <c r="Y54" s="56">
        <f t="shared" si="4"/>
        <v>-24102127</v>
      </c>
      <c r="Z54" s="57">
        <f>+IF(X54&lt;&gt;0,+(Y54/X54)*100,0)</f>
        <v>-116.22127387816947</v>
      </c>
      <c r="AA54" s="54">
        <f>+AA52-AA53</f>
        <v>20738137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20738137</v>
      </c>
      <c r="F57" s="50">
        <f t="shared" si="5"/>
        <v>20738137</v>
      </c>
      <c r="G57" s="50">
        <f t="shared" si="5"/>
        <v>-2463495</v>
      </c>
      <c r="H57" s="50">
        <f t="shared" si="5"/>
        <v>-387148</v>
      </c>
      <c r="I57" s="50">
        <f t="shared" si="5"/>
        <v>1211701</v>
      </c>
      <c r="J57" s="50">
        <f t="shared" si="5"/>
        <v>-1638942</v>
      </c>
      <c r="K57" s="50">
        <f t="shared" si="5"/>
        <v>-752299</v>
      </c>
      <c r="L57" s="50">
        <f t="shared" si="5"/>
        <v>779814</v>
      </c>
      <c r="M57" s="50">
        <f t="shared" si="5"/>
        <v>-1200050</v>
      </c>
      <c r="N57" s="50">
        <f t="shared" si="5"/>
        <v>-1172535</v>
      </c>
      <c r="O57" s="50">
        <f t="shared" si="5"/>
        <v>436383</v>
      </c>
      <c r="P57" s="50">
        <f t="shared" si="5"/>
        <v>377546</v>
      </c>
      <c r="Q57" s="50">
        <f t="shared" si="5"/>
        <v>-1977905</v>
      </c>
      <c r="R57" s="50">
        <f t="shared" si="5"/>
        <v>-1163976</v>
      </c>
      <c r="S57" s="50">
        <f t="shared" si="5"/>
        <v>1345176</v>
      </c>
      <c r="T57" s="50">
        <f t="shared" si="5"/>
        <v>-184039</v>
      </c>
      <c r="U57" s="50">
        <f t="shared" si="5"/>
        <v>-549674</v>
      </c>
      <c r="V57" s="50">
        <f t="shared" si="5"/>
        <v>611463</v>
      </c>
      <c r="W57" s="50">
        <f t="shared" si="5"/>
        <v>-3363990</v>
      </c>
      <c r="X57" s="50">
        <f t="shared" si="5"/>
        <v>20738137</v>
      </c>
      <c r="Y57" s="50">
        <f t="shared" si="5"/>
        <v>-24102127</v>
      </c>
      <c r="Z57" s="51">
        <f>+IF(X57&lt;&gt;0,+(Y57/X57)*100,0)</f>
        <v>-116.22127387816947</v>
      </c>
      <c r="AA57" s="48">
        <f>SUM(AA54:AA56)</f>
        <v>20738137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20738137</v>
      </c>
      <c r="F60" s="67">
        <f t="shared" si="6"/>
        <v>20738137</v>
      </c>
      <c r="G60" s="67">
        <f t="shared" si="6"/>
        <v>-2463495</v>
      </c>
      <c r="H60" s="67">
        <f t="shared" si="6"/>
        <v>-387148</v>
      </c>
      <c r="I60" s="67">
        <f t="shared" si="6"/>
        <v>1211701</v>
      </c>
      <c r="J60" s="67">
        <f t="shared" si="6"/>
        <v>-1638942</v>
      </c>
      <c r="K60" s="67">
        <f t="shared" si="6"/>
        <v>-752299</v>
      </c>
      <c r="L60" s="67">
        <f t="shared" si="6"/>
        <v>779814</v>
      </c>
      <c r="M60" s="67">
        <f t="shared" si="6"/>
        <v>-1200050</v>
      </c>
      <c r="N60" s="67">
        <f t="shared" si="6"/>
        <v>-1172535</v>
      </c>
      <c r="O60" s="67">
        <f t="shared" si="6"/>
        <v>436383</v>
      </c>
      <c r="P60" s="67">
        <f t="shared" si="6"/>
        <v>377546</v>
      </c>
      <c r="Q60" s="67">
        <f t="shared" si="6"/>
        <v>-1977905</v>
      </c>
      <c r="R60" s="67">
        <f t="shared" si="6"/>
        <v>-1163976</v>
      </c>
      <c r="S60" s="67">
        <f t="shared" si="6"/>
        <v>1345176</v>
      </c>
      <c r="T60" s="67">
        <f t="shared" si="6"/>
        <v>-184039</v>
      </c>
      <c r="U60" s="67">
        <f t="shared" si="6"/>
        <v>-549674</v>
      </c>
      <c r="V60" s="67">
        <f t="shared" si="6"/>
        <v>611463</v>
      </c>
      <c r="W60" s="67">
        <f t="shared" si="6"/>
        <v>-3363990</v>
      </c>
      <c r="X60" s="67">
        <f t="shared" si="6"/>
        <v>20738137</v>
      </c>
      <c r="Y60" s="67">
        <f t="shared" si="6"/>
        <v>-24102127</v>
      </c>
      <c r="Z60" s="68">
        <f>+IF(X60&lt;&gt;0,+(Y60/X60)*100,0)</f>
        <v>-116.22127387816947</v>
      </c>
      <c r="AA60" s="65">
        <f>SUM(AA57:AA59)</f>
        <v>20738137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4136594</v>
      </c>
      <c r="D7" s="20"/>
      <c r="E7" s="21">
        <v>6769813</v>
      </c>
      <c r="F7" s="22">
        <v>6779813</v>
      </c>
      <c r="G7" s="22">
        <v>-2787</v>
      </c>
      <c r="H7" s="22">
        <v>435090</v>
      </c>
      <c r="I7" s="22">
        <v>385853</v>
      </c>
      <c r="J7" s="22">
        <v>818156</v>
      </c>
      <c r="K7" s="22">
        <v>488130</v>
      </c>
      <c r="L7" s="22">
        <v>408153</v>
      </c>
      <c r="M7" s="22">
        <v>424284</v>
      </c>
      <c r="N7" s="22">
        <v>1320567</v>
      </c>
      <c r="O7" s="22">
        <v>390174</v>
      </c>
      <c r="P7" s="22">
        <v>445638</v>
      </c>
      <c r="Q7" s="22">
        <v>372019</v>
      </c>
      <c r="R7" s="22">
        <v>1207831</v>
      </c>
      <c r="S7" s="22">
        <v>365691</v>
      </c>
      <c r="T7" s="22">
        <v>325119</v>
      </c>
      <c r="U7" s="22"/>
      <c r="V7" s="22">
        <v>690810</v>
      </c>
      <c r="W7" s="22">
        <v>4037364</v>
      </c>
      <c r="X7" s="22">
        <v>6779813</v>
      </c>
      <c r="Y7" s="22">
        <v>-2742449</v>
      </c>
      <c r="Z7" s="23">
        <v>-40.450215957283774</v>
      </c>
      <c r="AA7" s="20">
        <v>6779813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2147974</v>
      </c>
      <c r="D13" s="20"/>
      <c r="E13" s="21">
        <v>2656809</v>
      </c>
      <c r="F13" s="22">
        <v>2656809</v>
      </c>
      <c r="G13" s="22"/>
      <c r="H13" s="22">
        <v>226473</v>
      </c>
      <c r="I13" s="22">
        <v>228998</v>
      </c>
      <c r="J13" s="22">
        <v>455471</v>
      </c>
      <c r="K13" s="22">
        <v>-510</v>
      </c>
      <c r="L13" s="22"/>
      <c r="M13" s="22">
        <v>486595</v>
      </c>
      <c r="N13" s="22">
        <v>486085</v>
      </c>
      <c r="O13" s="22">
        <v>-513</v>
      </c>
      <c r="P13" s="22">
        <v>483389</v>
      </c>
      <c r="Q13" s="22">
        <v>245343</v>
      </c>
      <c r="R13" s="22">
        <v>728219</v>
      </c>
      <c r="S13" s="22">
        <v>247255</v>
      </c>
      <c r="T13" s="22">
        <v>309503</v>
      </c>
      <c r="U13" s="22"/>
      <c r="V13" s="22">
        <v>556758</v>
      </c>
      <c r="W13" s="22">
        <v>2226533</v>
      </c>
      <c r="X13" s="22">
        <v>2656809</v>
      </c>
      <c r="Y13" s="22">
        <v>-430276</v>
      </c>
      <c r="Z13" s="23">
        <v>-16.195217646432241</v>
      </c>
      <c r="AA13" s="20">
        <v>2656809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6284568</v>
      </c>
      <c r="D33" s="29">
        <f t="shared" ref="D33:Y33" si="0">SUM(D6:D32)</f>
        <v>0</v>
      </c>
      <c r="E33" s="30">
        <f t="shared" si="0"/>
        <v>9426622</v>
      </c>
      <c r="F33" s="31">
        <f t="shared" si="0"/>
        <v>9436622</v>
      </c>
      <c r="G33" s="31">
        <f t="shared" si="0"/>
        <v>-2787</v>
      </c>
      <c r="H33" s="31">
        <f t="shared" si="0"/>
        <v>661563</v>
      </c>
      <c r="I33" s="31">
        <f t="shared" si="0"/>
        <v>614851</v>
      </c>
      <c r="J33" s="31">
        <f t="shared" si="0"/>
        <v>1273627</v>
      </c>
      <c r="K33" s="31">
        <f t="shared" si="0"/>
        <v>487620</v>
      </c>
      <c r="L33" s="31">
        <f t="shared" si="0"/>
        <v>408153</v>
      </c>
      <c r="M33" s="31">
        <f t="shared" si="0"/>
        <v>910879</v>
      </c>
      <c r="N33" s="31">
        <f t="shared" si="0"/>
        <v>1806652</v>
      </c>
      <c r="O33" s="31">
        <f t="shared" si="0"/>
        <v>389661</v>
      </c>
      <c r="P33" s="31">
        <f t="shared" si="0"/>
        <v>929027</v>
      </c>
      <c r="Q33" s="31">
        <f t="shared" si="0"/>
        <v>617362</v>
      </c>
      <c r="R33" s="31">
        <f t="shared" si="0"/>
        <v>1936050</v>
      </c>
      <c r="S33" s="31">
        <f t="shared" si="0"/>
        <v>612946</v>
      </c>
      <c r="T33" s="31">
        <f t="shared" si="0"/>
        <v>634622</v>
      </c>
      <c r="U33" s="31">
        <f t="shared" si="0"/>
        <v>0</v>
      </c>
      <c r="V33" s="31">
        <f t="shared" si="0"/>
        <v>1247568</v>
      </c>
      <c r="W33" s="31">
        <f t="shared" si="0"/>
        <v>6263897</v>
      </c>
      <c r="X33" s="31">
        <f t="shared" si="0"/>
        <v>9436622</v>
      </c>
      <c r="Y33" s="31">
        <f t="shared" si="0"/>
        <v>-3172725</v>
      </c>
      <c r="Z33" s="32">
        <f>+IF(X33&lt;&gt;0,+(Y33/X33)*100,0)</f>
        <v>-33.621406049749581</v>
      </c>
      <c r="AA33" s="29">
        <f>SUM(AA6:AA32)</f>
        <v>9436622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6560485</v>
      </c>
      <c r="D35" s="20"/>
      <c r="E35" s="21">
        <v>5156319</v>
      </c>
      <c r="F35" s="22">
        <v>5156319</v>
      </c>
      <c r="G35" s="22">
        <v>489443</v>
      </c>
      <c r="H35" s="22">
        <v>1247625</v>
      </c>
      <c r="I35" s="22"/>
      <c r="J35" s="22">
        <v>1737068</v>
      </c>
      <c r="K35" s="22">
        <v>586016</v>
      </c>
      <c r="L35" s="22">
        <v>635888</v>
      </c>
      <c r="M35" s="22">
        <v>580859</v>
      </c>
      <c r="N35" s="22">
        <v>1802763</v>
      </c>
      <c r="O35" s="22">
        <v>605550</v>
      </c>
      <c r="P35" s="22">
        <v>583982</v>
      </c>
      <c r="Q35" s="22"/>
      <c r="R35" s="22">
        <v>1189532</v>
      </c>
      <c r="S35" s="22">
        <v>568178</v>
      </c>
      <c r="T35" s="22">
        <v>1196533</v>
      </c>
      <c r="U35" s="22"/>
      <c r="V35" s="22">
        <v>1764711</v>
      </c>
      <c r="W35" s="22">
        <v>6494074</v>
      </c>
      <c r="X35" s="22">
        <v>5156319</v>
      </c>
      <c r="Y35" s="22">
        <v>1337755</v>
      </c>
      <c r="Z35" s="23">
        <v>25.943992216152644</v>
      </c>
      <c r="AA35" s="20">
        <v>5156319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2176056</v>
      </c>
      <c r="D38" s="20"/>
      <c r="E38" s="21">
        <v>1713700</v>
      </c>
      <c r="F38" s="22">
        <v>1713700</v>
      </c>
      <c r="G38" s="22">
        <v>566016</v>
      </c>
      <c r="H38" s="22">
        <v>41584</v>
      </c>
      <c r="I38" s="22"/>
      <c r="J38" s="22">
        <v>607600</v>
      </c>
      <c r="K38" s="22">
        <v>116126</v>
      </c>
      <c r="L38" s="22">
        <v>116126</v>
      </c>
      <c r="M38" s="22">
        <v>41584</v>
      </c>
      <c r="N38" s="22">
        <v>273836</v>
      </c>
      <c r="O38" s="22">
        <v>1045860</v>
      </c>
      <c r="P38" s="22">
        <v>6683</v>
      </c>
      <c r="Q38" s="22">
        <v>34372</v>
      </c>
      <c r="R38" s="22">
        <v>1086915</v>
      </c>
      <c r="S38" s="22">
        <v>41584</v>
      </c>
      <c r="T38" s="22">
        <v>151185</v>
      </c>
      <c r="U38" s="22"/>
      <c r="V38" s="22">
        <v>192769</v>
      </c>
      <c r="W38" s="22">
        <v>2161120</v>
      </c>
      <c r="X38" s="22">
        <v>1713700</v>
      </c>
      <c r="Y38" s="22">
        <v>447420</v>
      </c>
      <c r="Z38" s="23">
        <v>26.108420376962126</v>
      </c>
      <c r="AA38" s="20">
        <v>1713700</v>
      </c>
    </row>
    <row r="39" spans="1:27" x14ac:dyDescent="0.25">
      <c r="A39" s="19" t="s">
        <v>65</v>
      </c>
      <c r="B39" s="15" t="s">
        <v>32</v>
      </c>
      <c r="C39" s="20">
        <v>1950081</v>
      </c>
      <c r="D39" s="20"/>
      <c r="E39" s="21">
        <v>3384907</v>
      </c>
      <c r="F39" s="22">
        <v>3384907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3384907</v>
      </c>
      <c r="Y39" s="22">
        <v>-3384907</v>
      </c>
      <c r="Z39" s="23">
        <v>-100</v>
      </c>
      <c r="AA39" s="20">
        <v>3384907</v>
      </c>
    </row>
    <row r="40" spans="1:27" x14ac:dyDescent="0.25">
      <c r="A40" s="19" t="s">
        <v>66</v>
      </c>
      <c r="B40" s="15" t="s">
        <v>32</v>
      </c>
      <c r="C40" s="20">
        <v>388082</v>
      </c>
      <c r="D40" s="20"/>
      <c r="E40" s="21">
        <v>873169</v>
      </c>
      <c r="F40" s="22">
        <v>873169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873169</v>
      </c>
      <c r="Y40" s="22">
        <v>-873169</v>
      </c>
      <c r="Z40" s="23">
        <v>-100</v>
      </c>
      <c r="AA40" s="20">
        <v>873169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71435</v>
      </c>
      <c r="D42" s="20"/>
      <c r="E42" s="21">
        <v>130942</v>
      </c>
      <c r="F42" s="22">
        <v>130942</v>
      </c>
      <c r="G42" s="22"/>
      <c r="H42" s="22"/>
      <c r="I42" s="22"/>
      <c r="J42" s="22"/>
      <c r="K42" s="22"/>
      <c r="L42" s="22"/>
      <c r="M42" s="22">
        <v>398</v>
      </c>
      <c r="N42" s="22">
        <v>398</v>
      </c>
      <c r="O42" s="22">
        <v>350</v>
      </c>
      <c r="P42" s="22">
        <v>510</v>
      </c>
      <c r="Q42" s="22"/>
      <c r="R42" s="22">
        <v>860</v>
      </c>
      <c r="S42" s="22"/>
      <c r="T42" s="22">
        <v>529</v>
      </c>
      <c r="U42" s="22"/>
      <c r="V42" s="22">
        <v>529</v>
      </c>
      <c r="W42" s="22">
        <v>1787</v>
      </c>
      <c r="X42" s="22">
        <v>130942</v>
      </c>
      <c r="Y42" s="22">
        <v>-129155</v>
      </c>
      <c r="Z42" s="23">
        <v>-98.6352736326007</v>
      </c>
      <c r="AA42" s="20">
        <v>130942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37081</v>
      </c>
      <c r="D45" s="20"/>
      <c r="E45" s="21">
        <v>773447</v>
      </c>
      <c r="F45" s="22">
        <v>873447</v>
      </c>
      <c r="G45" s="22"/>
      <c r="H45" s="22"/>
      <c r="I45" s="22"/>
      <c r="J45" s="22"/>
      <c r="K45" s="22"/>
      <c r="L45" s="22">
        <v>70867</v>
      </c>
      <c r="M45" s="22"/>
      <c r="N45" s="22">
        <v>70867</v>
      </c>
      <c r="O45" s="22">
        <v>145198</v>
      </c>
      <c r="P45" s="22"/>
      <c r="Q45" s="22"/>
      <c r="R45" s="22">
        <v>145198</v>
      </c>
      <c r="S45" s="22"/>
      <c r="T45" s="22"/>
      <c r="U45" s="22"/>
      <c r="V45" s="22"/>
      <c r="W45" s="22">
        <v>216065</v>
      </c>
      <c r="X45" s="22">
        <v>873447</v>
      </c>
      <c r="Y45" s="22">
        <v>-657382</v>
      </c>
      <c r="Z45" s="23">
        <v>-75.262952417261715</v>
      </c>
      <c r="AA45" s="20">
        <v>873447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11183220</v>
      </c>
      <c r="D48" s="29">
        <f t="shared" ref="D48:Y48" si="1">SUM(D35:D47)</f>
        <v>0</v>
      </c>
      <c r="E48" s="30">
        <f t="shared" si="1"/>
        <v>12032484</v>
      </c>
      <c r="F48" s="31">
        <f t="shared" si="1"/>
        <v>12132484</v>
      </c>
      <c r="G48" s="31">
        <f t="shared" si="1"/>
        <v>1055459</v>
      </c>
      <c r="H48" s="31">
        <f t="shared" si="1"/>
        <v>1289209</v>
      </c>
      <c r="I48" s="31">
        <f t="shared" si="1"/>
        <v>0</v>
      </c>
      <c r="J48" s="31">
        <f t="shared" si="1"/>
        <v>2344668</v>
      </c>
      <c r="K48" s="31">
        <f t="shared" si="1"/>
        <v>702142</v>
      </c>
      <c r="L48" s="31">
        <f t="shared" si="1"/>
        <v>822881</v>
      </c>
      <c r="M48" s="31">
        <f t="shared" si="1"/>
        <v>622841</v>
      </c>
      <c r="N48" s="31">
        <f t="shared" si="1"/>
        <v>2147864</v>
      </c>
      <c r="O48" s="31">
        <f t="shared" si="1"/>
        <v>1796958</v>
      </c>
      <c r="P48" s="31">
        <f t="shared" si="1"/>
        <v>591175</v>
      </c>
      <c r="Q48" s="31">
        <f t="shared" si="1"/>
        <v>34372</v>
      </c>
      <c r="R48" s="31">
        <f t="shared" si="1"/>
        <v>2422505</v>
      </c>
      <c r="S48" s="31">
        <f t="shared" si="1"/>
        <v>609762</v>
      </c>
      <c r="T48" s="31">
        <f t="shared" si="1"/>
        <v>1348247</v>
      </c>
      <c r="U48" s="31">
        <f t="shared" si="1"/>
        <v>0</v>
      </c>
      <c r="V48" s="31">
        <f t="shared" si="1"/>
        <v>1958009</v>
      </c>
      <c r="W48" s="31">
        <f t="shared" si="1"/>
        <v>8873046</v>
      </c>
      <c r="X48" s="31">
        <f t="shared" si="1"/>
        <v>12132484</v>
      </c>
      <c r="Y48" s="31">
        <f t="shared" si="1"/>
        <v>-3259438</v>
      </c>
      <c r="Z48" s="32">
        <f>+IF(X48&lt;&gt;0,+(Y48/X48)*100,0)</f>
        <v>-26.865380576640362</v>
      </c>
      <c r="AA48" s="29">
        <f>SUM(AA35:AA47)</f>
        <v>12132484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-4898652</v>
      </c>
      <c r="D49" s="39">
        <f t="shared" si="2"/>
        <v>0</v>
      </c>
      <c r="E49" s="40">
        <f t="shared" si="2"/>
        <v>-2605862</v>
      </c>
      <c r="F49" s="41">
        <f t="shared" si="2"/>
        <v>-2695862</v>
      </c>
      <c r="G49" s="41">
        <f t="shared" si="2"/>
        <v>-1058246</v>
      </c>
      <c r="H49" s="41">
        <f t="shared" si="2"/>
        <v>-627646</v>
      </c>
      <c r="I49" s="41">
        <f t="shared" si="2"/>
        <v>614851</v>
      </c>
      <c r="J49" s="41">
        <f t="shared" si="2"/>
        <v>-1071041</v>
      </c>
      <c r="K49" s="41">
        <f t="shared" si="2"/>
        <v>-214522</v>
      </c>
      <c r="L49" s="41">
        <f t="shared" si="2"/>
        <v>-414728</v>
      </c>
      <c r="M49" s="41">
        <f t="shared" si="2"/>
        <v>288038</v>
      </c>
      <c r="N49" s="41">
        <f t="shared" si="2"/>
        <v>-341212</v>
      </c>
      <c r="O49" s="41">
        <f t="shared" si="2"/>
        <v>-1407297</v>
      </c>
      <c r="P49" s="41">
        <f t="shared" si="2"/>
        <v>337852</v>
      </c>
      <c r="Q49" s="41">
        <f t="shared" si="2"/>
        <v>582990</v>
      </c>
      <c r="R49" s="41">
        <f t="shared" si="2"/>
        <v>-486455</v>
      </c>
      <c r="S49" s="41">
        <f t="shared" si="2"/>
        <v>3184</v>
      </c>
      <c r="T49" s="41">
        <f t="shared" si="2"/>
        <v>-713625</v>
      </c>
      <c r="U49" s="41">
        <f t="shared" si="2"/>
        <v>0</v>
      </c>
      <c r="V49" s="41">
        <f t="shared" si="2"/>
        <v>-710441</v>
      </c>
      <c r="W49" s="41">
        <f t="shared" si="2"/>
        <v>-2609149</v>
      </c>
      <c r="X49" s="41">
        <f t="shared" si="2"/>
        <v>-2695862</v>
      </c>
      <c r="Y49" s="41">
        <f t="shared" si="2"/>
        <v>86713</v>
      </c>
      <c r="Z49" s="42">
        <f>+IF(X49&lt;&gt;0,+(Y49/X49)*100,0)</f>
        <v>-3.2165222107066316</v>
      </c>
      <c r="AA49" s="39">
        <f>+AA33-AA48</f>
        <v>-2695862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-4898652</v>
      </c>
      <c r="D52" s="48">
        <f t="shared" si="3"/>
        <v>0</v>
      </c>
      <c r="E52" s="49">
        <f t="shared" si="3"/>
        <v>-2605862</v>
      </c>
      <c r="F52" s="50">
        <f t="shared" si="3"/>
        <v>-2695862</v>
      </c>
      <c r="G52" s="50">
        <f t="shared" si="3"/>
        <v>-1058246</v>
      </c>
      <c r="H52" s="50">
        <f t="shared" si="3"/>
        <v>-627646</v>
      </c>
      <c r="I52" s="50">
        <f t="shared" si="3"/>
        <v>614851</v>
      </c>
      <c r="J52" s="50">
        <f t="shared" si="3"/>
        <v>-1071041</v>
      </c>
      <c r="K52" s="50">
        <f t="shared" si="3"/>
        <v>-214522</v>
      </c>
      <c r="L52" s="50">
        <f t="shared" si="3"/>
        <v>-414728</v>
      </c>
      <c r="M52" s="50">
        <f t="shared" si="3"/>
        <v>288038</v>
      </c>
      <c r="N52" s="50">
        <f t="shared" si="3"/>
        <v>-341212</v>
      </c>
      <c r="O52" s="50">
        <f t="shared" si="3"/>
        <v>-1407297</v>
      </c>
      <c r="P52" s="50">
        <f t="shared" si="3"/>
        <v>337852</v>
      </c>
      <c r="Q52" s="50">
        <f t="shared" si="3"/>
        <v>582990</v>
      </c>
      <c r="R52" s="50">
        <f t="shared" si="3"/>
        <v>-486455</v>
      </c>
      <c r="S52" s="50">
        <f t="shared" si="3"/>
        <v>3184</v>
      </c>
      <c r="T52" s="50">
        <f t="shared" si="3"/>
        <v>-713625</v>
      </c>
      <c r="U52" s="50">
        <f t="shared" si="3"/>
        <v>0</v>
      </c>
      <c r="V52" s="50">
        <f t="shared" si="3"/>
        <v>-710441</v>
      </c>
      <c r="W52" s="50">
        <f t="shared" si="3"/>
        <v>-2609149</v>
      </c>
      <c r="X52" s="50">
        <f t="shared" si="3"/>
        <v>-2695862</v>
      </c>
      <c r="Y52" s="50">
        <f t="shared" si="3"/>
        <v>86713</v>
      </c>
      <c r="Z52" s="51">
        <f>+IF(X52&lt;&gt;0,+(Y52/X52)*100,0)</f>
        <v>-3.2165222107066316</v>
      </c>
      <c r="AA52" s="48">
        <f>SUM(AA49:AA51)</f>
        <v>-2695862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-4898652</v>
      </c>
      <c r="D54" s="54">
        <f>+D52-D53</f>
        <v>0</v>
      </c>
      <c r="E54" s="55">
        <f t="shared" si="4"/>
        <v>-2605862</v>
      </c>
      <c r="F54" s="56">
        <f t="shared" si="4"/>
        <v>-2695862</v>
      </c>
      <c r="G54" s="56">
        <f t="shared" si="4"/>
        <v>-1058246</v>
      </c>
      <c r="H54" s="56">
        <f t="shared" si="4"/>
        <v>-627646</v>
      </c>
      <c r="I54" s="56">
        <f t="shared" si="4"/>
        <v>614851</v>
      </c>
      <c r="J54" s="56">
        <f t="shared" si="4"/>
        <v>-1071041</v>
      </c>
      <c r="K54" s="56">
        <f t="shared" si="4"/>
        <v>-214522</v>
      </c>
      <c r="L54" s="56">
        <f t="shared" si="4"/>
        <v>-414728</v>
      </c>
      <c r="M54" s="56">
        <f t="shared" si="4"/>
        <v>288038</v>
      </c>
      <c r="N54" s="56">
        <f t="shared" si="4"/>
        <v>-341212</v>
      </c>
      <c r="O54" s="56">
        <f t="shared" si="4"/>
        <v>-1407297</v>
      </c>
      <c r="P54" s="56">
        <f t="shared" si="4"/>
        <v>337852</v>
      </c>
      <c r="Q54" s="56">
        <f t="shared" si="4"/>
        <v>582990</v>
      </c>
      <c r="R54" s="56">
        <f t="shared" si="4"/>
        <v>-486455</v>
      </c>
      <c r="S54" s="56">
        <f t="shared" si="4"/>
        <v>3184</v>
      </c>
      <c r="T54" s="56">
        <f t="shared" si="4"/>
        <v>-713625</v>
      </c>
      <c r="U54" s="56">
        <f t="shared" si="4"/>
        <v>0</v>
      </c>
      <c r="V54" s="56">
        <f t="shared" si="4"/>
        <v>-710441</v>
      </c>
      <c r="W54" s="56">
        <f t="shared" si="4"/>
        <v>-2609149</v>
      </c>
      <c r="X54" s="56">
        <f t="shared" si="4"/>
        <v>-2695862</v>
      </c>
      <c r="Y54" s="56">
        <f t="shared" si="4"/>
        <v>86713</v>
      </c>
      <c r="Z54" s="57">
        <f>+IF(X54&lt;&gt;0,+(Y54/X54)*100,0)</f>
        <v>-3.2165222107066316</v>
      </c>
      <c r="AA54" s="54">
        <f>+AA52-AA53</f>
        <v>-2695862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-4898652</v>
      </c>
      <c r="D57" s="48">
        <f>SUM(D54:D56)</f>
        <v>0</v>
      </c>
      <c r="E57" s="49">
        <f t="shared" si="5"/>
        <v>-2605862</v>
      </c>
      <c r="F57" s="50">
        <f t="shared" si="5"/>
        <v>-2695862</v>
      </c>
      <c r="G57" s="50">
        <f t="shared" si="5"/>
        <v>-1058246</v>
      </c>
      <c r="H57" s="50">
        <f t="shared" si="5"/>
        <v>-627646</v>
      </c>
      <c r="I57" s="50">
        <f t="shared" si="5"/>
        <v>614851</v>
      </c>
      <c r="J57" s="50">
        <f t="shared" si="5"/>
        <v>-1071041</v>
      </c>
      <c r="K57" s="50">
        <f t="shared" si="5"/>
        <v>-214522</v>
      </c>
      <c r="L57" s="50">
        <f t="shared" si="5"/>
        <v>-414728</v>
      </c>
      <c r="M57" s="50">
        <f t="shared" si="5"/>
        <v>288038</v>
      </c>
      <c r="N57" s="50">
        <f t="shared" si="5"/>
        <v>-341212</v>
      </c>
      <c r="O57" s="50">
        <f t="shared" si="5"/>
        <v>-1407297</v>
      </c>
      <c r="P57" s="50">
        <f t="shared" si="5"/>
        <v>337852</v>
      </c>
      <c r="Q57" s="50">
        <f t="shared" si="5"/>
        <v>582990</v>
      </c>
      <c r="R57" s="50">
        <f t="shared" si="5"/>
        <v>-486455</v>
      </c>
      <c r="S57" s="50">
        <f t="shared" si="5"/>
        <v>3184</v>
      </c>
      <c r="T57" s="50">
        <f t="shared" si="5"/>
        <v>-713625</v>
      </c>
      <c r="U57" s="50">
        <f t="shared" si="5"/>
        <v>0</v>
      </c>
      <c r="V57" s="50">
        <f t="shared" si="5"/>
        <v>-710441</v>
      </c>
      <c r="W57" s="50">
        <f t="shared" si="5"/>
        <v>-2609149</v>
      </c>
      <c r="X57" s="50">
        <f t="shared" si="5"/>
        <v>-2695862</v>
      </c>
      <c r="Y57" s="50">
        <f t="shared" si="5"/>
        <v>86713</v>
      </c>
      <c r="Z57" s="51">
        <f>+IF(X57&lt;&gt;0,+(Y57/X57)*100,0)</f>
        <v>-3.2165222107066316</v>
      </c>
      <c r="AA57" s="48">
        <f>SUM(AA54:AA56)</f>
        <v>-2695862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-4898652</v>
      </c>
      <c r="D60" s="65">
        <f>SUM(D57:D59)</f>
        <v>0</v>
      </c>
      <c r="E60" s="66">
        <f t="shared" si="6"/>
        <v>-2605862</v>
      </c>
      <c r="F60" s="67">
        <f t="shared" si="6"/>
        <v>-2695862</v>
      </c>
      <c r="G60" s="67">
        <f t="shared" si="6"/>
        <v>-1058246</v>
      </c>
      <c r="H60" s="67">
        <f t="shared" si="6"/>
        <v>-627646</v>
      </c>
      <c r="I60" s="67">
        <f t="shared" si="6"/>
        <v>614851</v>
      </c>
      <c r="J60" s="67">
        <f t="shared" si="6"/>
        <v>-1071041</v>
      </c>
      <c r="K60" s="67">
        <f t="shared" si="6"/>
        <v>-214522</v>
      </c>
      <c r="L60" s="67">
        <f t="shared" si="6"/>
        <v>-414728</v>
      </c>
      <c r="M60" s="67">
        <f t="shared" si="6"/>
        <v>288038</v>
      </c>
      <c r="N60" s="67">
        <f t="shared" si="6"/>
        <v>-341212</v>
      </c>
      <c r="O60" s="67">
        <f t="shared" si="6"/>
        <v>-1407297</v>
      </c>
      <c r="P60" s="67">
        <f t="shared" si="6"/>
        <v>337852</v>
      </c>
      <c r="Q60" s="67">
        <f t="shared" si="6"/>
        <v>582990</v>
      </c>
      <c r="R60" s="67">
        <f t="shared" si="6"/>
        <v>-486455</v>
      </c>
      <c r="S60" s="67">
        <f t="shared" si="6"/>
        <v>3184</v>
      </c>
      <c r="T60" s="67">
        <f t="shared" si="6"/>
        <v>-713625</v>
      </c>
      <c r="U60" s="67">
        <f t="shared" si="6"/>
        <v>0</v>
      </c>
      <c r="V60" s="67">
        <f t="shared" si="6"/>
        <v>-710441</v>
      </c>
      <c r="W60" s="67">
        <f t="shared" si="6"/>
        <v>-2609149</v>
      </c>
      <c r="X60" s="67">
        <f t="shared" si="6"/>
        <v>-2695862</v>
      </c>
      <c r="Y60" s="67">
        <f t="shared" si="6"/>
        <v>86713</v>
      </c>
      <c r="Z60" s="68">
        <f>+IF(X60&lt;&gt;0,+(Y60/X60)*100,0)</f>
        <v>-3.2165222107066316</v>
      </c>
      <c r="AA60" s="65">
        <f>SUM(AA57:AA59)</f>
        <v>-2695862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2961263</v>
      </c>
      <c r="D7" s="20"/>
      <c r="E7" s="21">
        <v>13555046</v>
      </c>
      <c r="F7" s="22">
        <v>13555046</v>
      </c>
      <c r="G7" s="22">
        <v>458062</v>
      </c>
      <c r="H7" s="22">
        <v>158683</v>
      </c>
      <c r="I7" s="22">
        <v>766083</v>
      </c>
      <c r="J7" s="22">
        <v>1382828</v>
      </c>
      <c r="K7" s="22">
        <v>160406</v>
      </c>
      <c r="L7" s="22">
        <v>818588</v>
      </c>
      <c r="M7" s="22">
        <v>410378</v>
      </c>
      <c r="N7" s="22">
        <v>1389372</v>
      </c>
      <c r="O7" s="22">
        <v>312077</v>
      </c>
      <c r="P7" s="22">
        <v>469838</v>
      </c>
      <c r="Q7" s="22">
        <v>920920</v>
      </c>
      <c r="R7" s="22">
        <v>1702835</v>
      </c>
      <c r="S7" s="22">
        <v>727775</v>
      </c>
      <c r="T7" s="22">
        <v>667037</v>
      </c>
      <c r="U7" s="22">
        <v>563512</v>
      </c>
      <c r="V7" s="22">
        <v>1958324</v>
      </c>
      <c r="W7" s="22">
        <v>6433359</v>
      </c>
      <c r="X7" s="22">
        <v>13555046</v>
      </c>
      <c r="Y7" s="22">
        <v>-7121687</v>
      </c>
      <c r="Z7" s="23">
        <v>-52.539010195907856</v>
      </c>
      <c r="AA7" s="20">
        <v>13555046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2975813</v>
      </c>
      <c r="D33" s="29">
        <f t="shared" ref="D33:Y33" si="0">SUM(D6:D32)</f>
        <v>0</v>
      </c>
      <c r="E33" s="30">
        <f t="shared" si="0"/>
        <v>13555046</v>
      </c>
      <c r="F33" s="31">
        <f t="shared" si="0"/>
        <v>13555046</v>
      </c>
      <c r="G33" s="31">
        <f t="shared" si="0"/>
        <v>458062</v>
      </c>
      <c r="H33" s="31">
        <f t="shared" si="0"/>
        <v>158683</v>
      </c>
      <c r="I33" s="31">
        <f t="shared" si="0"/>
        <v>766083</v>
      </c>
      <c r="J33" s="31">
        <f t="shared" si="0"/>
        <v>1382828</v>
      </c>
      <c r="K33" s="31">
        <f t="shared" si="0"/>
        <v>160406</v>
      </c>
      <c r="L33" s="31">
        <f t="shared" si="0"/>
        <v>818588</v>
      </c>
      <c r="M33" s="31">
        <f t="shared" si="0"/>
        <v>410378</v>
      </c>
      <c r="N33" s="31">
        <f t="shared" si="0"/>
        <v>1389372</v>
      </c>
      <c r="O33" s="31">
        <f t="shared" si="0"/>
        <v>312077</v>
      </c>
      <c r="P33" s="31">
        <f t="shared" si="0"/>
        <v>469838</v>
      </c>
      <c r="Q33" s="31">
        <f t="shared" si="0"/>
        <v>920920</v>
      </c>
      <c r="R33" s="31">
        <f t="shared" si="0"/>
        <v>1702835</v>
      </c>
      <c r="S33" s="31">
        <f t="shared" si="0"/>
        <v>727775</v>
      </c>
      <c r="T33" s="31">
        <f t="shared" si="0"/>
        <v>667037</v>
      </c>
      <c r="U33" s="31">
        <f t="shared" si="0"/>
        <v>563512</v>
      </c>
      <c r="V33" s="31">
        <f t="shared" si="0"/>
        <v>1958324</v>
      </c>
      <c r="W33" s="31">
        <f t="shared" si="0"/>
        <v>6433359</v>
      </c>
      <c r="X33" s="31">
        <f t="shared" si="0"/>
        <v>13555046</v>
      </c>
      <c r="Y33" s="31">
        <f t="shared" si="0"/>
        <v>-7121687</v>
      </c>
      <c r="Z33" s="32">
        <f>+IF(X33&lt;&gt;0,+(Y33/X33)*100,0)</f>
        <v>-52.539010195907856</v>
      </c>
      <c r="AA33" s="29">
        <f>SUM(AA6:AA32)</f>
        <v>13555046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4590150</v>
      </c>
      <c r="D35" s="20"/>
      <c r="E35" s="21">
        <v>4831553</v>
      </c>
      <c r="F35" s="22">
        <v>4831553</v>
      </c>
      <c r="G35" s="22">
        <v>470803</v>
      </c>
      <c r="H35" s="22">
        <v>416072</v>
      </c>
      <c r="I35" s="22">
        <v>457488</v>
      </c>
      <c r="J35" s="22">
        <v>1344363</v>
      </c>
      <c r="K35" s="22">
        <v>480794</v>
      </c>
      <c r="L35" s="22">
        <v>433611</v>
      </c>
      <c r="M35" s="22">
        <v>490879</v>
      </c>
      <c r="N35" s="22">
        <v>1405284</v>
      </c>
      <c r="O35" s="22">
        <v>419585</v>
      </c>
      <c r="P35" s="22">
        <v>425283</v>
      </c>
      <c r="Q35" s="22">
        <v>433996</v>
      </c>
      <c r="R35" s="22">
        <v>1278864</v>
      </c>
      <c r="S35" s="22">
        <v>498190</v>
      </c>
      <c r="T35" s="22">
        <v>460158</v>
      </c>
      <c r="U35" s="22">
        <v>505423</v>
      </c>
      <c r="V35" s="22">
        <v>1463771</v>
      </c>
      <c r="W35" s="22">
        <v>5492282</v>
      </c>
      <c r="X35" s="22">
        <v>4831553</v>
      </c>
      <c r="Y35" s="22">
        <v>660729</v>
      </c>
      <c r="Z35" s="23">
        <v>13.675292395633454</v>
      </c>
      <c r="AA35" s="20">
        <v>4831553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16789607</v>
      </c>
      <c r="D38" s="20"/>
      <c r="E38" s="21">
        <v>24068118</v>
      </c>
      <c r="F38" s="22">
        <v>19140210</v>
      </c>
      <c r="G38" s="22"/>
      <c r="H38" s="22"/>
      <c r="I38" s="22">
        <v>966469</v>
      </c>
      <c r="J38" s="22">
        <v>966469</v>
      </c>
      <c r="K38" s="22">
        <v>1130881</v>
      </c>
      <c r="L38" s="22">
        <v>981994</v>
      </c>
      <c r="M38" s="22">
        <v>1383597</v>
      </c>
      <c r="N38" s="22">
        <v>3496472</v>
      </c>
      <c r="O38" s="22">
        <v>1292933</v>
      </c>
      <c r="P38" s="22">
        <v>990847</v>
      </c>
      <c r="Q38" s="22">
        <v>1244004</v>
      </c>
      <c r="R38" s="22">
        <v>3527784</v>
      </c>
      <c r="S38" s="22">
        <v>1417410</v>
      </c>
      <c r="T38" s="22">
        <v>1005669</v>
      </c>
      <c r="U38" s="22">
        <v>1605777</v>
      </c>
      <c r="V38" s="22">
        <v>4028856</v>
      </c>
      <c r="W38" s="22">
        <v>12019581</v>
      </c>
      <c r="X38" s="22">
        <v>19140210</v>
      </c>
      <c r="Y38" s="22">
        <v>-7120629</v>
      </c>
      <c r="Z38" s="23">
        <v>-37.202460161095416</v>
      </c>
      <c r="AA38" s="20">
        <v>19140210</v>
      </c>
    </row>
    <row r="39" spans="1:27" x14ac:dyDescent="0.25">
      <c r="A39" s="19" t="s">
        <v>65</v>
      </c>
      <c r="B39" s="15" t="s">
        <v>32</v>
      </c>
      <c r="C39" s="20">
        <v>-10619156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</v>
      </c>
      <c r="Y39" s="22">
        <v>-100000</v>
      </c>
      <c r="Z39" s="23">
        <v>-100</v>
      </c>
      <c r="AA39" s="20">
        <v>100000</v>
      </c>
    </row>
    <row r="40" spans="1:27" x14ac:dyDescent="0.25">
      <c r="A40" s="19" t="s">
        <v>66</v>
      </c>
      <c r="B40" s="15" t="s">
        <v>32</v>
      </c>
      <c r="C40" s="20">
        <v>2619486</v>
      </c>
      <c r="D40" s="20"/>
      <c r="E40" s="21">
        <v>100000</v>
      </c>
      <c r="F40" s="22">
        <v>2364668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2364668</v>
      </c>
      <c r="Y40" s="22">
        <v>-2364668</v>
      </c>
      <c r="Z40" s="23">
        <v>-100</v>
      </c>
      <c r="AA40" s="20">
        <v>2364668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746034</v>
      </c>
      <c r="D42" s="20"/>
      <c r="E42" s="21">
        <v>2500000</v>
      </c>
      <c r="F42" s="22">
        <v>340307</v>
      </c>
      <c r="G42" s="22"/>
      <c r="H42" s="22"/>
      <c r="I42" s="22"/>
      <c r="J42" s="22"/>
      <c r="K42" s="22">
        <v>168784</v>
      </c>
      <c r="L42" s="22">
        <v>1370</v>
      </c>
      <c r="M42" s="22"/>
      <c r="N42" s="22">
        <v>170154</v>
      </c>
      <c r="O42" s="22"/>
      <c r="P42" s="22"/>
      <c r="Q42" s="22"/>
      <c r="R42" s="22"/>
      <c r="S42" s="22"/>
      <c r="T42" s="22">
        <v>200</v>
      </c>
      <c r="U42" s="22">
        <v>112834</v>
      </c>
      <c r="V42" s="22">
        <v>113034</v>
      </c>
      <c r="W42" s="22">
        <v>283188</v>
      </c>
      <c r="X42" s="22">
        <v>340307</v>
      </c>
      <c r="Y42" s="22">
        <v>-57119</v>
      </c>
      <c r="Z42" s="23">
        <v>-16.784550420649591</v>
      </c>
      <c r="AA42" s="20">
        <v>340307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2806045</v>
      </c>
      <c r="D45" s="20"/>
      <c r="E45" s="21">
        <v>6700000</v>
      </c>
      <c r="F45" s="22">
        <v>3049890</v>
      </c>
      <c r="G45" s="22">
        <v>4064</v>
      </c>
      <c r="H45" s="22">
        <v>3517</v>
      </c>
      <c r="I45" s="22">
        <v>168829</v>
      </c>
      <c r="J45" s="22">
        <v>176410</v>
      </c>
      <c r="K45" s="22">
        <v>234558</v>
      </c>
      <c r="L45" s="22">
        <v>357265</v>
      </c>
      <c r="M45" s="22">
        <v>334238</v>
      </c>
      <c r="N45" s="22">
        <v>926061</v>
      </c>
      <c r="O45" s="22">
        <v>384125</v>
      </c>
      <c r="P45" s="22">
        <v>225504</v>
      </c>
      <c r="Q45" s="22">
        <v>3620</v>
      </c>
      <c r="R45" s="22">
        <v>613249</v>
      </c>
      <c r="S45" s="22">
        <v>173262</v>
      </c>
      <c r="T45" s="22">
        <v>3862</v>
      </c>
      <c r="U45" s="22">
        <v>578614</v>
      </c>
      <c r="V45" s="22">
        <v>755738</v>
      </c>
      <c r="W45" s="22">
        <v>2471458</v>
      </c>
      <c r="X45" s="22">
        <v>3049890</v>
      </c>
      <c r="Y45" s="22">
        <v>-578432</v>
      </c>
      <c r="Z45" s="23">
        <v>-18.965667614241823</v>
      </c>
      <c r="AA45" s="20">
        <v>3049890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16932166</v>
      </c>
      <c r="D48" s="29">
        <f t="shared" ref="D48:Y48" si="1">SUM(D35:D47)</f>
        <v>0</v>
      </c>
      <c r="E48" s="30">
        <f t="shared" si="1"/>
        <v>38299671</v>
      </c>
      <c r="F48" s="31">
        <f t="shared" si="1"/>
        <v>29826628</v>
      </c>
      <c r="G48" s="31">
        <f t="shared" si="1"/>
        <v>474867</v>
      </c>
      <c r="H48" s="31">
        <f t="shared" si="1"/>
        <v>419589</v>
      </c>
      <c r="I48" s="31">
        <f t="shared" si="1"/>
        <v>1592786</v>
      </c>
      <c r="J48" s="31">
        <f t="shared" si="1"/>
        <v>2487242</v>
      </c>
      <c r="K48" s="31">
        <f t="shared" si="1"/>
        <v>2015017</v>
      </c>
      <c r="L48" s="31">
        <f t="shared" si="1"/>
        <v>1774240</v>
      </c>
      <c r="M48" s="31">
        <f t="shared" si="1"/>
        <v>2208714</v>
      </c>
      <c r="N48" s="31">
        <f t="shared" si="1"/>
        <v>5997971</v>
      </c>
      <c r="O48" s="31">
        <f t="shared" si="1"/>
        <v>2096643</v>
      </c>
      <c r="P48" s="31">
        <f t="shared" si="1"/>
        <v>1641634</v>
      </c>
      <c r="Q48" s="31">
        <f t="shared" si="1"/>
        <v>1681620</v>
      </c>
      <c r="R48" s="31">
        <f t="shared" si="1"/>
        <v>5419897</v>
      </c>
      <c r="S48" s="31">
        <f t="shared" si="1"/>
        <v>2088862</v>
      </c>
      <c r="T48" s="31">
        <f t="shared" si="1"/>
        <v>1469889</v>
      </c>
      <c r="U48" s="31">
        <f t="shared" si="1"/>
        <v>2802648</v>
      </c>
      <c r="V48" s="31">
        <f t="shared" si="1"/>
        <v>6361399</v>
      </c>
      <c r="W48" s="31">
        <f t="shared" si="1"/>
        <v>20266509</v>
      </c>
      <c r="X48" s="31">
        <f t="shared" si="1"/>
        <v>29826628</v>
      </c>
      <c r="Y48" s="31">
        <f t="shared" si="1"/>
        <v>-9560119</v>
      </c>
      <c r="Z48" s="32">
        <f>+IF(X48&lt;&gt;0,+(Y48/X48)*100,0)</f>
        <v>-32.052295686927799</v>
      </c>
      <c r="AA48" s="29">
        <f>SUM(AA35:AA47)</f>
        <v>29826628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-13956353</v>
      </c>
      <c r="D49" s="39">
        <f t="shared" si="2"/>
        <v>0</v>
      </c>
      <c r="E49" s="40">
        <f t="shared" si="2"/>
        <v>-24744625</v>
      </c>
      <c r="F49" s="41">
        <f t="shared" si="2"/>
        <v>-16271582</v>
      </c>
      <c r="G49" s="41">
        <f t="shared" si="2"/>
        <v>-16805</v>
      </c>
      <c r="H49" s="41">
        <f t="shared" si="2"/>
        <v>-260906</v>
      </c>
      <c r="I49" s="41">
        <f t="shared" si="2"/>
        <v>-826703</v>
      </c>
      <c r="J49" s="41">
        <f t="shared" si="2"/>
        <v>-1104414</v>
      </c>
      <c r="K49" s="41">
        <f t="shared" si="2"/>
        <v>-1854611</v>
      </c>
      <c r="L49" s="41">
        <f t="shared" si="2"/>
        <v>-955652</v>
      </c>
      <c r="M49" s="41">
        <f t="shared" si="2"/>
        <v>-1798336</v>
      </c>
      <c r="N49" s="41">
        <f t="shared" si="2"/>
        <v>-4608599</v>
      </c>
      <c r="O49" s="41">
        <f t="shared" si="2"/>
        <v>-1784566</v>
      </c>
      <c r="P49" s="41">
        <f t="shared" si="2"/>
        <v>-1171796</v>
      </c>
      <c r="Q49" s="41">
        <f t="shared" si="2"/>
        <v>-760700</v>
      </c>
      <c r="R49" s="41">
        <f t="shared" si="2"/>
        <v>-3717062</v>
      </c>
      <c r="S49" s="41">
        <f t="shared" si="2"/>
        <v>-1361087</v>
      </c>
      <c r="T49" s="41">
        <f t="shared" si="2"/>
        <v>-802852</v>
      </c>
      <c r="U49" s="41">
        <f t="shared" si="2"/>
        <v>-2239136</v>
      </c>
      <c r="V49" s="41">
        <f t="shared" si="2"/>
        <v>-4403075</v>
      </c>
      <c r="W49" s="41">
        <f t="shared" si="2"/>
        <v>-13833150</v>
      </c>
      <c r="X49" s="41">
        <f t="shared" si="2"/>
        <v>-16271582</v>
      </c>
      <c r="Y49" s="41">
        <f t="shared" si="2"/>
        <v>2438432</v>
      </c>
      <c r="Z49" s="42">
        <f>+IF(X49&lt;&gt;0,+(Y49/X49)*100,0)</f>
        <v>-14.985832354838024</v>
      </c>
      <c r="AA49" s="39">
        <f>+AA33-AA48</f>
        <v>-16271582</v>
      </c>
    </row>
    <row r="50" spans="1:27" x14ac:dyDescent="0.25">
      <c r="A50" s="43" t="s">
        <v>75</v>
      </c>
      <c r="B50" s="15" t="s">
        <v>32</v>
      </c>
      <c r="C50" s="20">
        <v>1912722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-12043631</v>
      </c>
      <c r="D52" s="48">
        <f t="shared" si="3"/>
        <v>0</v>
      </c>
      <c r="E52" s="49">
        <f t="shared" si="3"/>
        <v>-24744625</v>
      </c>
      <c r="F52" s="50">
        <f t="shared" si="3"/>
        <v>-16271582</v>
      </c>
      <c r="G52" s="50">
        <f t="shared" si="3"/>
        <v>-16805</v>
      </c>
      <c r="H52" s="50">
        <f t="shared" si="3"/>
        <v>-260906</v>
      </c>
      <c r="I52" s="50">
        <f t="shared" si="3"/>
        <v>-826703</v>
      </c>
      <c r="J52" s="50">
        <f t="shared" si="3"/>
        <v>-1104414</v>
      </c>
      <c r="K52" s="50">
        <f t="shared" si="3"/>
        <v>-1854611</v>
      </c>
      <c r="L52" s="50">
        <f t="shared" si="3"/>
        <v>-955652</v>
      </c>
      <c r="M52" s="50">
        <f t="shared" si="3"/>
        <v>-1798336</v>
      </c>
      <c r="N52" s="50">
        <f t="shared" si="3"/>
        <v>-4608599</v>
      </c>
      <c r="O52" s="50">
        <f t="shared" si="3"/>
        <v>-1784566</v>
      </c>
      <c r="P52" s="50">
        <f t="shared" si="3"/>
        <v>-1171796</v>
      </c>
      <c r="Q52" s="50">
        <f t="shared" si="3"/>
        <v>-760700</v>
      </c>
      <c r="R52" s="50">
        <f t="shared" si="3"/>
        <v>-3717062</v>
      </c>
      <c r="S52" s="50">
        <f t="shared" si="3"/>
        <v>-1361087</v>
      </c>
      <c r="T52" s="50">
        <f t="shared" si="3"/>
        <v>-802852</v>
      </c>
      <c r="U52" s="50">
        <f t="shared" si="3"/>
        <v>-2239136</v>
      </c>
      <c r="V52" s="50">
        <f t="shared" si="3"/>
        <v>-4403075</v>
      </c>
      <c r="W52" s="50">
        <f t="shared" si="3"/>
        <v>-13833150</v>
      </c>
      <c r="X52" s="50">
        <f t="shared" si="3"/>
        <v>-16271582</v>
      </c>
      <c r="Y52" s="50">
        <f t="shared" si="3"/>
        <v>2438432</v>
      </c>
      <c r="Z52" s="51">
        <f>+IF(X52&lt;&gt;0,+(Y52/X52)*100,0)</f>
        <v>-14.985832354838024</v>
      </c>
      <c r="AA52" s="48">
        <f>SUM(AA49:AA51)</f>
        <v>-16271582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-12043631</v>
      </c>
      <c r="D54" s="54">
        <f>+D52-D53</f>
        <v>0</v>
      </c>
      <c r="E54" s="55">
        <f t="shared" si="4"/>
        <v>-24744625</v>
      </c>
      <c r="F54" s="56">
        <f t="shared" si="4"/>
        <v>-16271582</v>
      </c>
      <c r="G54" s="56">
        <f t="shared" si="4"/>
        <v>-16805</v>
      </c>
      <c r="H54" s="56">
        <f t="shared" si="4"/>
        <v>-260906</v>
      </c>
      <c r="I54" s="56">
        <f t="shared" si="4"/>
        <v>-826703</v>
      </c>
      <c r="J54" s="56">
        <f t="shared" si="4"/>
        <v>-1104414</v>
      </c>
      <c r="K54" s="56">
        <f t="shared" si="4"/>
        <v>-1854611</v>
      </c>
      <c r="L54" s="56">
        <f t="shared" si="4"/>
        <v>-955652</v>
      </c>
      <c r="M54" s="56">
        <f t="shared" si="4"/>
        <v>-1798336</v>
      </c>
      <c r="N54" s="56">
        <f t="shared" si="4"/>
        <v>-4608599</v>
      </c>
      <c r="O54" s="56">
        <f t="shared" si="4"/>
        <v>-1784566</v>
      </c>
      <c r="P54" s="56">
        <f t="shared" si="4"/>
        <v>-1171796</v>
      </c>
      <c r="Q54" s="56">
        <f t="shared" si="4"/>
        <v>-760700</v>
      </c>
      <c r="R54" s="56">
        <f t="shared" si="4"/>
        <v>-3717062</v>
      </c>
      <c r="S54" s="56">
        <f t="shared" si="4"/>
        <v>-1361087</v>
      </c>
      <c r="T54" s="56">
        <f t="shared" si="4"/>
        <v>-802852</v>
      </c>
      <c r="U54" s="56">
        <f t="shared" si="4"/>
        <v>-2239136</v>
      </c>
      <c r="V54" s="56">
        <f t="shared" si="4"/>
        <v>-4403075</v>
      </c>
      <c r="W54" s="56">
        <f t="shared" si="4"/>
        <v>-13833150</v>
      </c>
      <c r="X54" s="56">
        <f t="shared" si="4"/>
        <v>-16271582</v>
      </c>
      <c r="Y54" s="56">
        <f t="shared" si="4"/>
        <v>2438432</v>
      </c>
      <c r="Z54" s="57">
        <f>+IF(X54&lt;&gt;0,+(Y54/X54)*100,0)</f>
        <v>-14.985832354838024</v>
      </c>
      <c r="AA54" s="54">
        <f>+AA52-AA53</f>
        <v>-16271582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-12043631</v>
      </c>
      <c r="D57" s="48">
        <f>SUM(D54:D56)</f>
        <v>0</v>
      </c>
      <c r="E57" s="49">
        <f t="shared" si="5"/>
        <v>-24744625</v>
      </c>
      <c r="F57" s="50">
        <f t="shared" si="5"/>
        <v>-16271582</v>
      </c>
      <c r="G57" s="50">
        <f t="shared" si="5"/>
        <v>-16805</v>
      </c>
      <c r="H57" s="50">
        <f t="shared" si="5"/>
        <v>-260906</v>
      </c>
      <c r="I57" s="50">
        <f t="shared" si="5"/>
        <v>-826703</v>
      </c>
      <c r="J57" s="50">
        <f t="shared" si="5"/>
        <v>-1104414</v>
      </c>
      <c r="K57" s="50">
        <f t="shared" si="5"/>
        <v>-1854611</v>
      </c>
      <c r="L57" s="50">
        <f t="shared" si="5"/>
        <v>-955652</v>
      </c>
      <c r="M57" s="50">
        <f t="shared" si="5"/>
        <v>-1798336</v>
      </c>
      <c r="N57" s="50">
        <f t="shared" si="5"/>
        <v>-4608599</v>
      </c>
      <c r="O57" s="50">
        <f t="shared" si="5"/>
        <v>-1784566</v>
      </c>
      <c r="P57" s="50">
        <f t="shared" si="5"/>
        <v>-1171796</v>
      </c>
      <c r="Q57" s="50">
        <f t="shared" si="5"/>
        <v>-760700</v>
      </c>
      <c r="R57" s="50">
        <f t="shared" si="5"/>
        <v>-3717062</v>
      </c>
      <c r="S57" s="50">
        <f t="shared" si="5"/>
        <v>-1361087</v>
      </c>
      <c r="T57" s="50">
        <f t="shared" si="5"/>
        <v>-802852</v>
      </c>
      <c r="U57" s="50">
        <f t="shared" si="5"/>
        <v>-2239136</v>
      </c>
      <c r="V57" s="50">
        <f t="shared" si="5"/>
        <v>-4403075</v>
      </c>
      <c r="W57" s="50">
        <f t="shared" si="5"/>
        <v>-13833150</v>
      </c>
      <c r="X57" s="50">
        <f t="shared" si="5"/>
        <v>-16271582</v>
      </c>
      <c r="Y57" s="50">
        <f t="shared" si="5"/>
        <v>2438432</v>
      </c>
      <c r="Z57" s="51">
        <f>+IF(X57&lt;&gt;0,+(Y57/X57)*100,0)</f>
        <v>-14.985832354838024</v>
      </c>
      <c r="AA57" s="48">
        <f>SUM(AA54:AA56)</f>
        <v>-16271582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-12043631</v>
      </c>
      <c r="D60" s="65">
        <f>SUM(D57:D59)</f>
        <v>0</v>
      </c>
      <c r="E60" s="66">
        <f t="shared" si="6"/>
        <v>-24744625</v>
      </c>
      <c r="F60" s="67">
        <f t="shared" si="6"/>
        <v>-16271582</v>
      </c>
      <c r="G60" s="67">
        <f t="shared" si="6"/>
        <v>-16805</v>
      </c>
      <c r="H60" s="67">
        <f t="shared" si="6"/>
        <v>-260906</v>
      </c>
      <c r="I60" s="67">
        <f t="shared" si="6"/>
        <v>-826703</v>
      </c>
      <c r="J60" s="67">
        <f t="shared" si="6"/>
        <v>-1104414</v>
      </c>
      <c r="K60" s="67">
        <f t="shared" si="6"/>
        <v>-1854611</v>
      </c>
      <c r="L60" s="67">
        <f t="shared" si="6"/>
        <v>-955652</v>
      </c>
      <c r="M60" s="67">
        <f t="shared" si="6"/>
        <v>-1798336</v>
      </c>
      <c r="N60" s="67">
        <f t="shared" si="6"/>
        <v>-4608599</v>
      </c>
      <c r="O60" s="67">
        <f t="shared" si="6"/>
        <v>-1784566</v>
      </c>
      <c r="P60" s="67">
        <f t="shared" si="6"/>
        <v>-1171796</v>
      </c>
      <c r="Q60" s="67">
        <f t="shared" si="6"/>
        <v>-760700</v>
      </c>
      <c r="R60" s="67">
        <f t="shared" si="6"/>
        <v>-3717062</v>
      </c>
      <c r="S60" s="67">
        <f t="shared" si="6"/>
        <v>-1361087</v>
      </c>
      <c r="T60" s="67">
        <f t="shared" si="6"/>
        <v>-802852</v>
      </c>
      <c r="U60" s="67">
        <f t="shared" si="6"/>
        <v>-2239136</v>
      </c>
      <c r="V60" s="67">
        <f t="shared" si="6"/>
        <v>-4403075</v>
      </c>
      <c r="W60" s="67">
        <f t="shared" si="6"/>
        <v>-13833150</v>
      </c>
      <c r="X60" s="67">
        <f t="shared" si="6"/>
        <v>-16271582</v>
      </c>
      <c r="Y60" s="67">
        <f t="shared" si="6"/>
        <v>2438432</v>
      </c>
      <c r="Z60" s="68">
        <f>+IF(X60&lt;&gt;0,+(Y60/X60)*100,0)</f>
        <v>-14.985832354838024</v>
      </c>
      <c r="AA60" s="65">
        <f>SUM(AA57:AA59)</f>
        <v>-16271582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8344305</v>
      </c>
      <c r="D7" s="20">
        <v>8578792</v>
      </c>
      <c r="E7" s="21">
        <v>12036373</v>
      </c>
      <c r="F7" s="22">
        <v>12036373</v>
      </c>
      <c r="G7" s="22"/>
      <c r="H7" s="22">
        <v>1101494</v>
      </c>
      <c r="I7" s="22">
        <v>785535</v>
      </c>
      <c r="J7" s="22">
        <v>1887029</v>
      </c>
      <c r="K7" s="22">
        <v>907675</v>
      </c>
      <c r="L7" s="22">
        <v>962263</v>
      </c>
      <c r="M7" s="22">
        <v>871440</v>
      </c>
      <c r="N7" s="22">
        <v>2741378</v>
      </c>
      <c r="O7" s="22">
        <v>907389</v>
      </c>
      <c r="P7" s="22">
        <v>1166826</v>
      </c>
      <c r="Q7" s="22">
        <v>446069</v>
      </c>
      <c r="R7" s="22">
        <v>2520284</v>
      </c>
      <c r="S7" s="22">
        <v>470282</v>
      </c>
      <c r="T7" s="22">
        <v>613560</v>
      </c>
      <c r="U7" s="22">
        <v>564153</v>
      </c>
      <c r="V7" s="22">
        <v>1647995</v>
      </c>
      <c r="W7" s="22">
        <v>8796686</v>
      </c>
      <c r="X7" s="22">
        <v>12036372</v>
      </c>
      <c r="Y7" s="22">
        <v>-3239686</v>
      </c>
      <c r="Z7" s="23">
        <v>-26.915801538869022</v>
      </c>
      <c r="AA7" s="20">
        <v>12036373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8344305</v>
      </c>
      <c r="D33" s="29">
        <f t="shared" ref="D33:Y33" si="0">SUM(D6:D32)</f>
        <v>8578792</v>
      </c>
      <c r="E33" s="30">
        <f t="shared" si="0"/>
        <v>12036373</v>
      </c>
      <c r="F33" s="31">
        <f t="shared" si="0"/>
        <v>12036373</v>
      </c>
      <c r="G33" s="31">
        <f t="shared" si="0"/>
        <v>0</v>
      </c>
      <c r="H33" s="31">
        <f t="shared" si="0"/>
        <v>1101494</v>
      </c>
      <c r="I33" s="31">
        <f t="shared" si="0"/>
        <v>785535</v>
      </c>
      <c r="J33" s="31">
        <f t="shared" si="0"/>
        <v>1887029</v>
      </c>
      <c r="K33" s="31">
        <f t="shared" si="0"/>
        <v>907675</v>
      </c>
      <c r="L33" s="31">
        <f t="shared" si="0"/>
        <v>962263</v>
      </c>
      <c r="M33" s="31">
        <f t="shared" si="0"/>
        <v>871440</v>
      </c>
      <c r="N33" s="31">
        <f t="shared" si="0"/>
        <v>2741378</v>
      </c>
      <c r="O33" s="31">
        <f t="shared" si="0"/>
        <v>907389</v>
      </c>
      <c r="P33" s="31">
        <f t="shared" si="0"/>
        <v>1166826</v>
      </c>
      <c r="Q33" s="31">
        <f t="shared" si="0"/>
        <v>446069</v>
      </c>
      <c r="R33" s="31">
        <f t="shared" si="0"/>
        <v>2520284</v>
      </c>
      <c r="S33" s="31">
        <f t="shared" si="0"/>
        <v>470282</v>
      </c>
      <c r="T33" s="31">
        <f t="shared" si="0"/>
        <v>613560</v>
      </c>
      <c r="U33" s="31">
        <f t="shared" si="0"/>
        <v>564153</v>
      </c>
      <c r="V33" s="31">
        <f t="shared" si="0"/>
        <v>1647995</v>
      </c>
      <c r="W33" s="31">
        <f t="shared" si="0"/>
        <v>8796686</v>
      </c>
      <c r="X33" s="31">
        <f t="shared" si="0"/>
        <v>12036372</v>
      </c>
      <c r="Y33" s="31">
        <f t="shared" si="0"/>
        <v>-3239686</v>
      </c>
      <c r="Z33" s="32">
        <f>+IF(X33&lt;&gt;0,+(Y33/X33)*100,0)</f>
        <v>-26.915801538869022</v>
      </c>
      <c r="AA33" s="29">
        <f>SUM(AA6:AA32)</f>
        <v>12036373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1322535</v>
      </c>
      <c r="D35" s="20">
        <v>2547064</v>
      </c>
      <c r="E35" s="21">
        <v>1778730</v>
      </c>
      <c r="F35" s="22">
        <v>2385282</v>
      </c>
      <c r="G35" s="22"/>
      <c r="H35" s="22"/>
      <c r="I35" s="22">
        <v>279083</v>
      </c>
      <c r="J35" s="22">
        <v>279083</v>
      </c>
      <c r="K35" s="22">
        <v>274352</v>
      </c>
      <c r="L35" s="22">
        <v>515934</v>
      </c>
      <c r="M35" s="22"/>
      <c r="N35" s="22">
        <v>790286</v>
      </c>
      <c r="O35" s="22">
        <v>224494</v>
      </c>
      <c r="P35" s="22">
        <v>217631</v>
      </c>
      <c r="Q35" s="22">
        <v>217189</v>
      </c>
      <c r="R35" s="22">
        <v>659314</v>
      </c>
      <c r="S35" s="22">
        <v>200555</v>
      </c>
      <c r="T35" s="22">
        <v>44252</v>
      </c>
      <c r="U35" s="22">
        <v>44249</v>
      </c>
      <c r="V35" s="22">
        <v>289056</v>
      </c>
      <c r="W35" s="22">
        <v>2017739</v>
      </c>
      <c r="X35" s="22">
        <v>2385300</v>
      </c>
      <c r="Y35" s="22">
        <v>-367561</v>
      </c>
      <c r="Z35" s="23">
        <v>-15.409424391061922</v>
      </c>
      <c r="AA35" s="20">
        <v>2385282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11474</v>
      </c>
      <c r="D38" s="20">
        <v>292</v>
      </c>
      <c r="E38" s="21">
        <v>1500</v>
      </c>
      <c r="F38" s="22">
        <v>1500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225</v>
      </c>
      <c r="V38" s="22">
        <v>225</v>
      </c>
      <c r="W38" s="22">
        <v>225</v>
      </c>
      <c r="X38" s="22">
        <v>1500</v>
      </c>
      <c r="Y38" s="22">
        <v>-1275</v>
      </c>
      <c r="Z38" s="23">
        <v>-85</v>
      </c>
      <c r="AA38" s="20">
        <v>1500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1087500</v>
      </c>
      <c r="F39" s="22">
        <v>1087500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1087500</v>
      </c>
      <c r="Y39" s="22">
        <v>-1087500</v>
      </c>
      <c r="Z39" s="23">
        <v>-100</v>
      </c>
      <c r="AA39" s="20">
        <v>1087500</v>
      </c>
    </row>
    <row r="40" spans="1:27" x14ac:dyDescent="0.25">
      <c r="A40" s="19" t="s">
        <v>66</v>
      </c>
      <c r="B40" s="15" t="s">
        <v>32</v>
      </c>
      <c r="C40" s="20">
        <v>23959203</v>
      </c>
      <c r="D40" s="20"/>
      <c r="E40" s="21">
        <v>1515309</v>
      </c>
      <c r="F40" s="22">
        <v>1515309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1515312</v>
      </c>
      <c r="Y40" s="22">
        <v>-1515312</v>
      </c>
      <c r="Z40" s="23">
        <v>-100</v>
      </c>
      <c r="AA40" s="20">
        <v>1515309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595700</v>
      </c>
      <c r="D42" s="20">
        <v>146839</v>
      </c>
      <c r="E42" s="21">
        <v>1614085</v>
      </c>
      <c r="F42" s="22">
        <v>1664085</v>
      </c>
      <c r="G42" s="22"/>
      <c r="H42" s="22">
        <v>118970</v>
      </c>
      <c r="I42" s="22"/>
      <c r="J42" s="22">
        <v>118970</v>
      </c>
      <c r="K42" s="22">
        <v>984</v>
      </c>
      <c r="L42" s="22"/>
      <c r="M42" s="22"/>
      <c r="N42" s="22">
        <v>984</v>
      </c>
      <c r="O42" s="22"/>
      <c r="P42" s="22"/>
      <c r="Q42" s="22">
        <v>760</v>
      </c>
      <c r="R42" s="22">
        <v>760</v>
      </c>
      <c r="S42" s="22"/>
      <c r="T42" s="22"/>
      <c r="U42" s="22"/>
      <c r="V42" s="22"/>
      <c r="W42" s="22">
        <v>120714</v>
      </c>
      <c r="X42" s="22">
        <v>1664088</v>
      </c>
      <c r="Y42" s="22">
        <v>-1543374</v>
      </c>
      <c r="Z42" s="23">
        <v>-92.745936512972875</v>
      </c>
      <c r="AA42" s="20">
        <v>1664085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829337</v>
      </c>
      <c r="D45" s="20">
        <v>787303</v>
      </c>
      <c r="E45" s="21">
        <v>1089472</v>
      </c>
      <c r="F45" s="22">
        <v>1099472</v>
      </c>
      <c r="G45" s="22"/>
      <c r="H45" s="22">
        <v>48792</v>
      </c>
      <c r="I45" s="22">
        <v>37959</v>
      </c>
      <c r="J45" s="22">
        <v>86751</v>
      </c>
      <c r="K45" s="22">
        <v>41384</v>
      </c>
      <c r="L45" s="22">
        <v>102528</v>
      </c>
      <c r="M45" s="22">
        <v>6851</v>
      </c>
      <c r="N45" s="22">
        <v>150763</v>
      </c>
      <c r="O45" s="22">
        <v>84734</v>
      </c>
      <c r="P45" s="22">
        <v>62008</v>
      </c>
      <c r="Q45" s="22">
        <v>23767</v>
      </c>
      <c r="R45" s="22">
        <v>170509</v>
      </c>
      <c r="S45" s="22">
        <v>9741</v>
      </c>
      <c r="T45" s="22">
        <v>7053</v>
      </c>
      <c r="U45" s="22">
        <v>2771</v>
      </c>
      <c r="V45" s="22">
        <v>19565</v>
      </c>
      <c r="W45" s="22">
        <v>427588</v>
      </c>
      <c r="X45" s="22">
        <v>1099476</v>
      </c>
      <c r="Y45" s="22">
        <v>-671888</v>
      </c>
      <c r="Z45" s="23">
        <v>-61.109837777268453</v>
      </c>
      <c r="AA45" s="20">
        <v>1099472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26718249</v>
      </c>
      <c r="D48" s="29">
        <f t="shared" ref="D48:Y48" si="1">SUM(D35:D47)</f>
        <v>3481498</v>
      </c>
      <c r="E48" s="30">
        <f t="shared" si="1"/>
        <v>7086596</v>
      </c>
      <c r="F48" s="31">
        <f t="shared" si="1"/>
        <v>7753148</v>
      </c>
      <c r="G48" s="31">
        <f t="shared" si="1"/>
        <v>0</v>
      </c>
      <c r="H48" s="31">
        <f t="shared" si="1"/>
        <v>167762</v>
      </c>
      <c r="I48" s="31">
        <f t="shared" si="1"/>
        <v>317042</v>
      </c>
      <c r="J48" s="31">
        <f t="shared" si="1"/>
        <v>484804</v>
      </c>
      <c r="K48" s="31">
        <f t="shared" si="1"/>
        <v>316720</v>
      </c>
      <c r="L48" s="31">
        <f t="shared" si="1"/>
        <v>618462</v>
      </c>
      <c r="M48" s="31">
        <f t="shared" si="1"/>
        <v>6851</v>
      </c>
      <c r="N48" s="31">
        <f t="shared" si="1"/>
        <v>942033</v>
      </c>
      <c r="O48" s="31">
        <f t="shared" si="1"/>
        <v>309228</v>
      </c>
      <c r="P48" s="31">
        <f t="shared" si="1"/>
        <v>279639</v>
      </c>
      <c r="Q48" s="31">
        <f t="shared" si="1"/>
        <v>241716</v>
      </c>
      <c r="R48" s="31">
        <f t="shared" si="1"/>
        <v>830583</v>
      </c>
      <c r="S48" s="31">
        <f t="shared" si="1"/>
        <v>210296</v>
      </c>
      <c r="T48" s="31">
        <f t="shared" si="1"/>
        <v>51305</v>
      </c>
      <c r="U48" s="31">
        <f t="shared" si="1"/>
        <v>47245</v>
      </c>
      <c r="V48" s="31">
        <f t="shared" si="1"/>
        <v>308846</v>
      </c>
      <c r="W48" s="31">
        <f t="shared" si="1"/>
        <v>2566266</v>
      </c>
      <c r="X48" s="31">
        <f t="shared" si="1"/>
        <v>7753176</v>
      </c>
      <c r="Y48" s="31">
        <f t="shared" si="1"/>
        <v>-5186910</v>
      </c>
      <c r="Z48" s="32">
        <f>+IF(X48&lt;&gt;0,+(Y48/X48)*100,0)</f>
        <v>-66.900454729777834</v>
      </c>
      <c r="AA48" s="29">
        <f>SUM(AA35:AA47)</f>
        <v>7753148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-18373944</v>
      </c>
      <c r="D49" s="39">
        <f t="shared" si="2"/>
        <v>5097294</v>
      </c>
      <c r="E49" s="40">
        <f t="shared" si="2"/>
        <v>4949777</v>
      </c>
      <c r="F49" s="41">
        <f t="shared" si="2"/>
        <v>4283225</v>
      </c>
      <c r="G49" s="41">
        <f t="shared" si="2"/>
        <v>0</v>
      </c>
      <c r="H49" s="41">
        <f t="shared" si="2"/>
        <v>933732</v>
      </c>
      <c r="I49" s="41">
        <f t="shared" si="2"/>
        <v>468493</v>
      </c>
      <c r="J49" s="41">
        <f t="shared" si="2"/>
        <v>1402225</v>
      </c>
      <c r="K49" s="41">
        <f t="shared" si="2"/>
        <v>590955</v>
      </c>
      <c r="L49" s="41">
        <f t="shared" si="2"/>
        <v>343801</v>
      </c>
      <c r="M49" s="41">
        <f t="shared" si="2"/>
        <v>864589</v>
      </c>
      <c r="N49" s="41">
        <f t="shared" si="2"/>
        <v>1799345</v>
      </c>
      <c r="O49" s="41">
        <f t="shared" si="2"/>
        <v>598161</v>
      </c>
      <c r="P49" s="41">
        <f t="shared" si="2"/>
        <v>887187</v>
      </c>
      <c r="Q49" s="41">
        <f t="shared" si="2"/>
        <v>204353</v>
      </c>
      <c r="R49" s="41">
        <f t="shared" si="2"/>
        <v>1689701</v>
      </c>
      <c r="S49" s="41">
        <f t="shared" si="2"/>
        <v>259986</v>
      </c>
      <c r="T49" s="41">
        <f t="shared" si="2"/>
        <v>562255</v>
      </c>
      <c r="U49" s="41">
        <f t="shared" si="2"/>
        <v>516908</v>
      </c>
      <c r="V49" s="41">
        <f t="shared" si="2"/>
        <v>1339149</v>
      </c>
      <c r="W49" s="41">
        <f t="shared" si="2"/>
        <v>6230420</v>
      </c>
      <c r="X49" s="41">
        <f t="shared" si="2"/>
        <v>4283196</v>
      </c>
      <c r="Y49" s="41">
        <f t="shared" si="2"/>
        <v>1947224</v>
      </c>
      <c r="Z49" s="42">
        <f>+IF(X49&lt;&gt;0,+(Y49/X49)*100,0)</f>
        <v>45.461940102670994</v>
      </c>
      <c r="AA49" s="39">
        <f>+AA33-AA48</f>
        <v>4283225</v>
      </c>
    </row>
    <row r="50" spans="1:27" x14ac:dyDescent="0.25">
      <c r="A50" s="43" t="s">
        <v>75</v>
      </c>
      <c r="B50" s="15" t="s">
        <v>32</v>
      </c>
      <c r="C50" s="20">
        <v>70347372</v>
      </c>
      <c r="D50" s="20">
        <v>34114936</v>
      </c>
      <c r="E50" s="21">
        <v>30000000</v>
      </c>
      <c r="F50" s="22">
        <v>30000000</v>
      </c>
      <c r="G50" s="22"/>
      <c r="H50" s="22"/>
      <c r="I50" s="22">
        <v>6599309</v>
      </c>
      <c r="J50" s="22">
        <v>6599309</v>
      </c>
      <c r="K50" s="22">
        <v>4599993</v>
      </c>
      <c r="L50" s="22">
        <v>3064037</v>
      </c>
      <c r="M50" s="22">
        <v>6318818</v>
      </c>
      <c r="N50" s="22">
        <v>13982848</v>
      </c>
      <c r="O50" s="22"/>
      <c r="P50" s="22"/>
      <c r="Q50" s="22"/>
      <c r="R50" s="22"/>
      <c r="S50" s="22">
        <v>9801034</v>
      </c>
      <c r="T50" s="22"/>
      <c r="U50" s="22"/>
      <c r="V50" s="22">
        <v>9801034</v>
      </c>
      <c r="W50" s="22">
        <v>30383191</v>
      </c>
      <c r="X50" s="22">
        <v>30000000</v>
      </c>
      <c r="Y50" s="22">
        <v>383191</v>
      </c>
      <c r="Z50" s="23">
        <v>1.2773033333333332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51973428</v>
      </c>
      <c r="D52" s="48">
        <f t="shared" si="3"/>
        <v>39212230</v>
      </c>
      <c r="E52" s="49">
        <f t="shared" si="3"/>
        <v>34949777</v>
      </c>
      <c r="F52" s="50">
        <f t="shared" si="3"/>
        <v>34283225</v>
      </c>
      <c r="G52" s="50">
        <f t="shared" si="3"/>
        <v>0</v>
      </c>
      <c r="H52" s="50">
        <f t="shared" si="3"/>
        <v>933732</v>
      </c>
      <c r="I52" s="50">
        <f t="shared" si="3"/>
        <v>7067802</v>
      </c>
      <c r="J52" s="50">
        <f t="shared" si="3"/>
        <v>8001534</v>
      </c>
      <c r="K52" s="50">
        <f t="shared" si="3"/>
        <v>5190948</v>
      </c>
      <c r="L52" s="50">
        <f t="shared" si="3"/>
        <v>3407838</v>
      </c>
      <c r="M52" s="50">
        <f t="shared" si="3"/>
        <v>7183407</v>
      </c>
      <c r="N52" s="50">
        <f t="shared" si="3"/>
        <v>15782193</v>
      </c>
      <c r="O52" s="50">
        <f t="shared" si="3"/>
        <v>598161</v>
      </c>
      <c r="P52" s="50">
        <f t="shared" si="3"/>
        <v>887187</v>
      </c>
      <c r="Q52" s="50">
        <f t="shared" si="3"/>
        <v>204353</v>
      </c>
      <c r="R52" s="50">
        <f t="shared" si="3"/>
        <v>1689701</v>
      </c>
      <c r="S52" s="50">
        <f t="shared" si="3"/>
        <v>10061020</v>
      </c>
      <c r="T52" s="50">
        <f t="shared" si="3"/>
        <v>562255</v>
      </c>
      <c r="U52" s="50">
        <f t="shared" si="3"/>
        <v>516908</v>
      </c>
      <c r="V52" s="50">
        <f t="shared" si="3"/>
        <v>11140183</v>
      </c>
      <c r="W52" s="50">
        <f t="shared" si="3"/>
        <v>36613611</v>
      </c>
      <c r="X52" s="50">
        <f t="shared" si="3"/>
        <v>34283196</v>
      </c>
      <c r="Y52" s="50">
        <f t="shared" si="3"/>
        <v>2330415</v>
      </c>
      <c r="Z52" s="51">
        <f>+IF(X52&lt;&gt;0,+(Y52/X52)*100,0)</f>
        <v>6.797543029535519</v>
      </c>
      <c r="AA52" s="48">
        <f>SUM(AA49:AA51)</f>
        <v>34283225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51973428</v>
      </c>
      <c r="D54" s="54">
        <f>+D52-D53</f>
        <v>39212230</v>
      </c>
      <c r="E54" s="55">
        <f t="shared" si="4"/>
        <v>34949777</v>
      </c>
      <c r="F54" s="56">
        <f t="shared" si="4"/>
        <v>34283225</v>
      </c>
      <c r="G54" s="56">
        <f t="shared" si="4"/>
        <v>0</v>
      </c>
      <c r="H54" s="56">
        <f t="shared" si="4"/>
        <v>933732</v>
      </c>
      <c r="I54" s="56">
        <f t="shared" si="4"/>
        <v>7067802</v>
      </c>
      <c r="J54" s="56">
        <f t="shared" si="4"/>
        <v>8001534</v>
      </c>
      <c r="K54" s="56">
        <f t="shared" si="4"/>
        <v>5190948</v>
      </c>
      <c r="L54" s="56">
        <f t="shared" si="4"/>
        <v>3407838</v>
      </c>
      <c r="M54" s="56">
        <f t="shared" si="4"/>
        <v>7183407</v>
      </c>
      <c r="N54" s="56">
        <f t="shared" si="4"/>
        <v>15782193</v>
      </c>
      <c r="O54" s="56">
        <f t="shared" si="4"/>
        <v>598161</v>
      </c>
      <c r="P54" s="56">
        <f t="shared" si="4"/>
        <v>887187</v>
      </c>
      <c r="Q54" s="56">
        <f t="shared" si="4"/>
        <v>204353</v>
      </c>
      <c r="R54" s="56">
        <f t="shared" si="4"/>
        <v>1689701</v>
      </c>
      <c r="S54" s="56">
        <f t="shared" si="4"/>
        <v>10061020</v>
      </c>
      <c r="T54" s="56">
        <f t="shared" si="4"/>
        <v>562255</v>
      </c>
      <c r="U54" s="56">
        <f t="shared" si="4"/>
        <v>516908</v>
      </c>
      <c r="V54" s="56">
        <f t="shared" si="4"/>
        <v>11140183</v>
      </c>
      <c r="W54" s="56">
        <f t="shared" si="4"/>
        <v>36613611</v>
      </c>
      <c r="X54" s="56">
        <f t="shared" si="4"/>
        <v>34283196</v>
      </c>
      <c r="Y54" s="56">
        <f t="shared" si="4"/>
        <v>2330415</v>
      </c>
      <c r="Z54" s="57">
        <f>+IF(X54&lt;&gt;0,+(Y54/X54)*100,0)</f>
        <v>6.797543029535519</v>
      </c>
      <c r="AA54" s="54">
        <f>+AA52-AA53</f>
        <v>34283225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51973428</v>
      </c>
      <c r="D57" s="48">
        <f>SUM(D54:D56)</f>
        <v>39212230</v>
      </c>
      <c r="E57" s="49">
        <f t="shared" si="5"/>
        <v>34949777</v>
      </c>
      <c r="F57" s="50">
        <f t="shared" si="5"/>
        <v>34283225</v>
      </c>
      <c r="G57" s="50">
        <f t="shared" si="5"/>
        <v>0</v>
      </c>
      <c r="H57" s="50">
        <f t="shared" si="5"/>
        <v>933732</v>
      </c>
      <c r="I57" s="50">
        <f t="shared" si="5"/>
        <v>7067802</v>
      </c>
      <c r="J57" s="50">
        <f t="shared" si="5"/>
        <v>8001534</v>
      </c>
      <c r="K57" s="50">
        <f t="shared" si="5"/>
        <v>5190948</v>
      </c>
      <c r="L57" s="50">
        <f t="shared" si="5"/>
        <v>3407838</v>
      </c>
      <c r="M57" s="50">
        <f t="shared" si="5"/>
        <v>7183407</v>
      </c>
      <c r="N57" s="50">
        <f t="shared" si="5"/>
        <v>15782193</v>
      </c>
      <c r="O57" s="50">
        <f t="shared" si="5"/>
        <v>598161</v>
      </c>
      <c r="P57" s="50">
        <f t="shared" si="5"/>
        <v>887187</v>
      </c>
      <c r="Q57" s="50">
        <f t="shared" si="5"/>
        <v>204353</v>
      </c>
      <c r="R57" s="50">
        <f t="shared" si="5"/>
        <v>1689701</v>
      </c>
      <c r="S57" s="50">
        <f t="shared" si="5"/>
        <v>10061020</v>
      </c>
      <c r="T57" s="50">
        <f t="shared" si="5"/>
        <v>562255</v>
      </c>
      <c r="U57" s="50">
        <f t="shared" si="5"/>
        <v>516908</v>
      </c>
      <c r="V57" s="50">
        <f t="shared" si="5"/>
        <v>11140183</v>
      </c>
      <c r="W57" s="50">
        <f t="shared" si="5"/>
        <v>36613611</v>
      </c>
      <c r="X57" s="50">
        <f t="shared" si="5"/>
        <v>34283196</v>
      </c>
      <c r="Y57" s="50">
        <f t="shared" si="5"/>
        <v>2330415</v>
      </c>
      <c r="Z57" s="51">
        <f>+IF(X57&lt;&gt;0,+(Y57/X57)*100,0)</f>
        <v>6.797543029535519</v>
      </c>
      <c r="AA57" s="48">
        <f>SUM(AA54:AA56)</f>
        <v>34283225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51973428</v>
      </c>
      <c r="D60" s="65">
        <f>SUM(D57:D59)</f>
        <v>39212230</v>
      </c>
      <c r="E60" s="66">
        <f t="shared" si="6"/>
        <v>34949777</v>
      </c>
      <c r="F60" s="67">
        <f t="shared" si="6"/>
        <v>34283225</v>
      </c>
      <c r="G60" s="67">
        <f t="shared" si="6"/>
        <v>0</v>
      </c>
      <c r="H60" s="67">
        <f t="shared" si="6"/>
        <v>933732</v>
      </c>
      <c r="I60" s="67">
        <f t="shared" si="6"/>
        <v>7067802</v>
      </c>
      <c r="J60" s="67">
        <f t="shared" si="6"/>
        <v>8001534</v>
      </c>
      <c r="K60" s="67">
        <f t="shared" si="6"/>
        <v>5190948</v>
      </c>
      <c r="L60" s="67">
        <f t="shared" si="6"/>
        <v>3407838</v>
      </c>
      <c r="M60" s="67">
        <f t="shared" si="6"/>
        <v>7183407</v>
      </c>
      <c r="N60" s="67">
        <f t="shared" si="6"/>
        <v>15782193</v>
      </c>
      <c r="O60" s="67">
        <f t="shared" si="6"/>
        <v>598161</v>
      </c>
      <c r="P60" s="67">
        <f t="shared" si="6"/>
        <v>887187</v>
      </c>
      <c r="Q60" s="67">
        <f t="shared" si="6"/>
        <v>204353</v>
      </c>
      <c r="R60" s="67">
        <f t="shared" si="6"/>
        <v>1689701</v>
      </c>
      <c r="S60" s="67">
        <f t="shared" si="6"/>
        <v>10061020</v>
      </c>
      <c r="T60" s="67">
        <f t="shared" si="6"/>
        <v>562255</v>
      </c>
      <c r="U60" s="67">
        <f t="shared" si="6"/>
        <v>516908</v>
      </c>
      <c r="V60" s="67">
        <f t="shared" si="6"/>
        <v>11140183</v>
      </c>
      <c r="W60" s="67">
        <f t="shared" si="6"/>
        <v>36613611</v>
      </c>
      <c r="X60" s="67">
        <f t="shared" si="6"/>
        <v>34283196</v>
      </c>
      <c r="Y60" s="67">
        <f t="shared" si="6"/>
        <v>2330415</v>
      </c>
      <c r="Z60" s="68">
        <f>+IF(X60&lt;&gt;0,+(Y60/X60)*100,0)</f>
        <v>6.797543029535519</v>
      </c>
      <c r="AA60" s="65">
        <f>SUM(AA57:AA59)</f>
        <v>34283225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>
        <v>-1085914</v>
      </c>
      <c r="L6" s="22">
        <v>-955292</v>
      </c>
      <c r="M6" s="22">
        <v>-655602</v>
      </c>
      <c r="N6" s="22">
        <v>-2696808</v>
      </c>
      <c r="O6" s="22">
        <v>-142227</v>
      </c>
      <c r="P6" s="22">
        <v>5414031</v>
      </c>
      <c r="Q6" s="22">
        <v>-49616</v>
      </c>
      <c r="R6" s="22">
        <v>5222188</v>
      </c>
      <c r="S6" s="22">
        <v>-37504</v>
      </c>
      <c r="T6" s="22"/>
      <c r="U6" s="22"/>
      <c r="V6" s="22">
        <v>-37504</v>
      </c>
      <c r="W6" s="22">
        <v>-124970</v>
      </c>
      <c r="X6" s="22"/>
      <c r="Y6" s="22">
        <v>-124970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83902247</v>
      </c>
      <c r="D7" s="20"/>
      <c r="E7" s="21">
        <v>81614900</v>
      </c>
      <c r="F7" s="22">
        <v>81614900</v>
      </c>
      <c r="G7" s="22">
        <v>10551045</v>
      </c>
      <c r="H7" s="22">
        <v>4450778</v>
      </c>
      <c r="I7" s="22">
        <v>6809483</v>
      </c>
      <c r="J7" s="22">
        <v>21811306</v>
      </c>
      <c r="K7" s="22">
        <v>-3851950</v>
      </c>
      <c r="L7" s="22">
        <v>19105264</v>
      </c>
      <c r="M7" s="22">
        <v>6042314</v>
      </c>
      <c r="N7" s="22">
        <v>21295628</v>
      </c>
      <c r="O7" s="22">
        <v>10775044</v>
      </c>
      <c r="P7" s="22">
        <v>9275405</v>
      </c>
      <c r="Q7" s="22">
        <v>8812811</v>
      </c>
      <c r="R7" s="22">
        <v>28863260</v>
      </c>
      <c r="S7" s="22">
        <v>8412554</v>
      </c>
      <c r="T7" s="22">
        <v>6490381</v>
      </c>
      <c r="U7" s="22">
        <v>6123897</v>
      </c>
      <c r="V7" s="22">
        <v>21026832</v>
      </c>
      <c r="W7" s="22">
        <v>92997026</v>
      </c>
      <c r="X7" s="22">
        <v>81614900</v>
      </c>
      <c r="Y7" s="22">
        <v>11382126</v>
      </c>
      <c r="Z7" s="23">
        <v>13.946137286206318</v>
      </c>
      <c r="AA7" s="20">
        <v>81614900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2340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10000</v>
      </c>
      <c r="V24" s="22">
        <v>10000</v>
      </c>
      <c r="W24" s="22">
        <v>10000</v>
      </c>
      <c r="X24" s="22"/>
      <c r="Y24" s="22">
        <v>10000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1935043</v>
      </c>
      <c r="D26" s="20"/>
      <c r="E26" s="21">
        <v>3465174</v>
      </c>
      <c r="F26" s="22">
        <v>3465174</v>
      </c>
      <c r="G26" s="22"/>
      <c r="H26" s="22"/>
      <c r="I26" s="22"/>
      <c r="J26" s="22"/>
      <c r="K26" s="22"/>
      <c r="L26" s="22">
        <v>102143</v>
      </c>
      <c r="M26" s="22"/>
      <c r="N26" s="22">
        <v>102143</v>
      </c>
      <c r="O26" s="22"/>
      <c r="P26" s="22"/>
      <c r="Q26" s="22">
        <v>238390</v>
      </c>
      <c r="R26" s="22">
        <v>238390</v>
      </c>
      <c r="S26" s="22"/>
      <c r="T26" s="22"/>
      <c r="U26" s="22"/>
      <c r="V26" s="22"/>
      <c r="W26" s="22">
        <v>340533</v>
      </c>
      <c r="X26" s="22">
        <v>3465174</v>
      </c>
      <c r="Y26" s="22">
        <v>-3124641</v>
      </c>
      <c r="Z26" s="23">
        <v>-90.172701284264505</v>
      </c>
      <c r="AA26" s="20">
        <v>3465174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707516</v>
      </c>
      <c r="D29" s="20"/>
      <c r="E29" s="21">
        <v>700000</v>
      </c>
      <c r="F29" s="22">
        <v>700000</v>
      </c>
      <c r="G29" s="22">
        <v>113340</v>
      </c>
      <c r="H29" s="22">
        <v>130250</v>
      </c>
      <c r="I29" s="22">
        <v>120750</v>
      </c>
      <c r="J29" s="22">
        <v>364340</v>
      </c>
      <c r="K29" s="22">
        <v>101250</v>
      </c>
      <c r="L29" s="22">
        <v>106500</v>
      </c>
      <c r="M29" s="22">
        <v>100000</v>
      </c>
      <c r="N29" s="22">
        <v>307750</v>
      </c>
      <c r="O29" s="22">
        <v>109750</v>
      </c>
      <c r="P29" s="22">
        <v>104500</v>
      </c>
      <c r="Q29" s="22">
        <v>103000</v>
      </c>
      <c r="R29" s="22">
        <v>317250</v>
      </c>
      <c r="S29" s="22">
        <v>106000</v>
      </c>
      <c r="T29" s="22">
        <v>102750</v>
      </c>
      <c r="U29" s="22">
        <v>87930</v>
      </c>
      <c r="V29" s="22">
        <v>296680</v>
      </c>
      <c r="W29" s="22">
        <v>1286020</v>
      </c>
      <c r="X29" s="22">
        <v>700000</v>
      </c>
      <c r="Y29" s="22">
        <v>586020</v>
      </c>
      <c r="Z29" s="23">
        <v>83.717142857142861</v>
      </c>
      <c r="AA29" s="20">
        <v>700000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86547146</v>
      </c>
      <c r="D33" s="29">
        <f t="shared" ref="D33:Y33" si="0">SUM(D6:D32)</f>
        <v>0</v>
      </c>
      <c r="E33" s="30">
        <f t="shared" si="0"/>
        <v>85780074</v>
      </c>
      <c r="F33" s="31">
        <f t="shared" si="0"/>
        <v>85780074</v>
      </c>
      <c r="G33" s="31">
        <f t="shared" si="0"/>
        <v>9729401</v>
      </c>
      <c r="H33" s="31">
        <f t="shared" si="0"/>
        <v>3672328</v>
      </c>
      <c r="I33" s="31">
        <f t="shared" si="0"/>
        <v>6161071</v>
      </c>
      <c r="J33" s="31">
        <f t="shared" si="0"/>
        <v>19562800</v>
      </c>
      <c r="K33" s="31">
        <f t="shared" si="0"/>
        <v>-4836614</v>
      </c>
      <c r="L33" s="31">
        <f t="shared" si="0"/>
        <v>18358615</v>
      </c>
      <c r="M33" s="31">
        <f t="shared" si="0"/>
        <v>5486712</v>
      </c>
      <c r="N33" s="31">
        <f t="shared" si="0"/>
        <v>19008713</v>
      </c>
      <c r="O33" s="31">
        <f t="shared" si="0"/>
        <v>10742567</v>
      </c>
      <c r="P33" s="31">
        <f t="shared" si="0"/>
        <v>14793936</v>
      </c>
      <c r="Q33" s="31">
        <f t="shared" si="0"/>
        <v>9104585</v>
      </c>
      <c r="R33" s="31">
        <f t="shared" si="0"/>
        <v>34641088</v>
      </c>
      <c r="S33" s="31">
        <f t="shared" si="0"/>
        <v>8481050</v>
      </c>
      <c r="T33" s="31">
        <f t="shared" si="0"/>
        <v>6593131</v>
      </c>
      <c r="U33" s="31">
        <f t="shared" si="0"/>
        <v>6221827</v>
      </c>
      <c r="V33" s="31">
        <f t="shared" si="0"/>
        <v>21296008</v>
      </c>
      <c r="W33" s="31">
        <f t="shared" si="0"/>
        <v>94508609</v>
      </c>
      <c r="X33" s="31">
        <f t="shared" si="0"/>
        <v>85780074</v>
      </c>
      <c r="Y33" s="31">
        <f t="shared" si="0"/>
        <v>8728535</v>
      </c>
      <c r="Z33" s="32">
        <f>+IF(X33&lt;&gt;0,+(Y33/X33)*100,0)</f>
        <v>10.175480846519203</v>
      </c>
      <c r="AA33" s="29">
        <f>SUM(AA6:AA32)</f>
        <v>85780074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12263373</v>
      </c>
      <c r="D35" s="20"/>
      <c r="E35" s="21">
        <v>27964228</v>
      </c>
      <c r="F35" s="22">
        <v>27964228</v>
      </c>
      <c r="G35" s="22">
        <v>2083260</v>
      </c>
      <c r="H35" s="22">
        <v>2492056</v>
      </c>
      <c r="I35" s="22">
        <v>2401163</v>
      </c>
      <c r="J35" s="22">
        <v>6976479</v>
      </c>
      <c r="K35" s="22">
        <v>2052171</v>
      </c>
      <c r="L35" s="22">
        <v>2091072</v>
      </c>
      <c r="M35" s="22">
        <v>2306777</v>
      </c>
      <c r="N35" s="22">
        <v>6450020</v>
      </c>
      <c r="O35" s="22">
        <v>2255504</v>
      </c>
      <c r="P35" s="22">
        <v>2292266</v>
      </c>
      <c r="Q35" s="22">
        <v>2159878</v>
      </c>
      <c r="R35" s="22">
        <v>6707648</v>
      </c>
      <c r="S35" s="22">
        <v>2975024</v>
      </c>
      <c r="T35" s="22">
        <v>2029743</v>
      </c>
      <c r="U35" s="22">
        <v>2199744</v>
      </c>
      <c r="V35" s="22">
        <v>7204511</v>
      </c>
      <c r="W35" s="22">
        <v>27338658</v>
      </c>
      <c r="X35" s="22">
        <v>27964228</v>
      </c>
      <c r="Y35" s="22">
        <v>-625570</v>
      </c>
      <c r="Z35" s="23">
        <v>-2.2370365454036492</v>
      </c>
      <c r="AA35" s="20">
        <v>27964228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32745098</v>
      </c>
      <c r="D38" s="20"/>
      <c r="E38" s="21">
        <v>19922500</v>
      </c>
      <c r="F38" s="22">
        <v>19122500</v>
      </c>
      <c r="G38" s="22">
        <v>264109</v>
      </c>
      <c r="H38" s="22">
        <v>1379278</v>
      </c>
      <c r="I38" s="22">
        <v>1986026</v>
      </c>
      <c r="J38" s="22">
        <v>3629413</v>
      </c>
      <c r="K38" s="22">
        <v>1109725</v>
      </c>
      <c r="L38" s="22">
        <v>2786303</v>
      </c>
      <c r="M38" s="22">
        <v>1876257</v>
      </c>
      <c r="N38" s="22">
        <v>5772285</v>
      </c>
      <c r="O38" s="22">
        <v>1586695</v>
      </c>
      <c r="P38" s="22">
        <v>1602253</v>
      </c>
      <c r="Q38" s="22">
        <v>464755</v>
      </c>
      <c r="R38" s="22">
        <v>3653703</v>
      </c>
      <c r="S38" s="22">
        <v>1488905</v>
      </c>
      <c r="T38" s="22">
        <v>2287930</v>
      </c>
      <c r="U38" s="22">
        <v>2204494</v>
      </c>
      <c r="V38" s="22">
        <v>5981329</v>
      </c>
      <c r="W38" s="22">
        <v>19036730</v>
      </c>
      <c r="X38" s="22">
        <v>19122500</v>
      </c>
      <c r="Y38" s="22">
        <v>-85770</v>
      </c>
      <c r="Z38" s="23">
        <v>-0.4485292195058177</v>
      </c>
      <c r="AA38" s="20">
        <v>19122500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6123916</v>
      </c>
      <c r="D40" s="20"/>
      <c r="E40" s="21">
        <v>17813023</v>
      </c>
      <c r="F40" s="22">
        <v>17813023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17813023</v>
      </c>
      <c r="Y40" s="22">
        <v>-17813023</v>
      </c>
      <c r="Z40" s="23">
        <v>-100</v>
      </c>
      <c r="AA40" s="20">
        <v>17813023</v>
      </c>
    </row>
    <row r="41" spans="1:27" x14ac:dyDescent="0.25">
      <c r="A41" s="19" t="s">
        <v>40</v>
      </c>
      <c r="B41" s="15" t="s">
        <v>32</v>
      </c>
      <c r="C41" s="20">
        <v>278861</v>
      </c>
      <c r="D41" s="20"/>
      <c r="E41" s="21">
        <v>1736895</v>
      </c>
      <c r="F41" s="22">
        <v>1736895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1736895</v>
      </c>
      <c r="Y41" s="22">
        <v>-1736895</v>
      </c>
      <c r="Z41" s="23">
        <v>-100</v>
      </c>
      <c r="AA41" s="20">
        <v>1736895</v>
      </c>
    </row>
    <row r="42" spans="1:27" x14ac:dyDescent="0.25">
      <c r="A42" s="19" t="s">
        <v>67</v>
      </c>
      <c r="B42" s="15" t="s">
        <v>32</v>
      </c>
      <c r="C42" s="20">
        <v>555436</v>
      </c>
      <c r="D42" s="20"/>
      <c r="E42" s="21">
        <v>5080000</v>
      </c>
      <c r="F42" s="22">
        <v>5630000</v>
      </c>
      <c r="G42" s="22">
        <v>151630</v>
      </c>
      <c r="H42" s="22">
        <v>263829</v>
      </c>
      <c r="I42" s="22">
        <v>229276</v>
      </c>
      <c r="J42" s="22">
        <v>644735</v>
      </c>
      <c r="K42" s="22">
        <v>200950</v>
      </c>
      <c r="L42" s="22">
        <v>1543378</v>
      </c>
      <c r="M42" s="22">
        <v>245424</v>
      </c>
      <c r="N42" s="22">
        <v>1989752</v>
      </c>
      <c r="O42" s="22">
        <v>9340</v>
      </c>
      <c r="P42" s="22">
        <v>43653</v>
      </c>
      <c r="Q42" s="22">
        <v>274686</v>
      </c>
      <c r="R42" s="22">
        <v>327679</v>
      </c>
      <c r="S42" s="22">
        <v>373897</v>
      </c>
      <c r="T42" s="22">
        <v>508165</v>
      </c>
      <c r="U42" s="22">
        <v>370837</v>
      </c>
      <c r="V42" s="22">
        <v>1252899</v>
      </c>
      <c r="W42" s="22">
        <v>4215065</v>
      </c>
      <c r="X42" s="22">
        <v>5630000</v>
      </c>
      <c r="Y42" s="22">
        <v>-1414935</v>
      </c>
      <c r="Z42" s="23">
        <v>-25.132060390763765</v>
      </c>
      <c r="AA42" s="20">
        <v>5630000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2069603</v>
      </c>
      <c r="D45" s="20"/>
      <c r="E45" s="21">
        <v>2654158</v>
      </c>
      <c r="F45" s="22">
        <v>1904158</v>
      </c>
      <c r="G45" s="22">
        <v>23988</v>
      </c>
      <c r="H45" s="22">
        <v>37876</v>
      </c>
      <c r="I45" s="22">
        <v>52560</v>
      </c>
      <c r="J45" s="22">
        <v>114424</v>
      </c>
      <c r="K45" s="22">
        <v>70936</v>
      </c>
      <c r="L45" s="22">
        <v>870103</v>
      </c>
      <c r="M45" s="22">
        <v>22422</v>
      </c>
      <c r="N45" s="22">
        <v>963461</v>
      </c>
      <c r="O45" s="22">
        <v>46513</v>
      </c>
      <c r="P45" s="22">
        <v>184120</v>
      </c>
      <c r="Q45" s="22">
        <v>68678</v>
      </c>
      <c r="R45" s="22">
        <v>299311</v>
      </c>
      <c r="S45" s="22">
        <v>211236</v>
      </c>
      <c r="T45" s="22">
        <v>250214</v>
      </c>
      <c r="U45" s="22">
        <v>23620</v>
      </c>
      <c r="V45" s="22">
        <v>485070</v>
      </c>
      <c r="W45" s="22">
        <v>1862266</v>
      </c>
      <c r="X45" s="22">
        <v>1904158</v>
      </c>
      <c r="Y45" s="22">
        <v>-41892</v>
      </c>
      <c r="Z45" s="23">
        <v>-2.2000275187248115</v>
      </c>
      <c r="AA45" s="20">
        <v>1904158</v>
      </c>
    </row>
    <row r="46" spans="1:27" x14ac:dyDescent="0.25">
      <c r="A46" s="19" t="s">
        <v>71</v>
      </c>
      <c r="B46" s="15" t="s">
        <v>32</v>
      </c>
      <c r="C46" s="20">
        <v>21629871</v>
      </c>
      <c r="D46" s="20"/>
      <c r="E46" s="21">
        <v>17000000</v>
      </c>
      <c r="F46" s="22">
        <v>17000000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17000000</v>
      </c>
      <c r="Y46" s="22">
        <v>-17000000</v>
      </c>
      <c r="Z46" s="23">
        <v>-100</v>
      </c>
      <c r="AA46" s="20">
        <v>17000000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75666158</v>
      </c>
      <c r="D48" s="29">
        <f t="shared" ref="D48:Y48" si="1">SUM(D35:D47)</f>
        <v>0</v>
      </c>
      <c r="E48" s="30">
        <f t="shared" si="1"/>
        <v>92170804</v>
      </c>
      <c r="F48" s="31">
        <f t="shared" si="1"/>
        <v>91170804</v>
      </c>
      <c r="G48" s="31">
        <f t="shared" si="1"/>
        <v>2522987</v>
      </c>
      <c r="H48" s="31">
        <f t="shared" si="1"/>
        <v>4173039</v>
      </c>
      <c r="I48" s="31">
        <f t="shared" si="1"/>
        <v>4669025</v>
      </c>
      <c r="J48" s="31">
        <f t="shared" si="1"/>
        <v>11365051</v>
      </c>
      <c r="K48" s="31">
        <f t="shared" si="1"/>
        <v>3433782</v>
      </c>
      <c r="L48" s="31">
        <f t="shared" si="1"/>
        <v>7290856</v>
      </c>
      <c r="M48" s="31">
        <f t="shared" si="1"/>
        <v>4450880</v>
      </c>
      <c r="N48" s="31">
        <f t="shared" si="1"/>
        <v>15175518</v>
      </c>
      <c r="O48" s="31">
        <f t="shared" si="1"/>
        <v>3898052</v>
      </c>
      <c r="P48" s="31">
        <f t="shared" si="1"/>
        <v>4122292</v>
      </c>
      <c r="Q48" s="31">
        <f t="shared" si="1"/>
        <v>2967997</v>
      </c>
      <c r="R48" s="31">
        <f t="shared" si="1"/>
        <v>10988341</v>
      </c>
      <c r="S48" s="31">
        <f t="shared" si="1"/>
        <v>5049062</v>
      </c>
      <c r="T48" s="31">
        <f t="shared" si="1"/>
        <v>5076052</v>
      </c>
      <c r="U48" s="31">
        <f t="shared" si="1"/>
        <v>4798695</v>
      </c>
      <c r="V48" s="31">
        <f t="shared" si="1"/>
        <v>14923809</v>
      </c>
      <c r="W48" s="31">
        <f t="shared" si="1"/>
        <v>52452719</v>
      </c>
      <c r="X48" s="31">
        <f t="shared" si="1"/>
        <v>91170804</v>
      </c>
      <c r="Y48" s="31">
        <f t="shared" si="1"/>
        <v>-38718085</v>
      </c>
      <c r="Z48" s="32">
        <f>+IF(X48&lt;&gt;0,+(Y48/X48)*100,0)</f>
        <v>-42.467635801478728</v>
      </c>
      <c r="AA48" s="29">
        <f>SUM(AA35:AA47)</f>
        <v>91170804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10880988</v>
      </c>
      <c r="D49" s="39">
        <f t="shared" si="2"/>
        <v>0</v>
      </c>
      <c r="E49" s="40">
        <f t="shared" si="2"/>
        <v>-6390730</v>
      </c>
      <c r="F49" s="41">
        <f t="shared" si="2"/>
        <v>-5390730</v>
      </c>
      <c r="G49" s="41">
        <f t="shared" si="2"/>
        <v>7206414</v>
      </c>
      <c r="H49" s="41">
        <f t="shared" si="2"/>
        <v>-500711</v>
      </c>
      <c r="I49" s="41">
        <f t="shared" si="2"/>
        <v>1492046</v>
      </c>
      <c r="J49" s="41">
        <f t="shared" si="2"/>
        <v>8197749</v>
      </c>
      <c r="K49" s="41">
        <f t="shared" si="2"/>
        <v>-8270396</v>
      </c>
      <c r="L49" s="41">
        <f t="shared" si="2"/>
        <v>11067759</v>
      </c>
      <c r="M49" s="41">
        <f t="shared" si="2"/>
        <v>1035832</v>
      </c>
      <c r="N49" s="41">
        <f t="shared" si="2"/>
        <v>3833195</v>
      </c>
      <c r="O49" s="41">
        <f t="shared" si="2"/>
        <v>6844515</v>
      </c>
      <c r="P49" s="41">
        <f t="shared" si="2"/>
        <v>10671644</v>
      </c>
      <c r="Q49" s="41">
        <f t="shared" si="2"/>
        <v>6136588</v>
      </c>
      <c r="R49" s="41">
        <f t="shared" si="2"/>
        <v>23652747</v>
      </c>
      <c r="S49" s="41">
        <f t="shared" si="2"/>
        <v>3431988</v>
      </c>
      <c r="T49" s="41">
        <f t="shared" si="2"/>
        <v>1517079</v>
      </c>
      <c r="U49" s="41">
        <f t="shared" si="2"/>
        <v>1423132</v>
      </c>
      <c r="V49" s="41">
        <f t="shared" si="2"/>
        <v>6372199</v>
      </c>
      <c r="W49" s="41">
        <f t="shared" si="2"/>
        <v>42055890</v>
      </c>
      <c r="X49" s="41">
        <f t="shared" si="2"/>
        <v>-5390730</v>
      </c>
      <c r="Y49" s="41">
        <f t="shared" si="2"/>
        <v>47446620</v>
      </c>
      <c r="Z49" s="42">
        <f>+IF(X49&lt;&gt;0,+(Y49/X49)*100,0)</f>
        <v>-880.15203877767942</v>
      </c>
      <c r="AA49" s="39">
        <f>+AA33-AA48</f>
        <v>-5390730</v>
      </c>
    </row>
    <row r="50" spans="1:27" x14ac:dyDescent="0.25">
      <c r="A50" s="43" t="s">
        <v>75</v>
      </c>
      <c r="B50" s="15" t="s">
        <v>32</v>
      </c>
      <c r="C50" s="20">
        <v>10579282</v>
      </c>
      <c r="D50" s="20"/>
      <c r="E50" s="21">
        <v>8267826</v>
      </c>
      <c r="F50" s="22">
        <v>8267826</v>
      </c>
      <c r="G50" s="22"/>
      <c r="H50" s="22"/>
      <c r="I50" s="22"/>
      <c r="J50" s="22"/>
      <c r="K50" s="22"/>
      <c r="L50" s="22">
        <v>680950</v>
      </c>
      <c r="M50" s="22"/>
      <c r="N50" s="22">
        <v>680950</v>
      </c>
      <c r="O50" s="22"/>
      <c r="P50" s="22"/>
      <c r="Q50" s="22">
        <v>1589265</v>
      </c>
      <c r="R50" s="22">
        <v>1589265</v>
      </c>
      <c r="S50" s="22"/>
      <c r="T50" s="22"/>
      <c r="U50" s="22"/>
      <c r="V50" s="22"/>
      <c r="W50" s="22">
        <v>2270215</v>
      </c>
      <c r="X50" s="22">
        <v>8267826</v>
      </c>
      <c r="Y50" s="22">
        <v>-5997611</v>
      </c>
      <c r="Z50" s="23">
        <v>-72.541572597197856</v>
      </c>
      <c r="AA50" s="20">
        <v>8267826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21460270</v>
      </c>
      <c r="D52" s="48">
        <f t="shared" si="3"/>
        <v>0</v>
      </c>
      <c r="E52" s="49">
        <f t="shared" si="3"/>
        <v>1877096</v>
      </c>
      <c r="F52" s="50">
        <f t="shared" si="3"/>
        <v>2877096</v>
      </c>
      <c r="G52" s="50">
        <f t="shared" si="3"/>
        <v>7206414</v>
      </c>
      <c r="H52" s="50">
        <f t="shared" si="3"/>
        <v>-500711</v>
      </c>
      <c r="I52" s="50">
        <f t="shared" si="3"/>
        <v>1492046</v>
      </c>
      <c r="J52" s="50">
        <f t="shared" si="3"/>
        <v>8197749</v>
      </c>
      <c r="K52" s="50">
        <f t="shared" si="3"/>
        <v>-8270396</v>
      </c>
      <c r="L52" s="50">
        <f t="shared" si="3"/>
        <v>11748709</v>
      </c>
      <c r="M52" s="50">
        <f t="shared" si="3"/>
        <v>1035832</v>
      </c>
      <c r="N52" s="50">
        <f t="shared" si="3"/>
        <v>4514145</v>
      </c>
      <c r="O52" s="50">
        <f t="shared" si="3"/>
        <v>6844515</v>
      </c>
      <c r="P52" s="50">
        <f t="shared" si="3"/>
        <v>10671644</v>
      </c>
      <c r="Q52" s="50">
        <f t="shared" si="3"/>
        <v>7725853</v>
      </c>
      <c r="R52" s="50">
        <f t="shared" si="3"/>
        <v>25242012</v>
      </c>
      <c r="S52" s="50">
        <f t="shared" si="3"/>
        <v>3431988</v>
      </c>
      <c r="T52" s="50">
        <f t="shared" si="3"/>
        <v>1517079</v>
      </c>
      <c r="U52" s="50">
        <f t="shared" si="3"/>
        <v>1423132</v>
      </c>
      <c r="V52" s="50">
        <f t="shared" si="3"/>
        <v>6372199</v>
      </c>
      <c r="W52" s="50">
        <f t="shared" si="3"/>
        <v>44326105</v>
      </c>
      <c r="X52" s="50">
        <f t="shared" si="3"/>
        <v>2877096</v>
      </c>
      <c r="Y52" s="50">
        <f t="shared" si="3"/>
        <v>41449009</v>
      </c>
      <c r="Z52" s="51">
        <f>+IF(X52&lt;&gt;0,+(Y52/X52)*100,0)</f>
        <v>1440.6543612031021</v>
      </c>
      <c r="AA52" s="48">
        <f>SUM(AA49:AA51)</f>
        <v>2877096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21460270</v>
      </c>
      <c r="D54" s="54">
        <f>+D52-D53</f>
        <v>0</v>
      </c>
      <c r="E54" s="55">
        <f t="shared" si="4"/>
        <v>1877096</v>
      </c>
      <c r="F54" s="56">
        <f t="shared" si="4"/>
        <v>2877096</v>
      </c>
      <c r="G54" s="56">
        <f t="shared" si="4"/>
        <v>7206414</v>
      </c>
      <c r="H54" s="56">
        <f t="shared" si="4"/>
        <v>-500711</v>
      </c>
      <c r="I54" s="56">
        <f t="shared" si="4"/>
        <v>1492046</v>
      </c>
      <c r="J54" s="56">
        <f t="shared" si="4"/>
        <v>8197749</v>
      </c>
      <c r="K54" s="56">
        <f t="shared" si="4"/>
        <v>-8270396</v>
      </c>
      <c r="L54" s="56">
        <f t="shared" si="4"/>
        <v>11748709</v>
      </c>
      <c r="M54" s="56">
        <f t="shared" si="4"/>
        <v>1035832</v>
      </c>
      <c r="N54" s="56">
        <f t="shared" si="4"/>
        <v>4514145</v>
      </c>
      <c r="O54" s="56">
        <f t="shared" si="4"/>
        <v>6844515</v>
      </c>
      <c r="P54" s="56">
        <f t="shared" si="4"/>
        <v>10671644</v>
      </c>
      <c r="Q54" s="56">
        <f t="shared" si="4"/>
        <v>7725853</v>
      </c>
      <c r="R54" s="56">
        <f t="shared" si="4"/>
        <v>25242012</v>
      </c>
      <c r="S54" s="56">
        <f t="shared" si="4"/>
        <v>3431988</v>
      </c>
      <c r="T54" s="56">
        <f t="shared" si="4"/>
        <v>1517079</v>
      </c>
      <c r="U54" s="56">
        <f t="shared" si="4"/>
        <v>1423132</v>
      </c>
      <c r="V54" s="56">
        <f t="shared" si="4"/>
        <v>6372199</v>
      </c>
      <c r="W54" s="56">
        <f t="shared" si="4"/>
        <v>44326105</v>
      </c>
      <c r="X54" s="56">
        <f t="shared" si="4"/>
        <v>2877096</v>
      </c>
      <c r="Y54" s="56">
        <f t="shared" si="4"/>
        <v>41449009</v>
      </c>
      <c r="Z54" s="57">
        <f>+IF(X54&lt;&gt;0,+(Y54/X54)*100,0)</f>
        <v>1440.6543612031021</v>
      </c>
      <c r="AA54" s="54">
        <f>+AA52-AA53</f>
        <v>2877096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21460270</v>
      </c>
      <c r="D57" s="48">
        <f>SUM(D54:D56)</f>
        <v>0</v>
      </c>
      <c r="E57" s="49">
        <f t="shared" si="5"/>
        <v>1877096</v>
      </c>
      <c r="F57" s="50">
        <f t="shared" si="5"/>
        <v>2877096</v>
      </c>
      <c r="G57" s="50">
        <f t="shared" si="5"/>
        <v>7206414</v>
      </c>
      <c r="H57" s="50">
        <f t="shared" si="5"/>
        <v>-500711</v>
      </c>
      <c r="I57" s="50">
        <f t="shared" si="5"/>
        <v>1492046</v>
      </c>
      <c r="J57" s="50">
        <f t="shared" si="5"/>
        <v>8197749</v>
      </c>
      <c r="K57" s="50">
        <f t="shared" si="5"/>
        <v>-8270396</v>
      </c>
      <c r="L57" s="50">
        <f t="shared" si="5"/>
        <v>11748709</v>
      </c>
      <c r="M57" s="50">
        <f t="shared" si="5"/>
        <v>1035832</v>
      </c>
      <c r="N57" s="50">
        <f t="shared" si="5"/>
        <v>4514145</v>
      </c>
      <c r="O57" s="50">
        <f t="shared" si="5"/>
        <v>6844515</v>
      </c>
      <c r="P57" s="50">
        <f t="shared" si="5"/>
        <v>10671644</v>
      </c>
      <c r="Q57" s="50">
        <f t="shared" si="5"/>
        <v>7725853</v>
      </c>
      <c r="R57" s="50">
        <f t="shared" si="5"/>
        <v>25242012</v>
      </c>
      <c r="S57" s="50">
        <f t="shared" si="5"/>
        <v>3431988</v>
      </c>
      <c r="T57" s="50">
        <f t="shared" si="5"/>
        <v>1517079</v>
      </c>
      <c r="U57" s="50">
        <f t="shared" si="5"/>
        <v>1423132</v>
      </c>
      <c r="V57" s="50">
        <f t="shared" si="5"/>
        <v>6372199</v>
      </c>
      <c r="W57" s="50">
        <f t="shared" si="5"/>
        <v>44326105</v>
      </c>
      <c r="X57" s="50">
        <f t="shared" si="5"/>
        <v>2877096</v>
      </c>
      <c r="Y57" s="50">
        <f t="shared" si="5"/>
        <v>41449009</v>
      </c>
      <c r="Z57" s="51">
        <f>+IF(X57&lt;&gt;0,+(Y57/X57)*100,0)</f>
        <v>1440.6543612031021</v>
      </c>
      <c r="AA57" s="48">
        <f>SUM(AA54:AA56)</f>
        <v>2877096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21460270</v>
      </c>
      <c r="D60" s="65">
        <f>SUM(D57:D59)</f>
        <v>0</v>
      </c>
      <c r="E60" s="66">
        <f t="shared" si="6"/>
        <v>1877096</v>
      </c>
      <c r="F60" s="67">
        <f t="shared" si="6"/>
        <v>2877096</v>
      </c>
      <c r="G60" s="67">
        <f t="shared" si="6"/>
        <v>7206414</v>
      </c>
      <c r="H60" s="67">
        <f t="shared" si="6"/>
        <v>-500711</v>
      </c>
      <c r="I60" s="67">
        <f t="shared" si="6"/>
        <v>1492046</v>
      </c>
      <c r="J60" s="67">
        <f t="shared" si="6"/>
        <v>8197749</v>
      </c>
      <c r="K60" s="67">
        <f t="shared" si="6"/>
        <v>-8270396</v>
      </c>
      <c r="L60" s="67">
        <f t="shared" si="6"/>
        <v>11748709</v>
      </c>
      <c r="M60" s="67">
        <f t="shared" si="6"/>
        <v>1035832</v>
      </c>
      <c r="N60" s="67">
        <f t="shared" si="6"/>
        <v>4514145</v>
      </c>
      <c r="O60" s="67">
        <f t="shared" si="6"/>
        <v>6844515</v>
      </c>
      <c r="P60" s="67">
        <f t="shared" si="6"/>
        <v>10671644</v>
      </c>
      <c r="Q60" s="67">
        <f t="shared" si="6"/>
        <v>7725853</v>
      </c>
      <c r="R60" s="67">
        <f t="shared" si="6"/>
        <v>25242012</v>
      </c>
      <c r="S60" s="67">
        <f t="shared" si="6"/>
        <v>3431988</v>
      </c>
      <c r="T60" s="67">
        <f t="shared" si="6"/>
        <v>1517079</v>
      </c>
      <c r="U60" s="67">
        <f t="shared" si="6"/>
        <v>1423132</v>
      </c>
      <c r="V60" s="67">
        <f t="shared" si="6"/>
        <v>6372199</v>
      </c>
      <c r="W60" s="67">
        <f t="shared" si="6"/>
        <v>44326105</v>
      </c>
      <c r="X60" s="67">
        <f t="shared" si="6"/>
        <v>2877096</v>
      </c>
      <c r="Y60" s="67">
        <f t="shared" si="6"/>
        <v>41449009</v>
      </c>
      <c r="Z60" s="68">
        <f>+IF(X60&lt;&gt;0,+(Y60/X60)*100,0)</f>
        <v>1440.6543612031021</v>
      </c>
      <c r="AA60" s="65">
        <f>SUM(AA57:AA59)</f>
        <v>2877096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>
        <v>29062147</v>
      </c>
      <c r="L7" s="22">
        <v>35664099</v>
      </c>
      <c r="M7" s="22">
        <v>30786532</v>
      </c>
      <c r="N7" s="22">
        <v>95512778</v>
      </c>
      <c r="O7" s="22">
        <v>32518861</v>
      </c>
      <c r="P7" s="22">
        <v>27576286</v>
      </c>
      <c r="Q7" s="22">
        <v>22361975</v>
      </c>
      <c r="R7" s="22">
        <v>82457122</v>
      </c>
      <c r="S7" s="22">
        <v>27558470</v>
      </c>
      <c r="T7" s="22">
        <v>20645348</v>
      </c>
      <c r="U7" s="22">
        <v>21438929</v>
      </c>
      <c r="V7" s="22">
        <v>69642747</v>
      </c>
      <c r="W7" s="22">
        <v>322311834</v>
      </c>
      <c r="X7" s="22">
        <v>343685331</v>
      </c>
      <c r="Y7" s="22">
        <v>-21373497</v>
      </c>
      <c r="Z7" s="23">
        <v>-6.2189145337715912</v>
      </c>
      <c r="AA7" s="20">
        <v>343685331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100000</v>
      </c>
      <c r="Y10" s="22">
        <v>-100000</v>
      </c>
      <c r="Z10" s="23">
        <v>-100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>
        <v>5776169</v>
      </c>
      <c r="L13" s="22">
        <v>5777420</v>
      </c>
      <c r="M13" s="22">
        <v>6124434</v>
      </c>
      <c r="N13" s="22">
        <v>17678023</v>
      </c>
      <c r="O13" s="22">
        <v>6001340</v>
      </c>
      <c r="P13" s="22">
        <v>6133901</v>
      </c>
      <c r="Q13" s="22">
        <v>6178694</v>
      </c>
      <c r="R13" s="22">
        <v>18313935</v>
      </c>
      <c r="S13" s="22">
        <v>6264406</v>
      </c>
      <c r="T13" s="22">
        <v>6414121</v>
      </c>
      <c r="U13" s="22">
        <v>6482965</v>
      </c>
      <c r="V13" s="22">
        <v>19161492</v>
      </c>
      <c r="W13" s="22">
        <v>72173524</v>
      </c>
      <c r="X13" s="22">
        <v>52830000</v>
      </c>
      <c r="Y13" s="22">
        <v>19343524</v>
      </c>
      <c r="Z13" s="23">
        <v>36.614658338065489</v>
      </c>
      <c r="AA13" s="20">
        <v>52830000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55446</v>
      </c>
      <c r="H27" s="22">
        <v>56320</v>
      </c>
      <c r="I27" s="22">
        <v>57059</v>
      </c>
      <c r="J27" s="22">
        <v>168825</v>
      </c>
      <c r="K27" s="22">
        <v>56755</v>
      </c>
      <c r="L27" s="22">
        <v>57680</v>
      </c>
      <c r="M27" s="22">
        <v>57426</v>
      </c>
      <c r="N27" s="22">
        <v>171861</v>
      </c>
      <c r="O27" s="22">
        <v>58058</v>
      </c>
      <c r="P27" s="22">
        <v>58659</v>
      </c>
      <c r="Q27" s="22">
        <v>58689</v>
      </c>
      <c r="R27" s="22">
        <v>175406</v>
      </c>
      <c r="S27" s="22">
        <v>59491</v>
      </c>
      <c r="T27" s="22">
        <v>60566</v>
      </c>
      <c r="U27" s="22">
        <v>61323</v>
      </c>
      <c r="V27" s="22">
        <v>181380</v>
      </c>
      <c r="W27" s="22">
        <v>697472</v>
      </c>
      <c r="X27" s="22"/>
      <c r="Y27" s="22">
        <v>697472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1446057</v>
      </c>
      <c r="D29" s="20"/>
      <c r="E29" s="21">
        <v>1500000</v>
      </c>
      <c r="F29" s="22">
        <v>1500000</v>
      </c>
      <c r="G29" s="22">
        <v>123293</v>
      </c>
      <c r="H29" s="22">
        <v>123293</v>
      </c>
      <c r="I29" s="22">
        <v>123293</v>
      </c>
      <c r="J29" s="22">
        <v>369879</v>
      </c>
      <c r="K29" s="22">
        <v>123021</v>
      </c>
      <c r="L29" s="22">
        <v>123021</v>
      </c>
      <c r="M29" s="22">
        <v>123021</v>
      </c>
      <c r="N29" s="22">
        <v>369063</v>
      </c>
      <c r="O29" s="22">
        <v>123021</v>
      </c>
      <c r="P29" s="22">
        <v>123021</v>
      </c>
      <c r="Q29" s="22">
        <v>122477</v>
      </c>
      <c r="R29" s="22">
        <v>368519</v>
      </c>
      <c r="S29" s="22">
        <v>122749</v>
      </c>
      <c r="T29" s="22">
        <v>122749</v>
      </c>
      <c r="U29" s="22">
        <v>122477</v>
      </c>
      <c r="V29" s="22">
        <v>367975</v>
      </c>
      <c r="W29" s="22">
        <v>1475436</v>
      </c>
      <c r="X29" s="22">
        <v>1500000</v>
      </c>
      <c r="Y29" s="22">
        <v>-24564</v>
      </c>
      <c r="Z29" s="23">
        <v>-1.6376000000000002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352402077</v>
      </c>
      <c r="D33" s="29">
        <f t="shared" ref="D33:Y33" si="0">SUM(D6:D32)</f>
        <v>0</v>
      </c>
      <c r="E33" s="30">
        <f t="shared" si="0"/>
        <v>398115331</v>
      </c>
      <c r="F33" s="31">
        <f t="shared" si="0"/>
        <v>398115331</v>
      </c>
      <c r="G33" s="31">
        <f t="shared" si="0"/>
        <v>29237402</v>
      </c>
      <c r="H33" s="31">
        <f t="shared" si="0"/>
        <v>30478113</v>
      </c>
      <c r="I33" s="31">
        <f t="shared" si="0"/>
        <v>32542450</v>
      </c>
      <c r="J33" s="31">
        <f t="shared" si="0"/>
        <v>92257965</v>
      </c>
      <c r="K33" s="31">
        <f t="shared" si="0"/>
        <v>35018092</v>
      </c>
      <c r="L33" s="31">
        <f t="shared" si="0"/>
        <v>41622220</v>
      </c>
      <c r="M33" s="31">
        <f t="shared" si="0"/>
        <v>37091413</v>
      </c>
      <c r="N33" s="31">
        <f t="shared" si="0"/>
        <v>113731725</v>
      </c>
      <c r="O33" s="31">
        <f t="shared" si="0"/>
        <v>38701280</v>
      </c>
      <c r="P33" s="31">
        <f t="shared" si="0"/>
        <v>33891867</v>
      </c>
      <c r="Q33" s="31">
        <f t="shared" si="0"/>
        <v>28721835</v>
      </c>
      <c r="R33" s="31">
        <f t="shared" si="0"/>
        <v>101314982</v>
      </c>
      <c r="S33" s="31">
        <f t="shared" si="0"/>
        <v>34005116</v>
      </c>
      <c r="T33" s="31">
        <f t="shared" si="0"/>
        <v>27242784</v>
      </c>
      <c r="U33" s="31">
        <f t="shared" si="0"/>
        <v>28105694</v>
      </c>
      <c r="V33" s="31">
        <f t="shared" si="0"/>
        <v>89353594</v>
      </c>
      <c r="W33" s="31">
        <f t="shared" si="0"/>
        <v>396658266</v>
      </c>
      <c r="X33" s="31">
        <f t="shared" si="0"/>
        <v>398115331</v>
      </c>
      <c r="Y33" s="31">
        <f t="shared" si="0"/>
        <v>-1457065</v>
      </c>
      <c r="Z33" s="32">
        <f>+IF(X33&lt;&gt;0,+(Y33/X33)*100,0)</f>
        <v>-0.36599067821379627</v>
      </c>
      <c r="AA33" s="29">
        <f>SUM(AA6:AA32)</f>
        <v>398115331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59633862</v>
      </c>
      <c r="D35" s="20"/>
      <c r="E35" s="21">
        <v>61180838</v>
      </c>
      <c r="F35" s="22">
        <v>61180838</v>
      </c>
      <c r="G35" s="22">
        <v>4472960</v>
      </c>
      <c r="H35" s="22">
        <v>3805877</v>
      </c>
      <c r="I35" s="22">
        <v>4360465</v>
      </c>
      <c r="J35" s="22">
        <v>12639302</v>
      </c>
      <c r="K35" s="22">
        <v>5091772</v>
      </c>
      <c r="L35" s="22">
        <v>4528739</v>
      </c>
      <c r="M35" s="22">
        <v>5060081</v>
      </c>
      <c r="N35" s="22">
        <v>14680592</v>
      </c>
      <c r="O35" s="22">
        <v>4758978</v>
      </c>
      <c r="P35" s="22">
        <v>4882114</v>
      </c>
      <c r="Q35" s="22">
        <v>5178010</v>
      </c>
      <c r="R35" s="22">
        <v>14819102</v>
      </c>
      <c r="S35" s="22">
        <v>4863765</v>
      </c>
      <c r="T35" s="22">
        <v>4985226</v>
      </c>
      <c r="U35" s="22">
        <v>5576506</v>
      </c>
      <c r="V35" s="22">
        <v>15425497</v>
      </c>
      <c r="W35" s="22">
        <v>57564493</v>
      </c>
      <c r="X35" s="22">
        <v>61180838</v>
      </c>
      <c r="Y35" s="22">
        <v>-3616345</v>
      </c>
      <c r="Z35" s="23">
        <v>-5.9109111908535805</v>
      </c>
      <c r="AA35" s="20">
        <v>61180838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97227474</v>
      </c>
      <c r="D38" s="20"/>
      <c r="E38" s="21">
        <v>121123000</v>
      </c>
      <c r="F38" s="22">
        <v>103485000</v>
      </c>
      <c r="G38" s="22">
        <v>913304</v>
      </c>
      <c r="H38" s="22">
        <v>7381244</v>
      </c>
      <c r="I38" s="22">
        <v>8627911</v>
      </c>
      <c r="J38" s="22">
        <v>16922459</v>
      </c>
      <c r="K38" s="22">
        <v>16695145</v>
      </c>
      <c r="L38" s="22">
        <v>8709201</v>
      </c>
      <c r="M38" s="22">
        <v>18626771</v>
      </c>
      <c r="N38" s="22">
        <v>44031117</v>
      </c>
      <c r="O38" s="22">
        <v>17441204</v>
      </c>
      <c r="P38" s="22">
        <v>7337285</v>
      </c>
      <c r="Q38" s="22">
        <v>8893628</v>
      </c>
      <c r="R38" s="22">
        <v>33672117</v>
      </c>
      <c r="S38" s="22">
        <v>-6500000</v>
      </c>
      <c r="T38" s="22">
        <v>4128936</v>
      </c>
      <c r="U38" s="22">
        <v>3198052</v>
      </c>
      <c r="V38" s="22">
        <v>826988</v>
      </c>
      <c r="W38" s="22">
        <v>95452681</v>
      </c>
      <c r="X38" s="22">
        <v>103485000</v>
      </c>
      <c r="Y38" s="22">
        <v>-8032319</v>
      </c>
      <c r="Z38" s="23">
        <v>-7.7618195873798133</v>
      </c>
      <c r="AA38" s="20">
        <v>103485000</v>
      </c>
    </row>
    <row r="39" spans="1:27" x14ac:dyDescent="0.25">
      <c r="A39" s="19" t="s">
        <v>65</v>
      </c>
      <c r="B39" s="15" t="s">
        <v>32</v>
      </c>
      <c r="C39" s="20">
        <v>65208998</v>
      </c>
      <c r="D39" s="20"/>
      <c r="E39" s="21">
        <v>60000000</v>
      </c>
      <c r="F39" s="22">
        <v>90000000</v>
      </c>
      <c r="G39" s="22"/>
      <c r="H39" s="22"/>
      <c r="I39" s="22">
        <v>15000000</v>
      </c>
      <c r="J39" s="22">
        <v>15000000</v>
      </c>
      <c r="K39" s="22"/>
      <c r="L39" s="22">
        <v>15000000</v>
      </c>
      <c r="M39" s="22"/>
      <c r="N39" s="22">
        <v>15000000</v>
      </c>
      <c r="O39" s="22"/>
      <c r="P39" s="22">
        <v>37500000</v>
      </c>
      <c r="Q39" s="22"/>
      <c r="R39" s="22">
        <v>37500000</v>
      </c>
      <c r="S39" s="22"/>
      <c r="T39" s="22"/>
      <c r="U39" s="22">
        <v>22500000</v>
      </c>
      <c r="V39" s="22">
        <v>22500000</v>
      </c>
      <c r="W39" s="22">
        <v>90000000</v>
      </c>
      <c r="X39" s="22">
        <v>90000000</v>
      </c>
      <c r="Y39" s="22"/>
      <c r="Z39" s="23"/>
      <c r="AA39" s="20">
        <v>90000000</v>
      </c>
    </row>
    <row r="40" spans="1:27" x14ac:dyDescent="0.25">
      <c r="A40" s="19" t="s">
        <v>66</v>
      </c>
      <c r="B40" s="15" t="s">
        <v>32</v>
      </c>
      <c r="C40" s="20">
        <v>6816464</v>
      </c>
      <c r="D40" s="20"/>
      <c r="E40" s="21">
        <v>10000000</v>
      </c>
      <c r="F40" s="22">
        <v>10000000</v>
      </c>
      <c r="G40" s="22"/>
      <c r="H40" s="22"/>
      <c r="I40" s="22">
        <v>2500000</v>
      </c>
      <c r="J40" s="22">
        <v>2500000</v>
      </c>
      <c r="K40" s="22"/>
      <c r="L40" s="22"/>
      <c r="M40" s="22">
        <v>2500000</v>
      </c>
      <c r="N40" s="22">
        <v>2500000</v>
      </c>
      <c r="O40" s="22"/>
      <c r="P40" s="22"/>
      <c r="Q40" s="22"/>
      <c r="R40" s="22"/>
      <c r="S40" s="22">
        <v>735796</v>
      </c>
      <c r="T40" s="22"/>
      <c r="U40" s="22"/>
      <c r="V40" s="22">
        <v>735796</v>
      </c>
      <c r="W40" s="22">
        <v>5735796</v>
      </c>
      <c r="X40" s="22">
        <v>10000000</v>
      </c>
      <c r="Y40" s="22">
        <v>-4264204</v>
      </c>
      <c r="Z40" s="23">
        <v>-42.642039999999994</v>
      </c>
      <c r="AA40" s="20">
        <v>10000000</v>
      </c>
    </row>
    <row r="41" spans="1:27" x14ac:dyDescent="0.25">
      <c r="A41" s="19" t="s">
        <v>40</v>
      </c>
      <c r="B41" s="15" t="s">
        <v>32</v>
      </c>
      <c r="C41" s="20">
        <v>3552503</v>
      </c>
      <c r="D41" s="20"/>
      <c r="E41" s="21">
        <v>3242308</v>
      </c>
      <c r="F41" s="22">
        <v>3242308</v>
      </c>
      <c r="G41" s="22"/>
      <c r="H41" s="22"/>
      <c r="I41" s="22"/>
      <c r="J41" s="22"/>
      <c r="K41" s="22"/>
      <c r="L41" s="22"/>
      <c r="M41" s="22">
        <v>1784943</v>
      </c>
      <c r="N41" s="22">
        <v>1784943</v>
      </c>
      <c r="O41" s="22"/>
      <c r="P41" s="22"/>
      <c r="Q41" s="22"/>
      <c r="R41" s="22"/>
      <c r="S41" s="22"/>
      <c r="T41" s="22"/>
      <c r="U41" s="22">
        <v>1456648</v>
      </c>
      <c r="V41" s="22">
        <v>1456648</v>
      </c>
      <c r="W41" s="22">
        <v>3241591</v>
      </c>
      <c r="X41" s="22">
        <v>3242308</v>
      </c>
      <c r="Y41" s="22">
        <v>-717</v>
      </c>
      <c r="Z41" s="23">
        <v>-2.2113876904970166E-2</v>
      </c>
      <c r="AA41" s="20">
        <v>3242308</v>
      </c>
    </row>
    <row r="42" spans="1:27" x14ac:dyDescent="0.25">
      <c r="A42" s="19" t="s">
        <v>67</v>
      </c>
      <c r="B42" s="15" t="s">
        <v>32</v>
      </c>
      <c r="C42" s="20">
        <v>-997302</v>
      </c>
      <c r="D42" s="20"/>
      <c r="E42" s="21">
        <v>2020000</v>
      </c>
      <c r="F42" s="22">
        <v>2020000</v>
      </c>
      <c r="G42" s="22"/>
      <c r="H42" s="22"/>
      <c r="I42" s="22"/>
      <c r="J42" s="22"/>
      <c r="K42" s="22"/>
      <c r="L42" s="22">
        <v>1057</v>
      </c>
      <c r="M42" s="22"/>
      <c r="N42" s="22">
        <v>1057</v>
      </c>
      <c r="O42" s="22"/>
      <c r="P42" s="22"/>
      <c r="Q42" s="22"/>
      <c r="R42" s="22"/>
      <c r="S42" s="22"/>
      <c r="T42" s="22"/>
      <c r="U42" s="22"/>
      <c r="V42" s="22"/>
      <c r="W42" s="22">
        <v>1057</v>
      </c>
      <c r="X42" s="22">
        <v>2020000</v>
      </c>
      <c r="Y42" s="22">
        <v>-2018943</v>
      </c>
      <c r="Z42" s="23">
        <v>-99.947673267326735</v>
      </c>
      <c r="AA42" s="20">
        <v>2020000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46895040</v>
      </c>
      <c r="D45" s="20"/>
      <c r="E45" s="21">
        <v>52391293</v>
      </c>
      <c r="F45" s="22">
        <v>52391293</v>
      </c>
      <c r="G45" s="22">
        <v>7996</v>
      </c>
      <c r="H45" s="22">
        <v>6674649</v>
      </c>
      <c r="I45" s="22">
        <v>6714992</v>
      </c>
      <c r="J45" s="22">
        <v>13397637</v>
      </c>
      <c r="K45" s="22">
        <v>4090385</v>
      </c>
      <c r="L45" s="22">
        <v>4441889</v>
      </c>
      <c r="M45" s="22">
        <v>50061</v>
      </c>
      <c r="N45" s="22">
        <v>8582335</v>
      </c>
      <c r="O45" s="22">
        <v>8228401</v>
      </c>
      <c r="P45" s="22">
        <v>4783313</v>
      </c>
      <c r="Q45" s="22">
        <v>4476294</v>
      </c>
      <c r="R45" s="22">
        <v>17488008</v>
      </c>
      <c r="S45" s="22">
        <v>4286561</v>
      </c>
      <c r="T45" s="22">
        <v>3956372</v>
      </c>
      <c r="U45" s="22">
        <v>4232016</v>
      </c>
      <c r="V45" s="22">
        <v>12474949</v>
      </c>
      <c r="W45" s="22">
        <v>51942929</v>
      </c>
      <c r="X45" s="22">
        <v>52391293</v>
      </c>
      <c r="Y45" s="22">
        <v>-448364</v>
      </c>
      <c r="Z45" s="23">
        <v>-0.85579869158793243</v>
      </c>
      <c r="AA45" s="20">
        <v>52391293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85381137</v>
      </c>
      <c r="D47" s="20"/>
      <c r="E47" s="21">
        <v>65000000</v>
      </c>
      <c r="F47" s="22">
        <v>91938000</v>
      </c>
      <c r="G47" s="22"/>
      <c r="H47" s="22"/>
      <c r="I47" s="22"/>
      <c r="J47" s="22"/>
      <c r="K47" s="22">
        <v>22893507</v>
      </c>
      <c r="L47" s="22"/>
      <c r="M47" s="22">
        <v>15008948</v>
      </c>
      <c r="N47" s="22">
        <v>37902455</v>
      </c>
      <c r="O47" s="22"/>
      <c r="P47" s="22">
        <v>21558668</v>
      </c>
      <c r="Q47" s="22"/>
      <c r="R47" s="22">
        <v>21558668</v>
      </c>
      <c r="S47" s="22">
        <v>17571465</v>
      </c>
      <c r="T47" s="22">
        <v>5712980</v>
      </c>
      <c r="U47" s="22">
        <v>9236297</v>
      </c>
      <c r="V47" s="22">
        <v>32520742</v>
      </c>
      <c r="W47" s="22">
        <v>91981865</v>
      </c>
      <c r="X47" s="22">
        <v>91938000</v>
      </c>
      <c r="Y47" s="22">
        <v>43865</v>
      </c>
      <c r="Z47" s="23">
        <v>4.7711501229089168E-2</v>
      </c>
      <c r="AA47" s="20">
        <v>91938000</v>
      </c>
    </row>
    <row r="48" spans="1:27" x14ac:dyDescent="0.25">
      <c r="A48" s="37" t="s">
        <v>73</v>
      </c>
      <c r="B48" s="28" t="s">
        <v>32</v>
      </c>
      <c r="C48" s="29">
        <f>SUM(C35:C47)</f>
        <v>363718176</v>
      </c>
      <c r="D48" s="29">
        <f t="shared" ref="D48:Y48" si="1">SUM(D35:D47)</f>
        <v>0</v>
      </c>
      <c r="E48" s="30">
        <f t="shared" si="1"/>
        <v>374957439</v>
      </c>
      <c r="F48" s="31">
        <f t="shared" si="1"/>
        <v>414257439</v>
      </c>
      <c r="G48" s="31">
        <f t="shared" si="1"/>
        <v>5394260</v>
      </c>
      <c r="H48" s="31">
        <f t="shared" si="1"/>
        <v>17861770</v>
      </c>
      <c r="I48" s="31">
        <f t="shared" si="1"/>
        <v>37203368</v>
      </c>
      <c r="J48" s="31">
        <f t="shared" si="1"/>
        <v>60459398</v>
      </c>
      <c r="K48" s="31">
        <f t="shared" si="1"/>
        <v>48770809</v>
      </c>
      <c r="L48" s="31">
        <f t="shared" si="1"/>
        <v>32680886</v>
      </c>
      <c r="M48" s="31">
        <f t="shared" si="1"/>
        <v>43030804</v>
      </c>
      <c r="N48" s="31">
        <f t="shared" si="1"/>
        <v>124482499</v>
      </c>
      <c r="O48" s="31">
        <f t="shared" si="1"/>
        <v>30428583</v>
      </c>
      <c r="P48" s="31">
        <f t="shared" si="1"/>
        <v>76061380</v>
      </c>
      <c r="Q48" s="31">
        <f t="shared" si="1"/>
        <v>18547932</v>
      </c>
      <c r="R48" s="31">
        <f t="shared" si="1"/>
        <v>125037895</v>
      </c>
      <c r="S48" s="31">
        <f t="shared" si="1"/>
        <v>20957587</v>
      </c>
      <c r="T48" s="31">
        <f t="shared" si="1"/>
        <v>18783514</v>
      </c>
      <c r="U48" s="31">
        <f t="shared" si="1"/>
        <v>46199519</v>
      </c>
      <c r="V48" s="31">
        <f t="shared" si="1"/>
        <v>85940620</v>
      </c>
      <c r="W48" s="31">
        <f t="shared" si="1"/>
        <v>395920412</v>
      </c>
      <c r="X48" s="31">
        <f t="shared" si="1"/>
        <v>414257439</v>
      </c>
      <c r="Y48" s="31">
        <f t="shared" si="1"/>
        <v>-18337027</v>
      </c>
      <c r="Z48" s="32">
        <f>+IF(X48&lt;&gt;0,+(Y48/X48)*100,0)</f>
        <v>-4.4264810414183051</v>
      </c>
      <c r="AA48" s="29">
        <f>SUM(AA35:AA47)</f>
        <v>414257439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-11316099</v>
      </c>
      <c r="D49" s="39">
        <f t="shared" si="2"/>
        <v>0</v>
      </c>
      <c r="E49" s="40">
        <f t="shared" si="2"/>
        <v>23157892</v>
      </c>
      <c r="F49" s="41">
        <f t="shared" si="2"/>
        <v>-16142108</v>
      </c>
      <c r="G49" s="41">
        <f t="shared" si="2"/>
        <v>23843142</v>
      </c>
      <c r="H49" s="41">
        <f t="shared" si="2"/>
        <v>12616343</v>
      </c>
      <c r="I49" s="41">
        <f t="shared" si="2"/>
        <v>-4660918</v>
      </c>
      <c r="J49" s="41">
        <f t="shared" si="2"/>
        <v>31798567</v>
      </c>
      <c r="K49" s="41">
        <f t="shared" si="2"/>
        <v>-13752717</v>
      </c>
      <c r="L49" s="41">
        <f t="shared" si="2"/>
        <v>8941334</v>
      </c>
      <c r="M49" s="41">
        <f t="shared" si="2"/>
        <v>-5939391</v>
      </c>
      <c r="N49" s="41">
        <f t="shared" si="2"/>
        <v>-10750774</v>
      </c>
      <c r="O49" s="41">
        <f t="shared" si="2"/>
        <v>8272697</v>
      </c>
      <c r="P49" s="41">
        <f t="shared" si="2"/>
        <v>-42169513</v>
      </c>
      <c r="Q49" s="41">
        <f t="shared" si="2"/>
        <v>10173903</v>
      </c>
      <c r="R49" s="41">
        <f t="shared" si="2"/>
        <v>-23722913</v>
      </c>
      <c r="S49" s="41">
        <f t="shared" si="2"/>
        <v>13047529</v>
      </c>
      <c r="T49" s="41">
        <f t="shared" si="2"/>
        <v>8459270</v>
      </c>
      <c r="U49" s="41">
        <f t="shared" si="2"/>
        <v>-18093825</v>
      </c>
      <c r="V49" s="41">
        <f t="shared" si="2"/>
        <v>3412974</v>
      </c>
      <c r="W49" s="41">
        <f t="shared" si="2"/>
        <v>737854</v>
      </c>
      <c r="X49" s="41">
        <f t="shared" si="2"/>
        <v>-16142108</v>
      </c>
      <c r="Y49" s="41">
        <f t="shared" si="2"/>
        <v>16879962</v>
      </c>
      <c r="Z49" s="42">
        <f>+IF(X49&lt;&gt;0,+(Y49/X49)*100,0)</f>
        <v>-104.57098911740647</v>
      </c>
      <c r="AA49" s="39">
        <f>+AA33-AA48</f>
        <v>-16142108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-11316099</v>
      </c>
      <c r="D52" s="48">
        <f t="shared" si="3"/>
        <v>0</v>
      </c>
      <c r="E52" s="49">
        <f t="shared" si="3"/>
        <v>23157892</v>
      </c>
      <c r="F52" s="50">
        <f t="shared" si="3"/>
        <v>-16142108</v>
      </c>
      <c r="G52" s="50">
        <f t="shared" si="3"/>
        <v>23843142</v>
      </c>
      <c r="H52" s="50">
        <f t="shared" si="3"/>
        <v>12616343</v>
      </c>
      <c r="I52" s="50">
        <f t="shared" si="3"/>
        <v>-4660918</v>
      </c>
      <c r="J52" s="50">
        <f t="shared" si="3"/>
        <v>31798567</v>
      </c>
      <c r="K52" s="50">
        <f t="shared" si="3"/>
        <v>-13752717</v>
      </c>
      <c r="L52" s="50">
        <f t="shared" si="3"/>
        <v>8941334</v>
      </c>
      <c r="M52" s="50">
        <f t="shared" si="3"/>
        <v>-5939391</v>
      </c>
      <c r="N52" s="50">
        <f t="shared" si="3"/>
        <v>-10750774</v>
      </c>
      <c r="O52" s="50">
        <f t="shared" si="3"/>
        <v>8272697</v>
      </c>
      <c r="P52" s="50">
        <f t="shared" si="3"/>
        <v>-42169513</v>
      </c>
      <c r="Q52" s="50">
        <f t="shared" si="3"/>
        <v>10173903</v>
      </c>
      <c r="R52" s="50">
        <f t="shared" si="3"/>
        <v>-23722913</v>
      </c>
      <c r="S52" s="50">
        <f t="shared" si="3"/>
        <v>13047529</v>
      </c>
      <c r="T52" s="50">
        <f t="shared" si="3"/>
        <v>8459270</v>
      </c>
      <c r="U52" s="50">
        <f t="shared" si="3"/>
        <v>-18093825</v>
      </c>
      <c r="V52" s="50">
        <f t="shared" si="3"/>
        <v>3412974</v>
      </c>
      <c r="W52" s="50">
        <f t="shared" si="3"/>
        <v>737854</v>
      </c>
      <c r="X52" s="50">
        <f t="shared" si="3"/>
        <v>-16142108</v>
      </c>
      <c r="Y52" s="50">
        <f t="shared" si="3"/>
        <v>16879962</v>
      </c>
      <c r="Z52" s="51">
        <f>+IF(X52&lt;&gt;0,+(Y52/X52)*100,0)</f>
        <v>-104.57098911740647</v>
      </c>
      <c r="AA52" s="48">
        <f>SUM(AA49:AA51)</f>
        <v>-16142108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-11316099</v>
      </c>
      <c r="D54" s="54">
        <f>+D52-D53</f>
        <v>0</v>
      </c>
      <c r="E54" s="55">
        <f t="shared" si="4"/>
        <v>23157892</v>
      </c>
      <c r="F54" s="56">
        <f t="shared" si="4"/>
        <v>-16142108</v>
      </c>
      <c r="G54" s="56">
        <f t="shared" si="4"/>
        <v>23843142</v>
      </c>
      <c r="H54" s="56">
        <f t="shared" si="4"/>
        <v>12616343</v>
      </c>
      <c r="I54" s="56">
        <f t="shared" si="4"/>
        <v>-4660918</v>
      </c>
      <c r="J54" s="56">
        <f t="shared" si="4"/>
        <v>31798567</v>
      </c>
      <c r="K54" s="56">
        <f t="shared" si="4"/>
        <v>-13752717</v>
      </c>
      <c r="L54" s="56">
        <f t="shared" si="4"/>
        <v>8941334</v>
      </c>
      <c r="M54" s="56">
        <f t="shared" si="4"/>
        <v>-5939391</v>
      </c>
      <c r="N54" s="56">
        <f t="shared" si="4"/>
        <v>-10750774</v>
      </c>
      <c r="O54" s="56">
        <f t="shared" si="4"/>
        <v>8272697</v>
      </c>
      <c r="P54" s="56">
        <f t="shared" si="4"/>
        <v>-42169513</v>
      </c>
      <c r="Q54" s="56">
        <f t="shared" si="4"/>
        <v>10173903</v>
      </c>
      <c r="R54" s="56">
        <f t="shared" si="4"/>
        <v>-23722913</v>
      </c>
      <c r="S54" s="56">
        <f t="shared" si="4"/>
        <v>13047529</v>
      </c>
      <c r="T54" s="56">
        <f t="shared" si="4"/>
        <v>8459270</v>
      </c>
      <c r="U54" s="56">
        <f t="shared" si="4"/>
        <v>-18093825</v>
      </c>
      <c r="V54" s="56">
        <f t="shared" si="4"/>
        <v>3412974</v>
      </c>
      <c r="W54" s="56">
        <f t="shared" si="4"/>
        <v>737854</v>
      </c>
      <c r="X54" s="56">
        <f t="shared" si="4"/>
        <v>-16142108</v>
      </c>
      <c r="Y54" s="56">
        <f t="shared" si="4"/>
        <v>16879962</v>
      </c>
      <c r="Z54" s="57">
        <f>+IF(X54&lt;&gt;0,+(Y54/X54)*100,0)</f>
        <v>-104.57098911740647</v>
      </c>
      <c r="AA54" s="54">
        <f>+AA52-AA53</f>
        <v>-16142108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-11316099</v>
      </c>
      <c r="D57" s="48">
        <f>SUM(D54:D56)</f>
        <v>0</v>
      </c>
      <c r="E57" s="49">
        <f t="shared" si="5"/>
        <v>23157892</v>
      </c>
      <c r="F57" s="50">
        <f t="shared" si="5"/>
        <v>-16142108</v>
      </c>
      <c r="G57" s="50">
        <f t="shared" si="5"/>
        <v>23843142</v>
      </c>
      <c r="H57" s="50">
        <f t="shared" si="5"/>
        <v>12616343</v>
      </c>
      <c r="I57" s="50">
        <f t="shared" si="5"/>
        <v>-4660918</v>
      </c>
      <c r="J57" s="50">
        <f t="shared" si="5"/>
        <v>31798567</v>
      </c>
      <c r="K57" s="50">
        <f t="shared" si="5"/>
        <v>-13752717</v>
      </c>
      <c r="L57" s="50">
        <f t="shared" si="5"/>
        <v>8941334</v>
      </c>
      <c r="M57" s="50">
        <f t="shared" si="5"/>
        <v>-5939391</v>
      </c>
      <c r="N57" s="50">
        <f t="shared" si="5"/>
        <v>-10750774</v>
      </c>
      <c r="O57" s="50">
        <f t="shared" si="5"/>
        <v>8272697</v>
      </c>
      <c r="P57" s="50">
        <f t="shared" si="5"/>
        <v>-42169513</v>
      </c>
      <c r="Q57" s="50">
        <f t="shared" si="5"/>
        <v>10173903</v>
      </c>
      <c r="R57" s="50">
        <f t="shared" si="5"/>
        <v>-23722913</v>
      </c>
      <c r="S57" s="50">
        <f t="shared" si="5"/>
        <v>13047529</v>
      </c>
      <c r="T57" s="50">
        <f t="shared" si="5"/>
        <v>8459270</v>
      </c>
      <c r="U57" s="50">
        <f t="shared" si="5"/>
        <v>-18093825</v>
      </c>
      <c r="V57" s="50">
        <f t="shared" si="5"/>
        <v>3412974</v>
      </c>
      <c r="W57" s="50">
        <f t="shared" si="5"/>
        <v>737854</v>
      </c>
      <c r="X57" s="50">
        <f t="shared" si="5"/>
        <v>-16142108</v>
      </c>
      <c r="Y57" s="50">
        <f t="shared" si="5"/>
        <v>16879962</v>
      </c>
      <c r="Z57" s="51">
        <f>+IF(X57&lt;&gt;0,+(Y57/X57)*100,0)</f>
        <v>-104.57098911740647</v>
      </c>
      <c r="AA57" s="48">
        <f>SUM(AA54:AA56)</f>
        <v>-16142108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-11316099</v>
      </c>
      <c r="D60" s="65">
        <f>SUM(D57:D59)</f>
        <v>0</v>
      </c>
      <c r="E60" s="66">
        <f t="shared" si="6"/>
        <v>23157892</v>
      </c>
      <c r="F60" s="67">
        <f t="shared" si="6"/>
        <v>-16142108</v>
      </c>
      <c r="G60" s="67">
        <f t="shared" si="6"/>
        <v>23843142</v>
      </c>
      <c r="H60" s="67">
        <f t="shared" si="6"/>
        <v>12616343</v>
      </c>
      <c r="I60" s="67">
        <f t="shared" si="6"/>
        <v>-4660918</v>
      </c>
      <c r="J60" s="67">
        <f t="shared" si="6"/>
        <v>31798567</v>
      </c>
      <c r="K60" s="67">
        <f t="shared" si="6"/>
        <v>-13752717</v>
      </c>
      <c r="L60" s="67">
        <f t="shared" si="6"/>
        <v>8941334</v>
      </c>
      <c r="M60" s="67">
        <f t="shared" si="6"/>
        <v>-5939391</v>
      </c>
      <c r="N60" s="67">
        <f t="shared" si="6"/>
        <v>-10750774</v>
      </c>
      <c r="O60" s="67">
        <f t="shared" si="6"/>
        <v>8272697</v>
      </c>
      <c r="P60" s="67">
        <f t="shared" si="6"/>
        <v>-42169513</v>
      </c>
      <c r="Q60" s="67">
        <f t="shared" si="6"/>
        <v>10173903</v>
      </c>
      <c r="R60" s="67">
        <f t="shared" si="6"/>
        <v>-23722913</v>
      </c>
      <c r="S60" s="67">
        <f t="shared" si="6"/>
        <v>13047529</v>
      </c>
      <c r="T60" s="67">
        <f t="shared" si="6"/>
        <v>8459270</v>
      </c>
      <c r="U60" s="67">
        <f t="shared" si="6"/>
        <v>-18093825</v>
      </c>
      <c r="V60" s="67">
        <f t="shared" si="6"/>
        <v>3412974</v>
      </c>
      <c r="W60" s="67">
        <f t="shared" si="6"/>
        <v>737854</v>
      </c>
      <c r="X60" s="67">
        <f t="shared" si="6"/>
        <v>-16142108</v>
      </c>
      <c r="Y60" s="67">
        <f t="shared" si="6"/>
        <v>16879962</v>
      </c>
      <c r="Z60" s="68">
        <f>+IF(X60&lt;&gt;0,+(Y60/X60)*100,0)</f>
        <v>-104.57098911740647</v>
      </c>
      <c r="AA60" s="65">
        <f>SUM(AA57:AA59)</f>
        <v>-16142108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34842900</v>
      </c>
      <c r="D7" s="20"/>
      <c r="E7" s="21">
        <v>33908324</v>
      </c>
      <c r="F7" s="22">
        <v>42686749</v>
      </c>
      <c r="G7" s="22"/>
      <c r="H7" s="22">
        <v>2390558</v>
      </c>
      <c r="I7" s="22"/>
      <c r="J7" s="22">
        <v>2390558</v>
      </c>
      <c r="K7" s="22">
        <v>8417393</v>
      </c>
      <c r="L7" s="22">
        <v>2628106</v>
      </c>
      <c r="M7" s="22">
        <v>2355573</v>
      </c>
      <c r="N7" s="22">
        <v>13401072</v>
      </c>
      <c r="O7" s="22">
        <v>2683539</v>
      </c>
      <c r="P7" s="22">
        <v>2976513</v>
      </c>
      <c r="Q7" s="22">
        <v>1887772</v>
      </c>
      <c r="R7" s="22">
        <v>7547824</v>
      </c>
      <c r="S7" s="22">
        <v>1932340</v>
      </c>
      <c r="T7" s="22">
        <v>1005589</v>
      </c>
      <c r="U7" s="22">
        <v>-3977020</v>
      </c>
      <c r="V7" s="22">
        <v>-1039091</v>
      </c>
      <c r="W7" s="22">
        <v>22300363</v>
      </c>
      <c r="X7" s="22">
        <v>42686749</v>
      </c>
      <c r="Y7" s="22">
        <v>-20386386</v>
      </c>
      <c r="Z7" s="23">
        <v>-47.758113413602899</v>
      </c>
      <c r="AA7" s="20">
        <v>42686749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27450399</v>
      </c>
      <c r="D13" s="20"/>
      <c r="E13" s="21">
        <v>14962105</v>
      </c>
      <c r="F13" s="22">
        <v>14962105</v>
      </c>
      <c r="G13" s="22"/>
      <c r="H13" s="22">
        <v>463914</v>
      </c>
      <c r="I13" s="22"/>
      <c r="J13" s="22">
        <v>463914</v>
      </c>
      <c r="K13" s="22">
        <v>477017</v>
      </c>
      <c r="L13" s="22">
        <v>487881</v>
      </c>
      <c r="M13" s="22">
        <v>499786</v>
      </c>
      <c r="N13" s="22">
        <v>1464684</v>
      </c>
      <c r="O13" s="22">
        <v>511926</v>
      </c>
      <c r="P13" s="22">
        <v>523308</v>
      </c>
      <c r="Q13" s="22">
        <v>534224</v>
      </c>
      <c r="R13" s="22">
        <v>1569458</v>
      </c>
      <c r="S13" s="22">
        <v>542040</v>
      </c>
      <c r="T13" s="22">
        <v>553568</v>
      </c>
      <c r="U13" s="22">
        <v>2638183</v>
      </c>
      <c r="V13" s="22">
        <v>3733791</v>
      </c>
      <c r="W13" s="22">
        <v>7231847</v>
      </c>
      <c r="X13" s="22">
        <v>14962105</v>
      </c>
      <c r="Y13" s="22">
        <v>-7730258</v>
      </c>
      <c r="Z13" s="23">
        <v>-51.665577804727349</v>
      </c>
      <c r="AA13" s="20">
        <v>14962105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62293299</v>
      </c>
      <c r="D33" s="29">
        <f t="shared" ref="D33:Y33" si="0">SUM(D6:D32)</f>
        <v>0</v>
      </c>
      <c r="E33" s="30">
        <f t="shared" si="0"/>
        <v>48870429</v>
      </c>
      <c r="F33" s="31">
        <f t="shared" si="0"/>
        <v>57648854</v>
      </c>
      <c r="G33" s="31">
        <f t="shared" si="0"/>
        <v>0</v>
      </c>
      <c r="H33" s="31">
        <f t="shared" si="0"/>
        <v>2854472</v>
      </c>
      <c r="I33" s="31">
        <f t="shared" si="0"/>
        <v>0</v>
      </c>
      <c r="J33" s="31">
        <f t="shared" si="0"/>
        <v>2854472</v>
      </c>
      <c r="K33" s="31">
        <f t="shared" si="0"/>
        <v>8894410</v>
      </c>
      <c r="L33" s="31">
        <f t="shared" si="0"/>
        <v>3115987</v>
      </c>
      <c r="M33" s="31">
        <f t="shared" si="0"/>
        <v>2855359</v>
      </c>
      <c r="N33" s="31">
        <f t="shared" si="0"/>
        <v>14865756</v>
      </c>
      <c r="O33" s="31">
        <f t="shared" si="0"/>
        <v>3195465</v>
      </c>
      <c r="P33" s="31">
        <f t="shared" si="0"/>
        <v>3499821</v>
      </c>
      <c r="Q33" s="31">
        <f t="shared" si="0"/>
        <v>2421996</v>
      </c>
      <c r="R33" s="31">
        <f t="shared" si="0"/>
        <v>9117282</v>
      </c>
      <c r="S33" s="31">
        <f t="shared" si="0"/>
        <v>2474380</v>
      </c>
      <c r="T33" s="31">
        <f t="shared" si="0"/>
        <v>1559157</v>
      </c>
      <c r="U33" s="31">
        <f t="shared" si="0"/>
        <v>-1338837</v>
      </c>
      <c r="V33" s="31">
        <f t="shared" si="0"/>
        <v>2694700</v>
      </c>
      <c r="W33" s="31">
        <f t="shared" si="0"/>
        <v>29532210</v>
      </c>
      <c r="X33" s="31">
        <f t="shared" si="0"/>
        <v>57648854</v>
      </c>
      <c r="Y33" s="31">
        <f t="shared" si="0"/>
        <v>-28116644</v>
      </c>
      <c r="Z33" s="32">
        <f>+IF(X33&lt;&gt;0,+(Y33/X33)*100,0)</f>
        <v>-48.772251396359067</v>
      </c>
      <c r="AA33" s="29">
        <f>SUM(AA6:AA32)</f>
        <v>57648854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14662931</v>
      </c>
      <c r="D35" s="20"/>
      <c r="E35" s="21">
        <v>14595522</v>
      </c>
      <c r="F35" s="22">
        <v>14241522</v>
      </c>
      <c r="G35" s="22">
        <v>1354404</v>
      </c>
      <c r="H35" s="22">
        <v>3622005</v>
      </c>
      <c r="I35" s="22"/>
      <c r="J35" s="22">
        <v>4976409</v>
      </c>
      <c r="K35" s="22">
        <v>1169698</v>
      </c>
      <c r="L35" s="22">
        <v>1091619</v>
      </c>
      <c r="M35" s="22">
        <v>1431266</v>
      </c>
      <c r="N35" s="22">
        <v>3692583</v>
      </c>
      <c r="O35" s="22">
        <v>1224272</v>
      </c>
      <c r="P35" s="22">
        <v>1126592</v>
      </c>
      <c r="Q35" s="22">
        <v>1181297</v>
      </c>
      <c r="R35" s="22">
        <v>3532161</v>
      </c>
      <c r="S35" s="22">
        <v>1218374</v>
      </c>
      <c r="T35" s="22">
        <v>1310732</v>
      </c>
      <c r="U35" s="22">
        <v>1131815</v>
      </c>
      <c r="V35" s="22">
        <v>3660921</v>
      </c>
      <c r="W35" s="22">
        <v>15862074</v>
      </c>
      <c r="X35" s="22">
        <v>14241522</v>
      </c>
      <c r="Y35" s="22">
        <v>1620552</v>
      </c>
      <c r="Z35" s="23">
        <v>11.379064681429414</v>
      </c>
      <c r="AA35" s="20">
        <v>14241522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11748159</v>
      </c>
      <c r="D38" s="20"/>
      <c r="E38" s="21">
        <v>9227647</v>
      </c>
      <c r="F38" s="22">
        <v>9315025</v>
      </c>
      <c r="G38" s="22">
        <v>907512</v>
      </c>
      <c r="H38" s="22">
        <v>579074</v>
      </c>
      <c r="I38" s="22"/>
      <c r="J38" s="22">
        <v>1486586</v>
      </c>
      <c r="K38" s="22"/>
      <c r="L38" s="22">
        <v>685500</v>
      </c>
      <c r="M38" s="22">
        <v>872999</v>
      </c>
      <c r="N38" s="22">
        <v>1558499</v>
      </c>
      <c r="O38" s="22">
        <v>1241189</v>
      </c>
      <c r="P38" s="22">
        <v>1241229</v>
      </c>
      <c r="Q38" s="22">
        <v>827654</v>
      </c>
      <c r="R38" s="22">
        <v>3310072</v>
      </c>
      <c r="S38" s="22">
        <v>834236</v>
      </c>
      <c r="T38" s="22">
        <v>1122633</v>
      </c>
      <c r="U38" s="22">
        <v>366859</v>
      </c>
      <c r="V38" s="22">
        <v>2323728</v>
      </c>
      <c r="W38" s="22">
        <v>8678885</v>
      </c>
      <c r="X38" s="22">
        <v>9315025</v>
      </c>
      <c r="Y38" s="22">
        <v>-636140</v>
      </c>
      <c r="Z38" s="23">
        <v>-6.82918188625366</v>
      </c>
      <c r="AA38" s="20">
        <v>9315025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2833463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2833463</v>
      </c>
      <c r="Y39" s="22">
        <v>-2833463</v>
      </c>
      <c r="Z39" s="23">
        <v>-100</v>
      </c>
      <c r="AA39" s="20">
        <v>2833463</v>
      </c>
    </row>
    <row r="40" spans="1:27" x14ac:dyDescent="0.25">
      <c r="A40" s="19" t="s">
        <v>66</v>
      </c>
      <c r="B40" s="15" t="s">
        <v>32</v>
      </c>
      <c r="C40" s="20">
        <v>6144237</v>
      </c>
      <c r="D40" s="20"/>
      <c r="E40" s="21">
        <v>5819163</v>
      </c>
      <c r="F40" s="22">
        <v>5000005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5571636</v>
      </c>
      <c r="T40" s="22">
        <v>569193</v>
      </c>
      <c r="U40" s="22"/>
      <c r="V40" s="22">
        <v>6140829</v>
      </c>
      <c r="W40" s="22">
        <v>6140829</v>
      </c>
      <c r="X40" s="22">
        <v>5000005</v>
      </c>
      <c r="Y40" s="22">
        <v>1140824</v>
      </c>
      <c r="Z40" s="23">
        <v>22.816457183542816</v>
      </c>
      <c r="AA40" s="20">
        <v>5000005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5269441</v>
      </c>
      <c r="D42" s="20"/>
      <c r="E42" s="21">
        <v>4867460</v>
      </c>
      <c r="F42" s="22">
        <v>6687462</v>
      </c>
      <c r="G42" s="22">
        <v>635643</v>
      </c>
      <c r="H42" s="22">
        <v>243890</v>
      </c>
      <c r="I42" s="22"/>
      <c r="J42" s="22">
        <v>879533</v>
      </c>
      <c r="K42" s="22">
        <v>177848</v>
      </c>
      <c r="L42" s="22"/>
      <c r="M42" s="22">
        <v>527748</v>
      </c>
      <c r="N42" s="22">
        <v>705596</v>
      </c>
      <c r="O42" s="22">
        <v>621162</v>
      </c>
      <c r="P42" s="22">
        <v>920658</v>
      </c>
      <c r="Q42" s="22">
        <v>416425</v>
      </c>
      <c r="R42" s="22">
        <v>1958245</v>
      </c>
      <c r="S42" s="22">
        <v>-693248</v>
      </c>
      <c r="T42" s="22">
        <v>1991756</v>
      </c>
      <c r="U42" s="22">
        <v>1101681</v>
      </c>
      <c r="V42" s="22">
        <v>2400189</v>
      </c>
      <c r="W42" s="22">
        <v>5943563</v>
      </c>
      <c r="X42" s="22">
        <v>6687462</v>
      </c>
      <c r="Y42" s="22">
        <v>-743899</v>
      </c>
      <c r="Z42" s="23">
        <v>-11.123786572544264</v>
      </c>
      <c r="AA42" s="20">
        <v>6687462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103600</v>
      </c>
      <c r="D44" s="20"/>
      <c r="E44" s="21">
        <v>1675342</v>
      </c>
      <c r="F44" s="22">
        <v>50001</v>
      </c>
      <c r="G44" s="22"/>
      <c r="H44" s="22"/>
      <c r="I44" s="22"/>
      <c r="J44" s="22"/>
      <c r="K44" s="22"/>
      <c r="L44" s="22">
        <v>1108</v>
      </c>
      <c r="M44" s="22"/>
      <c r="N44" s="22">
        <v>1108</v>
      </c>
      <c r="O44" s="22"/>
      <c r="P44" s="22">
        <v>44702</v>
      </c>
      <c r="Q44" s="22"/>
      <c r="R44" s="22">
        <v>44702</v>
      </c>
      <c r="S44" s="22"/>
      <c r="T44" s="22"/>
      <c r="U44" s="22"/>
      <c r="V44" s="22"/>
      <c r="W44" s="22">
        <v>45810</v>
      </c>
      <c r="X44" s="22">
        <v>50001</v>
      </c>
      <c r="Y44" s="22">
        <v>-4191</v>
      </c>
      <c r="Z44" s="23">
        <v>-8.3818323633527321</v>
      </c>
      <c r="AA44" s="20">
        <v>50001</v>
      </c>
    </row>
    <row r="45" spans="1:27" x14ac:dyDescent="0.25">
      <c r="A45" s="19" t="s">
        <v>70</v>
      </c>
      <c r="B45" s="15" t="s">
        <v>32</v>
      </c>
      <c r="C45" s="20">
        <v>295137</v>
      </c>
      <c r="D45" s="20"/>
      <c r="E45" s="21">
        <v>295402</v>
      </c>
      <c r="F45" s="22">
        <v>1126424</v>
      </c>
      <c r="G45" s="22">
        <v>11414</v>
      </c>
      <c r="H45" s="22">
        <v>105440</v>
      </c>
      <c r="I45" s="22"/>
      <c r="J45" s="22">
        <v>116854</v>
      </c>
      <c r="K45" s="22">
        <v>23967</v>
      </c>
      <c r="L45" s="22">
        <v>23070</v>
      </c>
      <c r="M45" s="22">
        <v>25909</v>
      </c>
      <c r="N45" s="22">
        <v>72946</v>
      </c>
      <c r="O45" s="22">
        <v>24900</v>
      </c>
      <c r="P45" s="22">
        <v>23905</v>
      </c>
      <c r="Q45" s="22">
        <v>147892</v>
      </c>
      <c r="R45" s="22">
        <v>196697</v>
      </c>
      <c r="S45" s="22">
        <v>266237</v>
      </c>
      <c r="T45" s="22">
        <v>164907</v>
      </c>
      <c r="U45" s="22">
        <v>947410</v>
      </c>
      <c r="V45" s="22">
        <v>1378554</v>
      </c>
      <c r="W45" s="22">
        <v>1765051</v>
      </c>
      <c r="X45" s="22">
        <v>1126424</v>
      </c>
      <c r="Y45" s="22">
        <v>638627</v>
      </c>
      <c r="Z45" s="23">
        <v>56.695081070715823</v>
      </c>
      <c r="AA45" s="20">
        <v>1126424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38223505</v>
      </c>
      <c r="D48" s="29">
        <f t="shared" ref="D48:Y48" si="1">SUM(D35:D47)</f>
        <v>0</v>
      </c>
      <c r="E48" s="30">
        <f t="shared" si="1"/>
        <v>36480536</v>
      </c>
      <c r="F48" s="31">
        <f t="shared" si="1"/>
        <v>39253902</v>
      </c>
      <c r="G48" s="31">
        <f t="shared" si="1"/>
        <v>2908973</v>
      </c>
      <c r="H48" s="31">
        <f t="shared" si="1"/>
        <v>4550409</v>
      </c>
      <c r="I48" s="31">
        <f t="shared" si="1"/>
        <v>0</v>
      </c>
      <c r="J48" s="31">
        <f t="shared" si="1"/>
        <v>7459382</v>
      </c>
      <c r="K48" s="31">
        <f t="shared" si="1"/>
        <v>1371513</v>
      </c>
      <c r="L48" s="31">
        <f t="shared" si="1"/>
        <v>1801297</v>
      </c>
      <c r="M48" s="31">
        <f t="shared" si="1"/>
        <v>2857922</v>
      </c>
      <c r="N48" s="31">
        <f t="shared" si="1"/>
        <v>6030732</v>
      </c>
      <c r="O48" s="31">
        <f t="shared" si="1"/>
        <v>3111523</v>
      </c>
      <c r="P48" s="31">
        <f t="shared" si="1"/>
        <v>3357086</v>
      </c>
      <c r="Q48" s="31">
        <f t="shared" si="1"/>
        <v>2573268</v>
      </c>
      <c r="R48" s="31">
        <f t="shared" si="1"/>
        <v>9041877</v>
      </c>
      <c r="S48" s="31">
        <f t="shared" si="1"/>
        <v>7197235</v>
      </c>
      <c r="T48" s="31">
        <f t="shared" si="1"/>
        <v>5159221</v>
      </c>
      <c r="U48" s="31">
        <f t="shared" si="1"/>
        <v>3547765</v>
      </c>
      <c r="V48" s="31">
        <f t="shared" si="1"/>
        <v>15904221</v>
      </c>
      <c r="W48" s="31">
        <f t="shared" si="1"/>
        <v>38436212</v>
      </c>
      <c r="X48" s="31">
        <f t="shared" si="1"/>
        <v>39253902</v>
      </c>
      <c r="Y48" s="31">
        <f t="shared" si="1"/>
        <v>-817690</v>
      </c>
      <c r="Z48" s="32">
        <f>+IF(X48&lt;&gt;0,+(Y48/X48)*100,0)</f>
        <v>-2.0830795369082034</v>
      </c>
      <c r="AA48" s="29">
        <f>SUM(AA35:AA47)</f>
        <v>39253902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24069794</v>
      </c>
      <c r="D49" s="39">
        <f t="shared" si="2"/>
        <v>0</v>
      </c>
      <c r="E49" s="40">
        <f t="shared" si="2"/>
        <v>12389893</v>
      </c>
      <c r="F49" s="41">
        <f t="shared" si="2"/>
        <v>18394952</v>
      </c>
      <c r="G49" s="41">
        <f t="shared" si="2"/>
        <v>-2908973</v>
      </c>
      <c r="H49" s="41">
        <f t="shared" si="2"/>
        <v>-1695937</v>
      </c>
      <c r="I49" s="41">
        <f t="shared" si="2"/>
        <v>0</v>
      </c>
      <c r="J49" s="41">
        <f t="shared" si="2"/>
        <v>-4604910</v>
      </c>
      <c r="K49" s="41">
        <f t="shared" si="2"/>
        <v>7522897</v>
      </c>
      <c r="L49" s="41">
        <f t="shared" si="2"/>
        <v>1314690</v>
      </c>
      <c r="M49" s="41">
        <f t="shared" si="2"/>
        <v>-2563</v>
      </c>
      <c r="N49" s="41">
        <f t="shared" si="2"/>
        <v>8835024</v>
      </c>
      <c r="O49" s="41">
        <f t="shared" si="2"/>
        <v>83942</v>
      </c>
      <c r="P49" s="41">
        <f t="shared" si="2"/>
        <v>142735</v>
      </c>
      <c r="Q49" s="41">
        <f t="shared" si="2"/>
        <v>-151272</v>
      </c>
      <c r="R49" s="41">
        <f t="shared" si="2"/>
        <v>75405</v>
      </c>
      <c r="S49" s="41">
        <f t="shared" si="2"/>
        <v>-4722855</v>
      </c>
      <c r="T49" s="41">
        <f t="shared" si="2"/>
        <v>-3600064</v>
      </c>
      <c r="U49" s="41">
        <f t="shared" si="2"/>
        <v>-4886602</v>
      </c>
      <c r="V49" s="41">
        <f t="shared" si="2"/>
        <v>-13209521</v>
      </c>
      <c r="W49" s="41">
        <f t="shared" si="2"/>
        <v>-8904002</v>
      </c>
      <c r="X49" s="41">
        <f t="shared" si="2"/>
        <v>18394952</v>
      </c>
      <c r="Y49" s="41">
        <f t="shared" si="2"/>
        <v>-27298954</v>
      </c>
      <c r="Z49" s="42">
        <f>+IF(X49&lt;&gt;0,+(Y49/X49)*100,0)</f>
        <v>-148.40459491277824</v>
      </c>
      <c r="AA49" s="39">
        <f>+AA33-AA48</f>
        <v>18394952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24069794</v>
      </c>
      <c r="D52" s="48">
        <f t="shared" si="3"/>
        <v>0</v>
      </c>
      <c r="E52" s="49">
        <f t="shared" si="3"/>
        <v>12389893</v>
      </c>
      <c r="F52" s="50">
        <f t="shared" si="3"/>
        <v>18394952</v>
      </c>
      <c r="G52" s="50">
        <f t="shared" si="3"/>
        <v>-2908973</v>
      </c>
      <c r="H52" s="50">
        <f t="shared" si="3"/>
        <v>-1695937</v>
      </c>
      <c r="I52" s="50">
        <f t="shared" si="3"/>
        <v>0</v>
      </c>
      <c r="J52" s="50">
        <f t="shared" si="3"/>
        <v>-4604910</v>
      </c>
      <c r="K52" s="50">
        <f t="shared" si="3"/>
        <v>7522897</v>
      </c>
      <c r="L52" s="50">
        <f t="shared" si="3"/>
        <v>1314690</v>
      </c>
      <c r="M52" s="50">
        <f t="shared" si="3"/>
        <v>-2563</v>
      </c>
      <c r="N52" s="50">
        <f t="shared" si="3"/>
        <v>8835024</v>
      </c>
      <c r="O52" s="50">
        <f t="shared" si="3"/>
        <v>83942</v>
      </c>
      <c r="P52" s="50">
        <f t="shared" si="3"/>
        <v>142735</v>
      </c>
      <c r="Q52" s="50">
        <f t="shared" si="3"/>
        <v>-151272</v>
      </c>
      <c r="R52" s="50">
        <f t="shared" si="3"/>
        <v>75405</v>
      </c>
      <c r="S52" s="50">
        <f t="shared" si="3"/>
        <v>-4722855</v>
      </c>
      <c r="T52" s="50">
        <f t="shared" si="3"/>
        <v>-3600064</v>
      </c>
      <c r="U52" s="50">
        <f t="shared" si="3"/>
        <v>-4886602</v>
      </c>
      <c r="V52" s="50">
        <f t="shared" si="3"/>
        <v>-13209521</v>
      </c>
      <c r="W52" s="50">
        <f t="shared" si="3"/>
        <v>-8904002</v>
      </c>
      <c r="X52" s="50">
        <f t="shared" si="3"/>
        <v>18394952</v>
      </c>
      <c r="Y52" s="50">
        <f t="shared" si="3"/>
        <v>-27298954</v>
      </c>
      <c r="Z52" s="51">
        <f>+IF(X52&lt;&gt;0,+(Y52/X52)*100,0)</f>
        <v>-148.40459491277824</v>
      </c>
      <c r="AA52" s="48">
        <f>SUM(AA49:AA51)</f>
        <v>18394952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24069794</v>
      </c>
      <c r="D54" s="54">
        <f>+D52-D53</f>
        <v>0</v>
      </c>
      <c r="E54" s="55">
        <f t="shared" si="4"/>
        <v>12389893</v>
      </c>
      <c r="F54" s="56">
        <f t="shared" si="4"/>
        <v>18394952</v>
      </c>
      <c r="G54" s="56">
        <f t="shared" si="4"/>
        <v>-2908973</v>
      </c>
      <c r="H54" s="56">
        <f t="shared" si="4"/>
        <v>-1695937</v>
      </c>
      <c r="I54" s="56">
        <f t="shared" si="4"/>
        <v>0</v>
      </c>
      <c r="J54" s="56">
        <f t="shared" si="4"/>
        <v>-4604910</v>
      </c>
      <c r="K54" s="56">
        <f t="shared" si="4"/>
        <v>7522897</v>
      </c>
      <c r="L54" s="56">
        <f t="shared" si="4"/>
        <v>1314690</v>
      </c>
      <c r="M54" s="56">
        <f t="shared" si="4"/>
        <v>-2563</v>
      </c>
      <c r="N54" s="56">
        <f t="shared" si="4"/>
        <v>8835024</v>
      </c>
      <c r="O54" s="56">
        <f t="shared" si="4"/>
        <v>83942</v>
      </c>
      <c r="P54" s="56">
        <f t="shared" si="4"/>
        <v>142735</v>
      </c>
      <c r="Q54" s="56">
        <f t="shared" si="4"/>
        <v>-151272</v>
      </c>
      <c r="R54" s="56">
        <f t="shared" si="4"/>
        <v>75405</v>
      </c>
      <c r="S54" s="56">
        <f t="shared" si="4"/>
        <v>-4722855</v>
      </c>
      <c r="T54" s="56">
        <f t="shared" si="4"/>
        <v>-3600064</v>
      </c>
      <c r="U54" s="56">
        <f t="shared" si="4"/>
        <v>-4886602</v>
      </c>
      <c r="V54" s="56">
        <f t="shared" si="4"/>
        <v>-13209521</v>
      </c>
      <c r="W54" s="56">
        <f t="shared" si="4"/>
        <v>-8904002</v>
      </c>
      <c r="X54" s="56">
        <f t="shared" si="4"/>
        <v>18394952</v>
      </c>
      <c r="Y54" s="56">
        <f t="shared" si="4"/>
        <v>-27298954</v>
      </c>
      <c r="Z54" s="57">
        <f>+IF(X54&lt;&gt;0,+(Y54/X54)*100,0)</f>
        <v>-148.40459491277824</v>
      </c>
      <c r="AA54" s="54">
        <f>+AA52-AA53</f>
        <v>18394952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24069794</v>
      </c>
      <c r="D57" s="48">
        <f>SUM(D54:D56)</f>
        <v>0</v>
      </c>
      <c r="E57" s="49">
        <f t="shared" si="5"/>
        <v>12389893</v>
      </c>
      <c r="F57" s="50">
        <f t="shared" si="5"/>
        <v>18394952</v>
      </c>
      <c r="G57" s="50">
        <f t="shared" si="5"/>
        <v>-2908973</v>
      </c>
      <c r="H57" s="50">
        <f t="shared" si="5"/>
        <v>-1695937</v>
      </c>
      <c r="I57" s="50">
        <f t="shared" si="5"/>
        <v>0</v>
      </c>
      <c r="J57" s="50">
        <f t="shared" si="5"/>
        <v>-4604910</v>
      </c>
      <c r="K57" s="50">
        <f t="shared" si="5"/>
        <v>7522897</v>
      </c>
      <c r="L57" s="50">
        <f t="shared" si="5"/>
        <v>1314690</v>
      </c>
      <c r="M57" s="50">
        <f t="shared" si="5"/>
        <v>-2563</v>
      </c>
      <c r="N57" s="50">
        <f t="shared" si="5"/>
        <v>8835024</v>
      </c>
      <c r="O57" s="50">
        <f t="shared" si="5"/>
        <v>83942</v>
      </c>
      <c r="P57" s="50">
        <f t="shared" si="5"/>
        <v>142735</v>
      </c>
      <c r="Q57" s="50">
        <f t="shared" si="5"/>
        <v>-151272</v>
      </c>
      <c r="R57" s="50">
        <f t="shared" si="5"/>
        <v>75405</v>
      </c>
      <c r="S57" s="50">
        <f t="shared" si="5"/>
        <v>-4722855</v>
      </c>
      <c r="T57" s="50">
        <f t="shared" si="5"/>
        <v>-3600064</v>
      </c>
      <c r="U57" s="50">
        <f t="shared" si="5"/>
        <v>-4886602</v>
      </c>
      <c r="V57" s="50">
        <f t="shared" si="5"/>
        <v>-13209521</v>
      </c>
      <c r="W57" s="50">
        <f t="shared" si="5"/>
        <v>-8904002</v>
      </c>
      <c r="X57" s="50">
        <f t="shared" si="5"/>
        <v>18394952</v>
      </c>
      <c r="Y57" s="50">
        <f t="shared" si="5"/>
        <v>-27298954</v>
      </c>
      <c r="Z57" s="51">
        <f>+IF(X57&lt;&gt;0,+(Y57/X57)*100,0)</f>
        <v>-148.40459491277824</v>
      </c>
      <c r="AA57" s="48">
        <f>SUM(AA54:AA56)</f>
        <v>18394952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24069794</v>
      </c>
      <c r="D60" s="65">
        <f>SUM(D57:D59)</f>
        <v>0</v>
      </c>
      <c r="E60" s="66">
        <f t="shared" si="6"/>
        <v>12389893</v>
      </c>
      <c r="F60" s="67">
        <f t="shared" si="6"/>
        <v>18394952</v>
      </c>
      <c r="G60" s="67">
        <f t="shared" si="6"/>
        <v>-2908973</v>
      </c>
      <c r="H60" s="67">
        <f t="shared" si="6"/>
        <v>-1695937</v>
      </c>
      <c r="I60" s="67">
        <f t="shared" si="6"/>
        <v>0</v>
      </c>
      <c r="J60" s="67">
        <f t="shared" si="6"/>
        <v>-4604910</v>
      </c>
      <c r="K60" s="67">
        <f t="shared" si="6"/>
        <v>7522897</v>
      </c>
      <c r="L60" s="67">
        <f t="shared" si="6"/>
        <v>1314690</v>
      </c>
      <c r="M60" s="67">
        <f t="shared" si="6"/>
        <v>-2563</v>
      </c>
      <c r="N60" s="67">
        <f t="shared" si="6"/>
        <v>8835024</v>
      </c>
      <c r="O60" s="67">
        <f t="shared" si="6"/>
        <v>83942</v>
      </c>
      <c r="P60" s="67">
        <f t="shared" si="6"/>
        <v>142735</v>
      </c>
      <c r="Q60" s="67">
        <f t="shared" si="6"/>
        <v>-151272</v>
      </c>
      <c r="R60" s="67">
        <f t="shared" si="6"/>
        <v>75405</v>
      </c>
      <c r="S60" s="67">
        <f t="shared" si="6"/>
        <v>-4722855</v>
      </c>
      <c r="T60" s="67">
        <f t="shared" si="6"/>
        <v>-3600064</v>
      </c>
      <c r="U60" s="67">
        <f t="shared" si="6"/>
        <v>-4886602</v>
      </c>
      <c r="V60" s="67">
        <f t="shared" si="6"/>
        <v>-13209521</v>
      </c>
      <c r="W60" s="67">
        <f t="shared" si="6"/>
        <v>-8904002</v>
      </c>
      <c r="X60" s="67">
        <f t="shared" si="6"/>
        <v>18394952</v>
      </c>
      <c r="Y60" s="67">
        <f t="shared" si="6"/>
        <v>-27298954</v>
      </c>
      <c r="Z60" s="68">
        <f>+IF(X60&lt;&gt;0,+(Y60/X60)*100,0)</f>
        <v>-148.40459491277824</v>
      </c>
      <c r="AA60" s="65">
        <f>SUM(AA57:AA59)</f>
        <v>18394952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3263902</v>
      </c>
      <c r="D7" s="20"/>
      <c r="E7" s="21">
        <v>3663276</v>
      </c>
      <c r="F7" s="22">
        <v>5195784</v>
      </c>
      <c r="G7" s="22">
        <v>368559</v>
      </c>
      <c r="H7" s="22">
        <v>357670</v>
      </c>
      <c r="I7" s="22">
        <v>371955</v>
      </c>
      <c r="J7" s="22">
        <v>1098184</v>
      </c>
      <c r="K7" s="22">
        <v>411699</v>
      </c>
      <c r="L7" s="22">
        <v>687038</v>
      </c>
      <c r="M7" s="22">
        <v>400972</v>
      </c>
      <c r="N7" s="22">
        <v>1499709</v>
      </c>
      <c r="O7" s="22">
        <v>309743</v>
      </c>
      <c r="P7" s="22">
        <v>408529</v>
      </c>
      <c r="Q7" s="22">
        <v>443135</v>
      </c>
      <c r="R7" s="22">
        <v>1161407</v>
      </c>
      <c r="S7" s="22">
        <v>354622</v>
      </c>
      <c r="T7" s="22">
        <v>304780</v>
      </c>
      <c r="U7" s="22">
        <v>333177</v>
      </c>
      <c r="V7" s="22">
        <v>992579</v>
      </c>
      <c r="W7" s="22">
        <v>4751879</v>
      </c>
      <c r="X7" s="22">
        <v>5195784</v>
      </c>
      <c r="Y7" s="22">
        <v>-443905</v>
      </c>
      <c r="Z7" s="23">
        <v>-8.5435614721474185</v>
      </c>
      <c r="AA7" s="20">
        <v>5195784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7065016</v>
      </c>
      <c r="D13" s="20"/>
      <c r="E13" s="21">
        <v>8733668</v>
      </c>
      <c r="F13" s="22">
        <v>8733668</v>
      </c>
      <c r="G13" s="22">
        <v>593591</v>
      </c>
      <c r="H13" s="22">
        <v>595899</v>
      </c>
      <c r="I13" s="22">
        <v>598238</v>
      </c>
      <c r="J13" s="22">
        <v>1787728</v>
      </c>
      <c r="K13" s="22">
        <v>601023</v>
      </c>
      <c r="L13" s="22">
        <v>603519</v>
      </c>
      <c r="M13" s="22">
        <v>606544</v>
      </c>
      <c r="N13" s="22">
        <v>1811086</v>
      </c>
      <c r="O13" s="22">
        <v>612209</v>
      </c>
      <c r="P13" s="22">
        <v>617558</v>
      </c>
      <c r="Q13" s="22">
        <v>618308</v>
      </c>
      <c r="R13" s="22">
        <v>1848075</v>
      </c>
      <c r="S13" s="22">
        <v>621656</v>
      </c>
      <c r="T13" s="22">
        <v>625031</v>
      </c>
      <c r="U13" s="22">
        <v>653316</v>
      </c>
      <c r="V13" s="22">
        <v>1900003</v>
      </c>
      <c r="W13" s="22">
        <v>7346892</v>
      </c>
      <c r="X13" s="22">
        <v>8733668</v>
      </c>
      <c r="Y13" s="22">
        <v>-1386776</v>
      </c>
      <c r="Z13" s="23">
        <v>-15.878506029768936</v>
      </c>
      <c r="AA13" s="20">
        <v>8733668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2659169</v>
      </c>
      <c r="D26" s="20"/>
      <c r="E26" s="21">
        <v>1150000</v>
      </c>
      <c r="F26" s="22">
        <v>1150000</v>
      </c>
      <c r="G26" s="22">
        <v>290887</v>
      </c>
      <c r="H26" s="22"/>
      <c r="I26" s="22"/>
      <c r="J26" s="22">
        <v>290887</v>
      </c>
      <c r="K26" s="22">
        <v>251606</v>
      </c>
      <c r="L26" s="22"/>
      <c r="M26" s="22"/>
      <c r="N26" s="22">
        <v>251606</v>
      </c>
      <c r="O26" s="22">
        <v>68320</v>
      </c>
      <c r="P26" s="22"/>
      <c r="Q26" s="22"/>
      <c r="R26" s="22">
        <v>68320</v>
      </c>
      <c r="S26" s="22">
        <v>71736</v>
      </c>
      <c r="T26" s="22"/>
      <c r="U26" s="22"/>
      <c r="V26" s="22">
        <v>71736</v>
      </c>
      <c r="W26" s="22">
        <v>682549</v>
      </c>
      <c r="X26" s="22">
        <v>1150000</v>
      </c>
      <c r="Y26" s="22">
        <v>-467451</v>
      </c>
      <c r="Z26" s="23">
        <v>-40.647913043478262</v>
      </c>
      <c r="AA26" s="20">
        <v>1150000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12988087</v>
      </c>
      <c r="D33" s="29">
        <f t="shared" ref="D33:Y33" si="0">SUM(D6:D32)</f>
        <v>0</v>
      </c>
      <c r="E33" s="30">
        <f t="shared" si="0"/>
        <v>13546944</v>
      </c>
      <c r="F33" s="31">
        <f t="shared" si="0"/>
        <v>15079452</v>
      </c>
      <c r="G33" s="31">
        <f t="shared" si="0"/>
        <v>1253037</v>
      </c>
      <c r="H33" s="31">
        <f t="shared" si="0"/>
        <v>953569</v>
      </c>
      <c r="I33" s="31">
        <f t="shared" si="0"/>
        <v>970193</v>
      </c>
      <c r="J33" s="31">
        <f t="shared" si="0"/>
        <v>3176799</v>
      </c>
      <c r="K33" s="31">
        <f t="shared" si="0"/>
        <v>1264328</v>
      </c>
      <c r="L33" s="31">
        <f t="shared" si="0"/>
        <v>1290557</v>
      </c>
      <c r="M33" s="31">
        <f t="shared" si="0"/>
        <v>1007516</v>
      </c>
      <c r="N33" s="31">
        <f t="shared" si="0"/>
        <v>3562401</v>
      </c>
      <c r="O33" s="31">
        <f t="shared" si="0"/>
        <v>990272</v>
      </c>
      <c r="P33" s="31">
        <f t="shared" si="0"/>
        <v>1026087</v>
      </c>
      <c r="Q33" s="31">
        <f t="shared" si="0"/>
        <v>1061443</v>
      </c>
      <c r="R33" s="31">
        <f t="shared" si="0"/>
        <v>3077802</v>
      </c>
      <c r="S33" s="31">
        <f t="shared" si="0"/>
        <v>1048014</v>
      </c>
      <c r="T33" s="31">
        <f t="shared" si="0"/>
        <v>929811</v>
      </c>
      <c r="U33" s="31">
        <f t="shared" si="0"/>
        <v>986493</v>
      </c>
      <c r="V33" s="31">
        <f t="shared" si="0"/>
        <v>2964318</v>
      </c>
      <c r="W33" s="31">
        <f t="shared" si="0"/>
        <v>12781320</v>
      </c>
      <c r="X33" s="31">
        <f t="shared" si="0"/>
        <v>15079452</v>
      </c>
      <c r="Y33" s="31">
        <f t="shared" si="0"/>
        <v>-2298132</v>
      </c>
      <c r="Z33" s="32">
        <f>+IF(X33&lt;&gt;0,+(Y33/X33)*100,0)</f>
        <v>-15.24015594200638</v>
      </c>
      <c r="AA33" s="29">
        <f>SUM(AA6:AA32)</f>
        <v>15079452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3715927</v>
      </c>
      <c r="D35" s="20"/>
      <c r="E35" s="21">
        <v>3775948</v>
      </c>
      <c r="F35" s="22">
        <v>3945204</v>
      </c>
      <c r="G35" s="22">
        <v>301859</v>
      </c>
      <c r="H35" s="22">
        <v>324219</v>
      </c>
      <c r="I35" s="22">
        <v>316557</v>
      </c>
      <c r="J35" s="22">
        <v>942635</v>
      </c>
      <c r="K35" s="22">
        <v>283825</v>
      </c>
      <c r="L35" s="22">
        <v>578716</v>
      </c>
      <c r="M35" s="22">
        <v>284360</v>
      </c>
      <c r="N35" s="22">
        <v>1146901</v>
      </c>
      <c r="O35" s="22">
        <v>366213</v>
      </c>
      <c r="P35" s="22">
        <v>298713</v>
      </c>
      <c r="Q35" s="22">
        <v>317937</v>
      </c>
      <c r="R35" s="22">
        <v>982863</v>
      </c>
      <c r="S35" s="22">
        <v>306096</v>
      </c>
      <c r="T35" s="22">
        <v>306096</v>
      </c>
      <c r="U35" s="22">
        <v>306096</v>
      </c>
      <c r="V35" s="22">
        <v>918288</v>
      </c>
      <c r="W35" s="22">
        <v>3990687</v>
      </c>
      <c r="X35" s="22">
        <v>3945204</v>
      </c>
      <c r="Y35" s="22">
        <v>45483</v>
      </c>
      <c r="Z35" s="23">
        <v>1.1528681406588861</v>
      </c>
      <c r="AA35" s="20">
        <v>3945204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5520494</v>
      </c>
      <c r="D38" s="20"/>
      <c r="E38" s="21">
        <v>5278840</v>
      </c>
      <c r="F38" s="22">
        <v>5318840</v>
      </c>
      <c r="G38" s="22"/>
      <c r="H38" s="22">
        <v>27882</v>
      </c>
      <c r="I38" s="22">
        <v>1907</v>
      </c>
      <c r="J38" s="22">
        <v>29789</v>
      </c>
      <c r="K38" s="22">
        <v>113933</v>
      </c>
      <c r="L38" s="22">
        <v>271637</v>
      </c>
      <c r="M38" s="22">
        <v>84847</v>
      </c>
      <c r="N38" s="22">
        <v>470417</v>
      </c>
      <c r="O38" s="22">
        <v>22697</v>
      </c>
      <c r="P38" s="22">
        <v>256868</v>
      </c>
      <c r="Q38" s="22">
        <v>28717</v>
      </c>
      <c r="R38" s="22">
        <v>308282</v>
      </c>
      <c r="S38" s="22">
        <v>404679</v>
      </c>
      <c r="T38" s="22">
        <v>107524</v>
      </c>
      <c r="U38" s="22">
        <v>-600959</v>
      </c>
      <c r="V38" s="22">
        <v>-88756</v>
      </c>
      <c r="W38" s="22">
        <v>719732</v>
      </c>
      <c r="X38" s="22">
        <v>5318840</v>
      </c>
      <c r="Y38" s="22">
        <v>-4599108</v>
      </c>
      <c r="Z38" s="23">
        <v>-86.468252476103814</v>
      </c>
      <c r="AA38" s="20">
        <v>5318840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2102017</v>
      </c>
      <c r="F39" s="22">
        <v>5063839</v>
      </c>
      <c r="G39" s="22">
        <v>175168</v>
      </c>
      <c r="H39" s="22">
        <v>175168</v>
      </c>
      <c r="I39" s="22">
        <v>175168</v>
      </c>
      <c r="J39" s="22">
        <v>525504</v>
      </c>
      <c r="K39" s="22">
        <v>175168</v>
      </c>
      <c r="L39" s="22">
        <v>175168</v>
      </c>
      <c r="M39" s="22">
        <v>175168</v>
      </c>
      <c r="N39" s="22">
        <v>525504</v>
      </c>
      <c r="O39" s="22">
        <v>175168</v>
      </c>
      <c r="P39" s="22">
        <v>2149716</v>
      </c>
      <c r="Q39" s="22">
        <v>2149716</v>
      </c>
      <c r="R39" s="22">
        <v>4474600</v>
      </c>
      <c r="S39" s="22">
        <v>-1305743</v>
      </c>
      <c r="T39" s="22">
        <v>421987</v>
      </c>
      <c r="U39" s="22">
        <v>421987</v>
      </c>
      <c r="V39" s="22">
        <v>-461769</v>
      </c>
      <c r="W39" s="22">
        <v>5063839</v>
      </c>
      <c r="X39" s="22">
        <v>5063839</v>
      </c>
      <c r="Y39" s="22"/>
      <c r="Z39" s="23"/>
      <c r="AA39" s="20">
        <v>5063839</v>
      </c>
    </row>
    <row r="40" spans="1:27" x14ac:dyDescent="0.25">
      <c r="A40" s="19" t="s">
        <v>66</v>
      </c>
      <c r="B40" s="15" t="s">
        <v>32</v>
      </c>
      <c r="C40" s="20">
        <v>13807782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>
        <v>541121</v>
      </c>
      <c r="P40" s="22">
        <v>541121</v>
      </c>
      <c r="Q40" s="22">
        <v>541121</v>
      </c>
      <c r="R40" s="22">
        <v>1623363</v>
      </c>
      <c r="S40" s="22">
        <v>541121</v>
      </c>
      <c r="T40" s="22">
        <v>541121</v>
      </c>
      <c r="U40" s="22">
        <v>541121</v>
      </c>
      <c r="V40" s="22">
        <v>1623363</v>
      </c>
      <c r="W40" s="22">
        <v>6493452</v>
      </c>
      <c r="X40" s="22">
        <v>6493454</v>
      </c>
      <c r="Y40" s="22">
        <v>-2</v>
      </c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3658400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10406084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59529</v>
      </c>
      <c r="D45" s="20"/>
      <c r="E45" s="21">
        <v>53118</v>
      </c>
      <c r="F45" s="22">
        <v>66118</v>
      </c>
      <c r="G45" s="22">
        <v>2486</v>
      </c>
      <c r="H45" s="22">
        <v>2709</v>
      </c>
      <c r="I45" s="22">
        <v>19625</v>
      </c>
      <c r="J45" s="22">
        <v>24820</v>
      </c>
      <c r="K45" s="22">
        <v>5570</v>
      </c>
      <c r="L45" s="22">
        <v>5248</v>
      </c>
      <c r="M45" s="22">
        <v>2504</v>
      </c>
      <c r="N45" s="22">
        <v>13322</v>
      </c>
      <c r="O45" s="22">
        <v>3112</v>
      </c>
      <c r="P45" s="22">
        <v>-14233</v>
      </c>
      <c r="Q45" s="22">
        <v>7111</v>
      </c>
      <c r="R45" s="22">
        <v>-4010</v>
      </c>
      <c r="S45" s="22">
        <v>2476</v>
      </c>
      <c r="T45" s="22">
        <v>2476</v>
      </c>
      <c r="U45" s="22">
        <v>2476</v>
      </c>
      <c r="V45" s="22">
        <v>7428</v>
      </c>
      <c r="W45" s="22">
        <v>41560</v>
      </c>
      <c r="X45" s="22">
        <v>66118</v>
      </c>
      <c r="Y45" s="22">
        <v>-24558</v>
      </c>
      <c r="Z45" s="23">
        <v>-37.142684291720862</v>
      </c>
      <c r="AA45" s="20">
        <v>66118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578708</v>
      </c>
      <c r="F47" s="22">
        <v>578708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578708</v>
      </c>
      <c r="Y47" s="22">
        <v>-578708</v>
      </c>
      <c r="Z47" s="23">
        <v>-100</v>
      </c>
      <c r="AA47" s="20">
        <v>578708</v>
      </c>
    </row>
    <row r="48" spans="1:27" x14ac:dyDescent="0.25">
      <c r="A48" s="37" t="s">
        <v>73</v>
      </c>
      <c r="B48" s="28" t="s">
        <v>32</v>
      </c>
      <c r="C48" s="29">
        <f>SUM(C35:C47)</f>
        <v>37168216</v>
      </c>
      <c r="D48" s="29">
        <f t="shared" ref="D48:Y48" si="1">SUM(D35:D47)</f>
        <v>0</v>
      </c>
      <c r="E48" s="30">
        <f t="shared" si="1"/>
        <v>18282085</v>
      </c>
      <c r="F48" s="31">
        <f t="shared" si="1"/>
        <v>21466163</v>
      </c>
      <c r="G48" s="31">
        <f t="shared" si="1"/>
        <v>1020634</v>
      </c>
      <c r="H48" s="31">
        <f t="shared" si="1"/>
        <v>1071099</v>
      </c>
      <c r="I48" s="31">
        <f t="shared" si="1"/>
        <v>1054378</v>
      </c>
      <c r="J48" s="31">
        <f t="shared" si="1"/>
        <v>3146111</v>
      </c>
      <c r="K48" s="31">
        <f t="shared" si="1"/>
        <v>1119617</v>
      </c>
      <c r="L48" s="31">
        <f t="shared" si="1"/>
        <v>1571890</v>
      </c>
      <c r="M48" s="31">
        <f t="shared" si="1"/>
        <v>1088000</v>
      </c>
      <c r="N48" s="31">
        <f t="shared" si="1"/>
        <v>3779507</v>
      </c>
      <c r="O48" s="31">
        <f t="shared" si="1"/>
        <v>1108311</v>
      </c>
      <c r="P48" s="31">
        <f t="shared" si="1"/>
        <v>3232185</v>
      </c>
      <c r="Q48" s="31">
        <f t="shared" si="1"/>
        <v>3044602</v>
      </c>
      <c r="R48" s="31">
        <f t="shared" si="1"/>
        <v>7385098</v>
      </c>
      <c r="S48" s="31">
        <f t="shared" si="1"/>
        <v>-51371</v>
      </c>
      <c r="T48" s="31">
        <f t="shared" si="1"/>
        <v>1379204</v>
      </c>
      <c r="U48" s="31">
        <f t="shared" si="1"/>
        <v>670721</v>
      </c>
      <c r="V48" s="31">
        <f t="shared" si="1"/>
        <v>1998554</v>
      </c>
      <c r="W48" s="31">
        <f t="shared" si="1"/>
        <v>16309270</v>
      </c>
      <c r="X48" s="31">
        <f t="shared" si="1"/>
        <v>21466163</v>
      </c>
      <c r="Y48" s="31">
        <f t="shared" si="1"/>
        <v>-5156893</v>
      </c>
      <c r="Z48" s="32">
        <f>+IF(X48&lt;&gt;0,+(Y48/X48)*100,0)</f>
        <v>-24.02335713187308</v>
      </c>
      <c r="AA48" s="29">
        <f>SUM(AA35:AA47)</f>
        <v>21466163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-24180129</v>
      </c>
      <c r="D49" s="39">
        <f t="shared" si="2"/>
        <v>0</v>
      </c>
      <c r="E49" s="40">
        <f t="shared" si="2"/>
        <v>-4735141</v>
      </c>
      <c r="F49" s="41">
        <f t="shared" si="2"/>
        <v>-6386711</v>
      </c>
      <c r="G49" s="41">
        <f t="shared" si="2"/>
        <v>232403</v>
      </c>
      <c r="H49" s="41">
        <f t="shared" si="2"/>
        <v>-117530</v>
      </c>
      <c r="I49" s="41">
        <f t="shared" si="2"/>
        <v>-84185</v>
      </c>
      <c r="J49" s="41">
        <f t="shared" si="2"/>
        <v>30688</v>
      </c>
      <c r="K49" s="41">
        <f t="shared" si="2"/>
        <v>144711</v>
      </c>
      <c r="L49" s="41">
        <f t="shared" si="2"/>
        <v>-281333</v>
      </c>
      <c r="M49" s="41">
        <f t="shared" si="2"/>
        <v>-80484</v>
      </c>
      <c r="N49" s="41">
        <f t="shared" si="2"/>
        <v>-217106</v>
      </c>
      <c r="O49" s="41">
        <f t="shared" si="2"/>
        <v>-118039</v>
      </c>
      <c r="P49" s="41">
        <f t="shared" si="2"/>
        <v>-2206098</v>
      </c>
      <c r="Q49" s="41">
        <f t="shared" si="2"/>
        <v>-1983159</v>
      </c>
      <c r="R49" s="41">
        <f t="shared" si="2"/>
        <v>-4307296</v>
      </c>
      <c r="S49" s="41">
        <f t="shared" si="2"/>
        <v>1099385</v>
      </c>
      <c r="T49" s="41">
        <f t="shared" si="2"/>
        <v>-449393</v>
      </c>
      <c r="U49" s="41">
        <f t="shared" si="2"/>
        <v>315772</v>
      </c>
      <c r="V49" s="41">
        <f t="shared" si="2"/>
        <v>965764</v>
      </c>
      <c r="W49" s="41">
        <f t="shared" si="2"/>
        <v>-3527950</v>
      </c>
      <c r="X49" s="41">
        <f t="shared" si="2"/>
        <v>-6386711</v>
      </c>
      <c r="Y49" s="41">
        <f t="shared" si="2"/>
        <v>2858761</v>
      </c>
      <c r="Z49" s="42">
        <f>+IF(X49&lt;&gt;0,+(Y49/X49)*100,0)</f>
        <v>-44.761082817118229</v>
      </c>
      <c r="AA49" s="39">
        <f>+AA33-AA48</f>
        <v>-6386711</v>
      </c>
    </row>
    <row r="50" spans="1:27" x14ac:dyDescent="0.25">
      <c r="A50" s="43" t="s">
        <v>75</v>
      </c>
      <c r="B50" s="15" t="s">
        <v>32</v>
      </c>
      <c r="C50" s="20">
        <v>30775046</v>
      </c>
      <c r="D50" s="20"/>
      <c r="E50" s="21">
        <v>22258000</v>
      </c>
      <c r="F50" s="22">
        <v>57092809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57092809</v>
      </c>
      <c r="Y50" s="22">
        <v>-57092809</v>
      </c>
      <c r="Z50" s="23">
        <v>-100</v>
      </c>
      <c r="AA50" s="20">
        <v>57092809</v>
      </c>
    </row>
    <row r="51" spans="1:27" x14ac:dyDescent="0.25">
      <c r="A51" s="43" t="s">
        <v>76</v>
      </c>
      <c r="B51" s="15" t="s">
        <v>32</v>
      </c>
      <c r="C51" s="44">
        <v>4745000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11339917</v>
      </c>
      <c r="D52" s="48">
        <f t="shared" si="3"/>
        <v>0</v>
      </c>
      <c r="E52" s="49">
        <f t="shared" si="3"/>
        <v>17522859</v>
      </c>
      <c r="F52" s="50">
        <f t="shared" si="3"/>
        <v>50706098</v>
      </c>
      <c r="G52" s="50">
        <f t="shared" si="3"/>
        <v>232403</v>
      </c>
      <c r="H52" s="50">
        <f t="shared" si="3"/>
        <v>-117530</v>
      </c>
      <c r="I52" s="50">
        <f t="shared" si="3"/>
        <v>-84185</v>
      </c>
      <c r="J52" s="50">
        <f t="shared" si="3"/>
        <v>30688</v>
      </c>
      <c r="K52" s="50">
        <f t="shared" si="3"/>
        <v>144711</v>
      </c>
      <c r="L52" s="50">
        <f t="shared" si="3"/>
        <v>-281333</v>
      </c>
      <c r="M52" s="50">
        <f t="shared" si="3"/>
        <v>-80484</v>
      </c>
      <c r="N52" s="50">
        <f t="shared" si="3"/>
        <v>-217106</v>
      </c>
      <c r="O52" s="50">
        <f t="shared" si="3"/>
        <v>-118039</v>
      </c>
      <c r="P52" s="50">
        <f t="shared" si="3"/>
        <v>-2206098</v>
      </c>
      <c r="Q52" s="50">
        <f t="shared" si="3"/>
        <v>-1983159</v>
      </c>
      <c r="R52" s="50">
        <f t="shared" si="3"/>
        <v>-4307296</v>
      </c>
      <c r="S52" s="50">
        <f t="shared" si="3"/>
        <v>1099385</v>
      </c>
      <c r="T52" s="50">
        <f t="shared" si="3"/>
        <v>-449393</v>
      </c>
      <c r="U52" s="50">
        <f t="shared" si="3"/>
        <v>315772</v>
      </c>
      <c r="V52" s="50">
        <f t="shared" si="3"/>
        <v>965764</v>
      </c>
      <c r="W52" s="50">
        <f t="shared" si="3"/>
        <v>-3527950</v>
      </c>
      <c r="X52" s="50">
        <f t="shared" si="3"/>
        <v>50706098</v>
      </c>
      <c r="Y52" s="50">
        <f t="shared" si="3"/>
        <v>-54234048</v>
      </c>
      <c r="Z52" s="51">
        <f>+IF(X52&lt;&gt;0,+(Y52/X52)*100,0)</f>
        <v>-106.95764442375352</v>
      </c>
      <c r="AA52" s="48">
        <f>SUM(AA49:AA51)</f>
        <v>50706098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11339917</v>
      </c>
      <c r="D54" s="54">
        <f>+D52-D53</f>
        <v>0</v>
      </c>
      <c r="E54" s="55">
        <f t="shared" si="4"/>
        <v>17522859</v>
      </c>
      <c r="F54" s="56">
        <f t="shared" si="4"/>
        <v>50706098</v>
      </c>
      <c r="G54" s="56">
        <f t="shared" si="4"/>
        <v>232403</v>
      </c>
      <c r="H54" s="56">
        <f t="shared" si="4"/>
        <v>-117530</v>
      </c>
      <c r="I54" s="56">
        <f t="shared" si="4"/>
        <v>-84185</v>
      </c>
      <c r="J54" s="56">
        <f t="shared" si="4"/>
        <v>30688</v>
      </c>
      <c r="K54" s="56">
        <f t="shared" si="4"/>
        <v>144711</v>
      </c>
      <c r="L54" s="56">
        <f t="shared" si="4"/>
        <v>-281333</v>
      </c>
      <c r="M54" s="56">
        <f t="shared" si="4"/>
        <v>-80484</v>
      </c>
      <c r="N54" s="56">
        <f t="shared" si="4"/>
        <v>-217106</v>
      </c>
      <c r="O54" s="56">
        <f t="shared" si="4"/>
        <v>-118039</v>
      </c>
      <c r="P54" s="56">
        <f t="shared" si="4"/>
        <v>-2206098</v>
      </c>
      <c r="Q54" s="56">
        <f t="shared" si="4"/>
        <v>-1983159</v>
      </c>
      <c r="R54" s="56">
        <f t="shared" si="4"/>
        <v>-4307296</v>
      </c>
      <c r="S54" s="56">
        <f t="shared" si="4"/>
        <v>1099385</v>
      </c>
      <c r="T54" s="56">
        <f t="shared" si="4"/>
        <v>-449393</v>
      </c>
      <c r="U54" s="56">
        <f t="shared" si="4"/>
        <v>315772</v>
      </c>
      <c r="V54" s="56">
        <f t="shared" si="4"/>
        <v>965764</v>
      </c>
      <c r="W54" s="56">
        <f t="shared" si="4"/>
        <v>-3527950</v>
      </c>
      <c r="X54" s="56">
        <f t="shared" si="4"/>
        <v>50706098</v>
      </c>
      <c r="Y54" s="56">
        <f t="shared" si="4"/>
        <v>-54234048</v>
      </c>
      <c r="Z54" s="57">
        <f>+IF(X54&lt;&gt;0,+(Y54/X54)*100,0)</f>
        <v>-106.95764442375352</v>
      </c>
      <c r="AA54" s="54">
        <f>+AA52-AA53</f>
        <v>50706098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11339917</v>
      </c>
      <c r="D57" s="48">
        <f>SUM(D54:D56)</f>
        <v>0</v>
      </c>
      <c r="E57" s="49">
        <f t="shared" si="5"/>
        <v>17522859</v>
      </c>
      <c r="F57" s="50">
        <f t="shared" si="5"/>
        <v>50706098</v>
      </c>
      <c r="G57" s="50">
        <f t="shared" si="5"/>
        <v>232403</v>
      </c>
      <c r="H57" s="50">
        <f t="shared" si="5"/>
        <v>-117530</v>
      </c>
      <c r="I57" s="50">
        <f t="shared" si="5"/>
        <v>-84185</v>
      </c>
      <c r="J57" s="50">
        <f t="shared" si="5"/>
        <v>30688</v>
      </c>
      <c r="K57" s="50">
        <f t="shared" si="5"/>
        <v>144711</v>
      </c>
      <c r="L57" s="50">
        <f t="shared" si="5"/>
        <v>-281333</v>
      </c>
      <c r="M57" s="50">
        <f t="shared" si="5"/>
        <v>-80484</v>
      </c>
      <c r="N57" s="50">
        <f t="shared" si="5"/>
        <v>-217106</v>
      </c>
      <c r="O57" s="50">
        <f t="shared" si="5"/>
        <v>-118039</v>
      </c>
      <c r="P57" s="50">
        <f t="shared" si="5"/>
        <v>-2206098</v>
      </c>
      <c r="Q57" s="50">
        <f t="shared" si="5"/>
        <v>-1983159</v>
      </c>
      <c r="R57" s="50">
        <f t="shared" si="5"/>
        <v>-4307296</v>
      </c>
      <c r="S57" s="50">
        <f t="shared" si="5"/>
        <v>1099385</v>
      </c>
      <c r="T57" s="50">
        <f t="shared" si="5"/>
        <v>-449393</v>
      </c>
      <c r="U57" s="50">
        <f t="shared" si="5"/>
        <v>315772</v>
      </c>
      <c r="V57" s="50">
        <f t="shared" si="5"/>
        <v>965764</v>
      </c>
      <c r="W57" s="50">
        <f t="shared" si="5"/>
        <v>-3527950</v>
      </c>
      <c r="X57" s="50">
        <f t="shared" si="5"/>
        <v>50706098</v>
      </c>
      <c r="Y57" s="50">
        <f t="shared" si="5"/>
        <v>-54234048</v>
      </c>
      <c r="Z57" s="51">
        <f>+IF(X57&lt;&gt;0,+(Y57/X57)*100,0)</f>
        <v>-106.95764442375352</v>
      </c>
      <c r="AA57" s="48">
        <f>SUM(AA54:AA56)</f>
        <v>50706098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11339917</v>
      </c>
      <c r="D60" s="65">
        <f>SUM(D57:D59)</f>
        <v>0</v>
      </c>
      <c r="E60" s="66">
        <f t="shared" si="6"/>
        <v>17522859</v>
      </c>
      <c r="F60" s="67">
        <f t="shared" si="6"/>
        <v>50706098</v>
      </c>
      <c r="G60" s="67">
        <f t="shared" si="6"/>
        <v>232403</v>
      </c>
      <c r="H60" s="67">
        <f t="shared" si="6"/>
        <v>-117530</v>
      </c>
      <c r="I60" s="67">
        <f t="shared" si="6"/>
        <v>-84185</v>
      </c>
      <c r="J60" s="67">
        <f t="shared" si="6"/>
        <v>30688</v>
      </c>
      <c r="K60" s="67">
        <f t="shared" si="6"/>
        <v>144711</v>
      </c>
      <c r="L60" s="67">
        <f t="shared" si="6"/>
        <v>-281333</v>
      </c>
      <c r="M60" s="67">
        <f t="shared" si="6"/>
        <v>-80484</v>
      </c>
      <c r="N60" s="67">
        <f t="shared" si="6"/>
        <v>-217106</v>
      </c>
      <c r="O60" s="67">
        <f t="shared" si="6"/>
        <v>-118039</v>
      </c>
      <c r="P60" s="67">
        <f t="shared" si="6"/>
        <v>-2206098</v>
      </c>
      <c r="Q60" s="67">
        <f t="shared" si="6"/>
        <v>-1983159</v>
      </c>
      <c r="R60" s="67">
        <f t="shared" si="6"/>
        <v>-4307296</v>
      </c>
      <c r="S60" s="67">
        <f t="shared" si="6"/>
        <v>1099385</v>
      </c>
      <c r="T60" s="67">
        <f t="shared" si="6"/>
        <v>-449393</v>
      </c>
      <c r="U60" s="67">
        <f t="shared" si="6"/>
        <v>315772</v>
      </c>
      <c r="V60" s="67">
        <f t="shared" si="6"/>
        <v>965764</v>
      </c>
      <c r="W60" s="67">
        <f t="shared" si="6"/>
        <v>-3527950</v>
      </c>
      <c r="X60" s="67">
        <f t="shared" si="6"/>
        <v>50706098</v>
      </c>
      <c r="Y60" s="67">
        <f t="shared" si="6"/>
        <v>-54234048</v>
      </c>
      <c r="Z60" s="68">
        <f>+IF(X60&lt;&gt;0,+(Y60/X60)*100,0)</f>
        <v>-106.95764442375352</v>
      </c>
      <c r="AA60" s="65">
        <f>SUM(AA57:AA59)</f>
        <v>50706098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43867103</v>
      </c>
      <c r="D7" s="20"/>
      <c r="E7" s="21">
        <v>54552363</v>
      </c>
      <c r="F7" s="22">
        <v>54552363</v>
      </c>
      <c r="G7" s="22">
        <v>3926260</v>
      </c>
      <c r="H7" s="22">
        <v>3246601</v>
      </c>
      <c r="I7" s="22">
        <v>3970265</v>
      </c>
      <c r="J7" s="22">
        <v>11143126</v>
      </c>
      <c r="K7" s="22">
        <v>3904007</v>
      </c>
      <c r="L7" s="22">
        <v>16732677</v>
      </c>
      <c r="M7" s="22">
        <v>20458856</v>
      </c>
      <c r="N7" s="22">
        <v>41095540</v>
      </c>
      <c r="O7" s="22">
        <v>5335288</v>
      </c>
      <c r="P7" s="22">
        <v>3833377</v>
      </c>
      <c r="Q7" s="22">
        <v>3894016</v>
      </c>
      <c r="R7" s="22">
        <v>13062681</v>
      </c>
      <c r="S7" s="22">
        <v>18486664</v>
      </c>
      <c r="T7" s="22">
        <v>-11608570</v>
      </c>
      <c r="U7" s="22">
        <v>2896899</v>
      </c>
      <c r="V7" s="22">
        <v>9774993</v>
      </c>
      <c r="W7" s="22">
        <v>75076340</v>
      </c>
      <c r="X7" s="22">
        <v>54552363</v>
      </c>
      <c r="Y7" s="22">
        <v>20523977</v>
      </c>
      <c r="Z7" s="23">
        <v>37.622526085625289</v>
      </c>
      <c r="AA7" s="20">
        <v>54552363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34317985</v>
      </c>
      <c r="D13" s="20"/>
      <c r="E13" s="21">
        <v>26936028</v>
      </c>
      <c r="F13" s="22">
        <v>26936028</v>
      </c>
      <c r="G13" s="22">
        <v>2809761</v>
      </c>
      <c r="H13" s="22">
        <v>2837631</v>
      </c>
      <c r="I13" s="22">
        <v>2707633</v>
      </c>
      <c r="J13" s="22">
        <v>8355025</v>
      </c>
      <c r="K13" s="22">
        <v>2809375</v>
      </c>
      <c r="L13" s="22">
        <v>2843594</v>
      </c>
      <c r="M13" s="22">
        <v>2887390</v>
      </c>
      <c r="N13" s="22">
        <v>8540359</v>
      </c>
      <c r="O13" s="22">
        <v>2910814</v>
      </c>
      <c r="P13" s="22">
        <v>2955181</v>
      </c>
      <c r="Q13" s="22">
        <v>2968572</v>
      </c>
      <c r="R13" s="22">
        <v>8834567</v>
      </c>
      <c r="S13" s="22">
        <v>2990814</v>
      </c>
      <c r="T13" s="22">
        <v>2319529</v>
      </c>
      <c r="U13" s="22">
        <v>3003165</v>
      </c>
      <c r="V13" s="22">
        <v>8313508</v>
      </c>
      <c r="W13" s="22">
        <v>34043459</v>
      </c>
      <c r="X13" s="22">
        <v>26936028</v>
      </c>
      <c r="Y13" s="22">
        <v>7107431</v>
      </c>
      <c r="Z13" s="23">
        <v>26.386336545239708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-12597871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65587217</v>
      </c>
      <c r="D33" s="29">
        <f t="shared" ref="D33:Y33" si="0">SUM(D6:D32)</f>
        <v>0</v>
      </c>
      <c r="E33" s="30">
        <f t="shared" si="0"/>
        <v>81488391</v>
      </c>
      <c r="F33" s="31">
        <f t="shared" si="0"/>
        <v>81488391</v>
      </c>
      <c r="G33" s="31">
        <f t="shared" si="0"/>
        <v>6736021</v>
      </c>
      <c r="H33" s="31">
        <f t="shared" si="0"/>
        <v>6084232</v>
      </c>
      <c r="I33" s="31">
        <f t="shared" si="0"/>
        <v>6677898</v>
      </c>
      <c r="J33" s="31">
        <f t="shared" si="0"/>
        <v>19498151</v>
      </c>
      <c r="K33" s="31">
        <f t="shared" si="0"/>
        <v>6713382</v>
      </c>
      <c r="L33" s="31">
        <f t="shared" si="0"/>
        <v>19576271</v>
      </c>
      <c r="M33" s="31">
        <f t="shared" si="0"/>
        <v>23346246</v>
      </c>
      <c r="N33" s="31">
        <f t="shared" si="0"/>
        <v>49635899</v>
      </c>
      <c r="O33" s="31">
        <f t="shared" si="0"/>
        <v>8246102</v>
      </c>
      <c r="P33" s="31">
        <f t="shared" si="0"/>
        <v>6788558</v>
      </c>
      <c r="Q33" s="31">
        <f t="shared" si="0"/>
        <v>6862588</v>
      </c>
      <c r="R33" s="31">
        <f t="shared" si="0"/>
        <v>21897248</v>
      </c>
      <c r="S33" s="31">
        <f t="shared" si="0"/>
        <v>21477478</v>
      </c>
      <c r="T33" s="31">
        <f t="shared" si="0"/>
        <v>-9289041</v>
      </c>
      <c r="U33" s="31">
        <f t="shared" si="0"/>
        <v>5900064</v>
      </c>
      <c r="V33" s="31">
        <f t="shared" si="0"/>
        <v>18088501</v>
      </c>
      <c r="W33" s="31">
        <f t="shared" si="0"/>
        <v>109119799</v>
      </c>
      <c r="X33" s="31">
        <f t="shared" si="0"/>
        <v>81488391</v>
      </c>
      <c r="Y33" s="31">
        <f t="shared" si="0"/>
        <v>27631408</v>
      </c>
      <c r="Z33" s="32">
        <f>+IF(X33&lt;&gt;0,+(Y33/X33)*100,0)</f>
        <v>33.90839806862796</v>
      </c>
      <c r="AA33" s="29">
        <f>SUM(AA6:AA32)</f>
        <v>81488391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5669576</v>
      </c>
      <c r="D35" s="20"/>
      <c r="E35" s="21">
        <v>8660631</v>
      </c>
      <c r="F35" s="22">
        <v>8660631</v>
      </c>
      <c r="G35" s="22">
        <v>444178</v>
      </c>
      <c r="H35" s="22">
        <v>912898</v>
      </c>
      <c r="I35" s="22">
        <v>862021</v>
      </c>
      <c r="J35" s="22">
        <v>2219097</v>
      </c>
      <c r="K35" s="22">
        <v>965154</v>
      </c>
      <c r="L35" s="22">
        <v>951998</v>
      </c>
      <c r="M35" s="22">
        <v>953616</v>
      </c>
      <c r="N35" s="22">
        <v>2870768</v>
      </c>
      <c r="O35" s="22">
        <v>920036</v>
      </c>
      <c r="P35" s="22">
        <v>857411</v>
      </c>
      <c r="Q35" s="22">
        <v>858283</v>
      </c>
      <c r="R35" s="22">
        <v>2635730</v>
      </c>
      <c r="S35" s="22">
        <v>890434</v>
      </c>
      <c r="T35" s="22">
        <v>1030887</v>
      </c>
      <c r="U35" s="22">
        <v>922248</v>
      </c>
      <c r="V35" s="22">
        <v>2843569</v>
      </c>
      <c r="W35" s="22">
        <v>10569164</v>
      </c>
      <c r="X35" s="22">
        <v>8660631</v>
      </c>
      <c r="Y35" s="22">
        <v>1908533</v>
      </c>
      <c r="Z35" s="23">
        <v>22.036881608280044</v>
      </c>
      <c r="AA35" s="20">
        <v>8660631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86688740</v>
      </c>
      <c r="D38" s="20"/>
      <c r="E38" s="21">
        <v>61135214</v>
      </c>
      <c r="F38" s="22">
        <v>61135214</v>
      </c>
      <c r="G38" s="22">
        <v>869565</v>
      </c>
      <c r="H38" s="22">
        <v>1587841</v>
      </c>
      <c r="I38" s="22">
        <v>1182319</v>
      </c>
      <c r="J38" s="22">
        <v>3639725</v>
      </c>
      <c r="K38" s="22">
        <v>1201095</v>
      </c>
      <c r="L38" s="22">
        <v>771620</v>
      </c>
      <c r="M38" s="22">
        <v>1073358</v>
      </c>
      <c r="N38" s="22">
        <v>3046073</v>
      </c>
      <c r="O38" s="22">
        <v>2006694</v>
      </c>
      <c r="P38" s="22">
        <v>517454</v>
      </c>
      <c r="Q38" s="22">
        <v>4391251</v>
      </c>
      <c r="R38" s="22">
        <v>6915399</v>
      </c>
      <c r="S38" s="22">
        <v>442055</v>
      </c>
      <c r="T38" s="22">
        <v>319840</v>
      </c>
      <c r="U38" s="22">
        <v>3481510</v>
      </c>
      <c r="V38" s="22">
        <v>4243405</v>
      </c>
      <c r="W38" s="22">
        <v>17844602</v>
      </c>
      <c r="X38" s="22">
        <v>61135214</v>
      </c>
      <c r="Y38" s="22">
        <v>-43290612</v>
      </c>
      <c r="Z38" s="23">
        <v>-70.811254541449713</v>
      </c>
      <c r="AA38" s="20">
        <v>61135214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10364949</v>
      </c>
      <c r="F39" s="22">
        <v>10364949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10364949</v>
      </c>
      <c r="Y39" s="22">
        <v>-10364949</v>
      </c>
      <c r="Z39" s="23">
        <v>-100</v>
      </c>
      <c r="AA39" s="20">
        <v>10364949</v>
      </c>
    </row>
    <row r="40" spans="1:27" x14ac:dyDescent="0.25">
      <c r="A40" s="19" t="s">
        <v>66</v>
      </c>
      <c r="B40" s="15" t="s">
        <v>32</v>
      </c>
      <c r="C40" s="20">
        <v>12989538</v>
      </c>
      <c r="D40" s="20"/>
      <c r="E40" s="21">
        <v>11876554</v>
      </c>
      <c r="F40" s="22">
        <v>11876554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11876554</v>
      </c>
      <c r="Y40" s="22">
        <v>-11876554</v>
      </c>
      <c r="Z40" s="23">
        <v>-100</v>
      </c>
      <c r="AA40" s="20">
        <v>11876554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41960</v>
      </c>
      <c r="F42" s="22">
        <v>41960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41960</v>
      </c>
      <c r="Y42" s="22">
        <v>-41960</v>
      </c>
      <c r="Z42" s="23">
        <v>-100</v>
      </c>
      <c r="AA42" s="20">
        <v>41960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545524</v>
      </c>
      <c r="F44" s="22">
        <v>545524</v>
      </c>
      <c r="G44" s="22"/>
      <c r="H44" s="22"/>
      <c r="I44" s="22"/>
      <c r="J44" s="22"/>
      <c r="K44" s="22">
        <v>519421</v>
      </c>
      <c r="L44" s="22">
        <v>30763</v>
      </c>
      <c r="M44" s="22">
        <v>21445</v>
      </c>
      <c r="N44" s="22">
        <v>571629</v>
      </c>
      <c r="O44" s="22">
        <v>26639</v>
      </c>
      <c r="P44" s="22">
        <v>30886</v>
      </c>
      <c r="Q44" s="22">
        <v>31854</v>
      </c>
      <c r="R44" s="22">
        <v>89379</v>
      </c>
      <c r="S44" s="22"/>
      <c r="T44" s="22"/>
      <c r="U44" s="22">
        <v>18696</v>
      </c>
      <c r="V44" s="22">
        <v>18696</v>
      </c>
      <c r="W44" s="22">
        <v>679704</v>
      </c>
      <c r="X44" s="22">
        <v>545524</v>
      </c>
      <c r="Y44" s="22">
        <v>134180</v>
      </c>
      <c r="Z44" s="23">
        <v>24.596534707913857</v>
      </c>
      <c r="AA44" s="20">
        <v>545524</v>
      </c>
    </row>
    <row r="45" spans="1:27" x14ac:dyDescent="0.25">
      <c r="A45" s="19" t="s">
        <v>70</v>
      </c>
      <c r="B45" s="15" t="s">
        <v>32</v>
      </c>
      <c r="C45" s="20">
        <v>318022</v>
      </c>
      <c r="D45" s="20"/>
      <c r="E45" s="21">
        <v>616996</v>
      </c>
      <c r="F45" s="22">
        <v>616996</v>
      </c>
      <c r="G45" s="22">
        <v>7152</v>
      </c>
      <c r="H45" s="22">
        <v>124870</v>
      </c>
      <c r="I45" s="22">
        <v>31458</v>
      </c>
      <c r="J45" s="22">
        <v>163480</v>
      </c>
      <c r="K45" s="22">
        <v>11521</v>
      </c>
      <c r="L45" s="22"/>
      <c r="M45" s="22">
        <v>34923</v>
      </c>
      <c r="N45" s="22">
        <v>46444</v>
      </c>
      <c r="O45" s="22">
        <v>28918</v>
      </c>
      <c r="P45" s="22">
        <v>136554</v>
      </c>
      <c r="Q45" s="22">
        <v>122868</v>
      </c>
      <c r="R45" s="22">
        <v>288340</v>
      </c>
      <c r="S45" s="22">
        <v>6422</v>
      </c>
      <c r="T45" s="22">
        <v>51057</v>
      </c>
      <c r="U45" s="22">
        <v>180354</v>
      </c>
      <c r="V45" s="22">
        <v>237833</v>
      </c>
      <c r="W45" s="22">
        <v>736097</v>
      </c>
      <c r="X45" s="22">
        <v>616996</v>
      </c>
      <c r="Y45" s="22">
        <v>119101</v>
      </c>
      <c r="Z45" s="23">
        <v>19.303366634467647</v>
      </c>
      <c r="AA45" s="20">
        <v>616996</v>
      </c>
    </row>
    <row r="46" spans="1:27" x14ac:dyDescent="0.25">
      <c r="A46" s="19" t="s">
        <v>71</v>
      </c>
      <c r="B46" s="15" t="s">
        <v>32</v>
      </c>
      <c r="C46" s="20">
        <v>2927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105668803</v>
      </c>
      <c r="D48" s="29">
        <f t="shared" ref="D48:Y48" si="1">SUM(D35:D47)</f>
        <v>0</v>
      </c>
      <c r="E48" s="30">
        <f t="shared" si="1"/>
        <v>93241828</v>
      </c>
      <c r="F48" s="31">
        <f t="shared" si="1"/>
        <v>93241828</v>
      </c>
      <c r="G48" s="31">
        <f t="shared" si="1"/>
        <v>1320895</v>
      </c>
      <c r="H48" s="31">
        <f t="shared" si="1"/>
        <v>2625609</v>
      </c>
      <c r="I48" s="31">
        <f t="shared" si="1"/>
        <v>2075798</v>
      </c>
      <c r="J48" s="31">
        <f t="shared" si="1"/>
        <v>6022302</v>
      </c>
      <c r="K48" s="31">
        <f t="shared" si="1"/>
        <v>2697191</v>
      </c>
      <c r="L48" s="31">
        <f t="shared" si="1"/>
        <v>1754381</v>
      </c>
      <c r="M48" s="31">
        <f t="shared" si="1"/>
        <v>2083342</v>
      </c>
      <c r="N48" s="31">
        <f t="shared" si="1"/>
        <v>6534914</v>
      </c>
      <c r="O48" s="31">
        <f t="shared" si="1"/>
        <v>2982287</v>
      </c>
      <c r="P48" s="31">
        <f t="shared" si="1"/>
        <v>1542305</v>
      </c>
      <c r="Q48" s="31">
        <f t="shared" si="1"/>
        <v>5404256</v>
      </c>
      <c r="R48" s="31">
        <f t="shared" si="1"/>
        <v>9928848</v>
      </c>
      <c r="S48" s="31">
        <f t="shared" si="1"/>
        <v>1338911</v>
      </c>
      <c r="T48" s="31">
        <f t="shared" si="1"/>
        <v>1401784</v>
      </c>
      <c r="U48" s="31">
        <f t="shared" si="1"/>
        <v>4602808</v>
      </c>
      <c r="V48" s="31">
        <f t="shared" si="1"/>
        <v>7343503</v>
      </c>
      <c r="W48" s="31">
        <f t="shared" si="1"/>
        <v>29829567</v>
      </c>
      <c r="X48" s="31">
        <f t="shared" si="1"/>
        <v>93241828</v>
      </c>
      <c r="Y48" s="31">
        <f t="shared" si="1"/>
        <v>-63412261</v>
      </c>
      <c r="Z48" s="32">
        <f>+IF(X48&lt;&gt;0,+(Y48/X48)*100,0)</f>
        <v>-68.008384606101885</v>
      </c>
      <c r="AA48" s="29">
        <f>SUM(AA35:AA47)</f>
        <v>93241828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-40081586</v>
      </c>
      <c r="D49" s="39">
        <f t="shared" si="2"/>
        <v>0</v>
      </c>
      <c r="E49" s="40">
        <f t="shared" si="2"/>
        <v>-11753437</v>
      </c>
      <c r="F49" s="41">
        <f t="shared" si="2"/>
        <v>-11753437</v>
      </c>
      <c r="G49" s="41">
        <f t="shared" si="2"/>
        <v>5415126</v>
      </c>
      <c r="H49" s="41">
        <f t="shared" si="2"/>
        <v>3458623</v>
      </c>
      <c r="I49" s="41">
        <f t="shared" si="2"/>
        <v>4602100</v>
      </c>
      <c r="J49" s="41">
        <f t="shared" si="2"/>
        <v>13475849</v>
      </c>
      <c r="K49" s="41">
        <f t="shared" si="2"/>
        <v>4016191</v>
      </c>
      <c r="L49" s="41">
        <f t="shared" si="2"/>
        <v>17821890</v>
      </c>
      <c r="M49" s="41">
        <f t="shared" si="2"/>
        <v>21262904</v>
      </c>
      <c r="N49" s="41">
        <f t="shared" si="2"/>
        <v>43100985</v>
      </c>
      <c r="O49" s="41">
        <f t="shared" si="2"/>
        <v>5263815</v>
      </c>
      <c r="P49" s="41">
        <f t="shared" si="2"/>
        <v>5246253</v>
      </c>
      <c r="Q49" s="41">
        <f t="shared" si="2"/>
        <v>1458332</v>
      </c>
      <c r="R49" s="41">
        <f t="shared" si="2"/>
        <v>11968400</v>
      </c>
      <c r="S49" s="41">
        <f t="shared" si="2"/>
        <v>20138567</v>
      </c>
      <c r="T49" s="41">
        <f t="shared" si="2"/>
        <v>-10690825</v>
      </c>
      <c r="U49" s="41">
        <f t="shared" si="2"/>
        <v>1297256</v>
      </c>
      <c r="V49" s="41">
        <f t="shared" si="2"/>
        <v>10744998</v>
      </c>
      <c r="W49" s="41">
        <f t="shared" si="2"/>
        <v>79290232</v>
      </c>
      <c r="X49" s="41">
        <f t="shared" si="2"/>
        <v>-11753437</v>
      </c>
      <c r="Y49" s="41">
        <f t="shared" si="2"/>
        <v>91043669</v>
      </c>
      <c r="Z49" s="42">
        <f>+IF(X49&lt;&gt;0,+(Y49/X49)*100,0)</f>
        <v>-774.61315358222453</v>
      </c>
      <c r="AA49" s="39">
        <f>+AA33-AA48</f>
        <v>-11753437</v>
      </c>
    </row>
    <row r="50" spans="1:27" x14ac:dyDescent="0.25">
      <c r="A50" s="43" t="s">
        <v>75</v>
      </c>
      <c r="B50" s="15" t="s">
        <v>32</v>
      </c>
      <c r="C50" s="20">
        <v>-2803265</v>
      </c>
      <c r="D50" s="20"/>
      <c r="E50" s="21">
        <v>25000000</v>
      </c>
      <c r="F50" s="22">
        <v>25000000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15869565</v>
      </c>
      <c r="R50" s="22">
        <v>15869565</v>
      </c>
      <c r="S50" s="22"/>
      <c r="T50" s="22"/>
      <c r="U50" s="22"/>
      <c r="V50" s="22"/>
      <c r="W50" s="22">
        <v>15869565</v>
      </c>
      <c r="X50" s="22">
        <v>25000000</v>
      </c>
      <c r="Y50" s="22">
        <v>-9130435</v>
      </c>
      <c r="Z50" s="23">
        <v>-36.521740000000001</v>
      </c>
      <c r="AA50" s="20">
        <v>25000000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-42884851</v>
      </c>
      <c r="D52" s="48">
        <f t="shared" si="3"/>
        <v>0</v>
      </c>
      <c r="E52" s="49">
        <f t="shared" si="3"/>
        <v>13246563</v>
      </c>
      <c r="F52" s="50">
        <f t="shared" si="3"/>
        <v>13246563</v>
      </c>
      <c r="G52" s="50">
        <f t="shared" si="3"/>
        <v>5415126</v>
      </c>
      <c r="H52" s="50">
        <f t="shared" si="3"/>
        <v>3458623</v>
      </c>
      <c r="I52" s="50">
        <f t="shared" si="3"/>
        <v>4602100</v>
      </c>
      <c r="J52" s="50">
        <f t="shared" si="3"/>
        <v>13475849</v>
      </c>
      <c r="K52" s="50">
        <f t="shared" si="3"/>
        <v>4016191</v>
      </c>
      <c r="L52" s="50">
        <f t="shared" si="3"/>
        <v>17821890</v>
      </c>
      <c r="M52" s="50">
        <f t="shared" si="3"/>
        <v>21262904</v>
      </c>
      <c r="N52" s="50">
        <f t="shared" si="3"/>
        <v>43100985</v>
      </c>
      <c r="O52" s="50">
        <f t="shared" si="3"/>
        <v>5263815</v>
      </c>
      <c r="P52" s="50">
        <f t="shared" si="3"/>
        <v>5246253</v>
      </c>
      <c r="Q52" s="50">
        <f t="shared" si="3"/>
        <v>17327897</v>
      </c>
      <c r="R52" s="50">
        <f t="shared" si="3"/>
        <v>27837965</v>
      </c>
      <c r="S52" s="50">
        <f t="shared" si="3"/>
        <v>20138567</v>
      </c>
      <c r="T52" s="50">
        <f t="shared" si="3"/>
        <v>-10690825</v>
      </c>
      <c r="U52" s="50">
        <f t="shared" si="3"/>
        <v>1297256</v>
      </c>
      <c r="V52" s="50">
        <f t="shared" si="3"/>
        <v>10744998</v>
      </c>
      <c r="W52" s="50">
        <f t="shared" si="3"/>
        <v>95159797</v>
      </c>
      <c r="X52" s="50">
        <f t="shared" si="3"/>
        <v>13246563</v>
      </c>
      <c r="Y52" s="50">
        <f t="shared" si="3"/>
        <v>81913234</v>
      </c>
      <c r="Z52" s="51">
        <f>+IF(X52&lt;&gt;0,+(Y52/X52)*100,0)</f>
        <v>618.37349054241463</v>
      </c>
      <c r="AA52" s="48">
        <f>SUM(AA49:AA51)</f>
        <v>13246563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-42884851</v>
      </c>
      <c r="D54" s="54">
        <f>+D52-D53</f>
        <v>0</v>
      </c>
      <c r="E54" s="55">
        <f t="shared" si="4"/>
        <v>13246563</v>
      </c>
      <c r="F54" s="56">
        <f t="shared" si="4"/>
        <v>13246563</v>
      </c>
      <c r="G54" s="56">
        <f t="shared" si="4"/>
        <v>5415126</v>
      </c>
      <c r="H54" s="56">
        <f t="shared" si="4"/>
        <v>3458623</v>
      </c>
      <c r="I54" s="56">
        <f t="shared" si="4"/>
        <v>4602100</v>
      </c>
      <c r="J54" s="56">
        <f t="shared" si="4"/>
        <v>13475849</v>
      </c>
      <c r="K54" s="56">
        <f t="shared" si="4"/>
        <v>4016191</v>
      </c>
      <c r="L54" s="56">
        <f t="shared" si="4"/>
        <v>17821890</v>
      </c>
      <c r="M54" s="56">
        <f t="shared" si="4"/>
        <v>21262904</v>
      </c>
      <c r="N54" s="56">
        <f t="shared" si="4"/>
        <v>43100985</v>
      </c>
      <c r="O54" s="56">
        <f t="shared" si="4"/>
        <v>5263815</v>
      </c>
      <c r="P54" s="56">
        <f t="shared" si="4"/>
        <v>5246253</v>
      </c>
      <c r="Q54" s="56">
        <f t="shared" si="4"/>
        <v>17327897</v>
      </c>
      <c r="R54" s="56">
        <f t="shared" si="4"/>
        <v>27837965</v>
      </c>
      <c r="S54" s="56">
        <f t="shared" si="4"/>
        <v>20138567</v>
      </c>
      <c r="T54" s="56">
        <f t="shared" si="4"/>
        <v>-10690825</v>
      </c>
      <c r="U54" s="56">
        <f t="shared" si="4"/>
        <v>1297256</v>
      </c>
      <c r="V54" s="56">
        <f t="shared" si="4"/>
        <v>10744998</v>
      </c>
      <c r="W54" s="56">
        <f t="shared" si="4"/>
        <v>95159797</v>
      </c>
      <c r="X54" s="56">
        <f t="shared" si="4"/>
        <v>13246563</v>
      </c>
      <c r="Y54" s="56">
        <f t="shared" si="4"/>
        <v>81913234</v>
      </c>
      <c r="Z54" s="57">
        <f>+IF(X54&lt;&gt;0,+(Y54/X54)*100,0)</f>
        <v>618.37349054241463</v>
      </c>
      <c r="AA54" s="54">
        <f>+AA52-AA53</f>
        <v>13246563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-42884851</v>
      </c>
      <c r="D57" s="48">
        <f>SUM(D54:D56)</f>
        <v>0</v>
      </c>
      <c r="E57" s="49">
        <f t="shared" si="5"/>
        <v>13246563</v>
      </c>
      <c r="F57" s="50">
        <f t="shared" si="5"/>
        <v>13246563</v>
      </c>
      <c r="G57" s="50">
        <f t="shared" si="5"/>
        <v>5415126</v>
      </c>
      <c r="H57" s="50">
        <f t="shared" si="5"/>
        <v>3458623</v>
      </c>
      <c r="I57" s="50">
        <f t="shared" si="5"/>
        <v>4602100</v>
      </c>
      <c r="J57" s="50">
        <f t="shared" si="5"/>
        <v>13475849</v>
      </c>
      <c r="K57" s="50">
        <f t="shared" si="5"/>
        <v>4016191</v>
      </c>
      <c r="L57" s="50">
        <f t="shared" si="5"/>
        <v>17821890</v>
      </c>
      <c r="M57" s="50">
        <f t="shared" si="5"/>
        <v>21262904</v>
      </c>
      <c r="N57" s="50">
        <f t="shared" si="5"/>
        <v>43100985</v>
      </c>
      <c r="O57" s="50">
        <f t="shared" si="5"/>
        <v>5263815</v>
      </c>
      <c r="P57" s="50">
        <f t="shared" si="5"/>
        <v>5246253</v>
      </c>
      <c r="Q57" s="50">
        <f t="shared" si="5"/>
        <v>17327897</v>
      </c>
      <c r="R57" s="50">
        <f t="shared" si="5"/>
        <v>27837965</v>
      </c>
      <c r="S57" s="50">
        <f t="shared" si="5"/>
        <v>20138567</v>
      </c>
      <c r="T57" s="50">
        <f t="shared" si="5"/>
        <v>-10690825</v>
      </c>
      <c r="U57" s="50">
        <f t="shared" si="5"/>
        <v>1297256</v>
      </c>
      <c r="V57" s="50">
        <f t="shared" si="5"/>
        <v>10744998</v>
      </c>
      <c r="W57" s="50">
        <f t="shared" si="5"/>
        <v>95159797</v>
      </c>
      <c r="X57" s="50">
        <f t="shared" si="5"/>
        <v>13246563</v>
      </c>
      <c r="Y57" s="50">
        <f t="shared" si="5"/>
        <v>81913234</v>
      </c>
      <c r="Z57" s="51">
        <f>+IF(X57&lt;&gt;0,+(Y57/X57)*100,0)</f>
        <v>618.37349054241463</v>
      </c>
      <c r="AA57" s="48">
        <f>SUM(AA54:AA56)</f>
        <v>13246563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-42884851</v>
      </c>
      <c r="D60" s="65">
        <f>SUM(D57:D59)</f>
        <v>0</v>
      </c>
      <c r="E60" s="66">
        <f t="shared" si="6"/>
        <v>13246563</v>
      </c>
      <c r="F60" s="67">
        <f t="shared" si="6"/>
        <v>13246563</v>
      </c>
      <c r="G60" s="67">
        <f t="shared" si="6"/>
        <v>5415126</v>
      </c>
      <c r="H60" s="67">
        <f t="shared" si="6"/>
        <v>3458623</v>
      </c>
      <c r="I60" s="67">
        <f t="shared" si="6"/>
        <v>4602100</v>
      </c>
      <c r="J60" s="67">
        <f t="shared" si="6"/>
        <v>13475849</v>
      </c>
      <c r="K60" s="67">
        <f t="shared" si="6"/>
        <v>4016191</v>
      </c>
      <c r="L60" s="67">
        <f t="shared" si="6"/>
        <v>17821890</v>
      </c>
      <c r="M60" s="67">
        <f t="shared" si="6"/>
        <v>21262904</v>
      </c>
      <c r="N60" s="67">
        <f t="shared" si="6"/>
        <v>43100985</v>
      </c>
      <c r="O60" s="67">
        <f t="shared" si="6"/>
        <v>5263815</v>
      </c>
      <c r="P60" s="67">
        <f t="shared" si="6"/>
        <v>5246253</v>
      </c>
      <c r="Q60" s="67">
        <f t="shared" si="6"/>
        <v>17327897</v>
      </c>
      <c r="R60" s="67">
        <f t="shared" si="6"/>
        <v>27837965</v>
      </c>
      <c r="S60" s="67">
        <f t="shared" si="6"/>
        <v>20138567</v>
      </c>
      <c r="T60" s="67">
        <f t="shared" si="6"/>
        <v>-10690825</v>
      </c>
      <c r="U60" s="67">
        <f t="shared" si="6"/>
        <v>1297256</v>
      </c>
      <c r="V60" s="67">
        <f t="shared" si="6"/>
        <v>10744998</v>
      </c>
      <c r="W60" s="67">
        <f t="shared" si="6"/>
        <v>95159797</v>
      </c>
      <c r="X60" s="67">
        <f t="shared" si="6"/>
        <v>13246563</v>
      </c>
      <c r="Y60" s="67">
        <f t="shared" si="6"/>
        <v>81913234</v>
      </c>
      <c r="Z60" s="68">
        <f>+IF(X60&lt;&gt;0,+(Y60/X60)*100,0)</f>
        <v>618.37349054241463</v>
      </c>
      <c r="AA60" s="65">
        <f>SUM(AA57:AA59)</f>
        <v>13246563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35529615</v>
      </c>
      <c r="D7" s="20"/>
      <c r="E7" s="21">
        <v>38697690</v>
      </c>
      <c r="F7" s="22">
        <v>38697690</v>
      </c>
      <c r="G7" s="22">
        <v>3220120</v>
      </c>
      <c r="H7" s="22">
        <v>3219908</v>
      </c>
      <c r="I7" s="22">
        <v>3221596</v>
      </c>
      <c r="J7" s="22">
        <v>9661624</v>
      </c>
      <c r="K7" s="22">
        <v>3247908</v>
      </c>
      <c r="L7" s="22">
        <v>20655408</v>
      </c>
      <c r="M7" s="22">
        <v>135528223</v>
      </c>
      <c r="N7" s="22">
        <v>159431539</v>
      </c>
      <c r="O7" s="22">
        <v>5193855</v>
      </c>
      <c r="P7" s="22">
        <v>-133843776</v>
      </c>
      <c r="Q7" s="22">
        <v>3307905</v>
      </c>
      <c r="R7" s="22">
        <v>-125342016</v>
      </c>
      <c r="S7" s="22">
        <v>4029498</v>
      </c>
      <c r="T7" s="22">
        <v>3346967</v>
      </c>
      <c r="U7" s="22">
        <v>-15102250</v>
      </c>
      <c r="V7" s="22">
        <v>-7725785</v>
      </c>
      <c r="W7" s="22">
        <v>36025362</v>
      </c>
      <c r="X7" s="22">
        <v>38697690</v>
      </c>
      <c r="Y7" s="22">
        <v>-2672328</v>
      </c>
      <c r="Z7" s="23">
        <v>-6.9056525079403963</v>
      </c>
      <c r="AA7" s="20">
        <v>38697690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7824902</v>
      </c>
      <c r="D13" s="20"/>
      <c r="E13" s="21">
        <v>9303695</v>
      </c>
      <c r="F13" s="22">
        <v>9303695</v>
      </c>
      <c r="G13" s="22">
        <v>708419</v>
      </c>
      <c r="H13" s="22">
        <v>717464</v>
      </c>
      <c r="I13" s="22">
        <v>726574</v>
      </c>
      <c r="J13" s="22">
        <v>2152457</v>
      </c>
      <c r="K13" s="22">
        <v>735789</v>
      </c>
      <c r="L13" s="22">
        <v>744692</v>
      </c>
      <c r="M13" s="22">
        <v>803832</v>
      </c>
      <c r="N13" s="22">
        <v>2284313</v>
      </c>
      <c r="O13" s="22">
        <v>1171636</v>
      </c>
      <c r="P13" s="22">
        <v>794760</v>
      </c>
      <c r="Q13" s="22">
        <v>822961</v>
      </c>
      <c r="R13" s="22">
        <v>2789357</v>
      </c>
      <c r="S13" s="22">
        <v>832165</v>
      </c>
      <c r="T13" s="22">
        <v>843668</v>
      </c>
      <c r="U13" s="22">
        <v>678063</v>
      </c>
      <c r="V13" s="22">
        <v>2353896</v>
      </c>
      <c r="W13" s="22">
        <v>9580023</v>
      </c>
      <c r="X13" s="22">
        <v>9303695</v>
      </c>
      <c r="Y13" s="22">
        <v>276328</v>
      </c>
      <c r="Z13" s="23">
        <v>2.9700887658075636</v>
      </c>
      <c r="AA13" s="20">
        <v>9303695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2713000</v>
      </c>
      <c r="D26" s="20"/>
      <c r="E26" s="21">
        <v>1550000</v>
      </c>
      <c r="F26" s="22">
        <v>1550000</v>
      </c>
      <c r="G26" s="22">
        <v>614790</v>
      </c>
      <c r="H26" s="22"/>
      <c r="I26" s="22">
        <v>618156</v>
      </c>
      <c r="J26" s="22">
        <v>1232946</v>
      </c>
      <c r="K26" s="22"/>
      <c r="L26" s="22">
        <v>317054</v>
      </c>
      <c r="M26" s="22"/>
      <c r="N26" s="22">
        <v>317054</v>
      </c>
      <c r="O26" s="22"/>
      <c r="P26" s="22"/>
      <c r="Q26" s="22"/>
      <c r="R26" s="22"/>
      <c r="S26" s="22"/>
      <c r="T26" s="22"/>
      <c r="U26" s="22">
        <v>-232000</v>
      </c>
      <c r="V26" s="22">
        <v>-232000</v>
      </c>
      <c r="W26" s="22">
        <v>1318000</v>
      </c>
      <c r="X26" s="22">
        <v>1550000</v>
      </c>
      <c r="Y26" s="22">
        <v>-232000</v>
      </c>
      <c r="Z26" s="23">
        <v>-14.967741935483872</v>
      </c>
      <c r="AA26" s="20">
        <v>1550000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46067517</v>
      </c>
      <c r="D33" s="29">
        <f t="shared" ref="D33:Y33" si="0">SUM(D6:D32)</f>
        <v>0</v>
      </c>
      <c r="E33" s="30">
        <f t="shared" si="0"/>
        <v>49551385</v>
      </c>
      <c r="F33" s="31">
        <f t="shared" si="0"/>
        <v>49551385</v>
      </c>
      <c r="G33" s="31">
        <f t="shared" si="0"/>
        <v>4543329</v>
      </c>
      <c r="H33" s="31">
        <f t="shared" si="0"/>
        <v>3937372</v>
      </c>
      <c r="I33" s="31">
        <f t="shared" si="0"/>
        <v>4566326</v>
      </c>
      <c r="J33" s="31">
        <f t="shared" si="0"/>
        <v>13047027</v>
      </c>
      <c r="K33" s="31">
        <f t="shared" si="0"/>
        <v>3983697</v>
      </c>
      <c r="L33" s="31">
        <f t="shared" si="0"/>
        <v>21717154</v>
      </c>
      <c r="M33" s="31">
        <f t="shared" si="0"/>
        <v>136332055</v>
      </c>
      <c r="N33" s="31">
        <f t="shared" si="0"/>
        <v>162032906</v>
      </c>
      <c r="O33" s="31">
        <f t="shared" si="0"/>
        <v>6365491</v>
      </c>
      <c r="P33" s="31">
        <f t="shared" si="0"/>
        <v>-133049016</v>
      </c>
      <c r="Q33" s="31">
        <f t="shared" si="0"/>
        <v>4130866</v>
      </c>
      <c r="R33" s="31">
        <f t="shared" si="0"/>
        <v>-122552659</v>
      </c>
      <c r="S33" s="31">
        <f t="shared" si="0"/>
        <v>4861663</v>
      </c>
      <c r="T33" s="31">
        <f t="shared" si="0"/>
        <v>4190635</v>
      </c>
      <c r="U33" s="31">
        <f t="shared" si="0"/>
        <v>-14656187</v>
      </c>
      <c r="V33" s="31">
        <f t="shared" si="0"/>
        <v>-5603889</v>
      </c>
      <c r="W33" s="31">
        <f t="shared" si="0"/>
        <v>46923385</v>
      </c>
      <c r="X33" s="31">
        <f t="shared" si="0"/>
        <v>49551385</v>
      </c>
      <c r="Y33" s="31">
        <f t="shared" si="0"/>
        <v>-2628000</v>
      </c>
      <c r="Z33" s="32">
        <f>+IF(X33&lt;&gt;0,+(Y33/X33)*100,0)</f>
        <v>-5.3035853589158002</v>
      </c>
      <c r="AA33" s="29">
        <f>SUM(AA6:AA32)</f>
        <v>49551385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3314502</v>
      </c>
      <c r="D35" s="20"/>
      <c r="E35" s="21">
        <v>15347863</v>
      </c>
      <c r="F35" s="22">
        <v>16033398</v>
      </c>
      <c r="G35" s="22">
        <v>263456</v>
      </c>
      <c r="H35" s="22">
        <v>838676</v>
      </c>
      <c r="I35" s="22">
        <v>325321</v>
      </c>
      <c r="J35" s="22">
        <v>1427453</v>
      </c>
      <c r="K35" s="22">
        <v>730531</v>
      </c>
      <c r="L35" s="22">
        <v>772595</v>
      </c>
      <c r="M35" s="22">
        <v>767848</v>
      </c>
      <c r="N35" s="22">
        <v>2270974</v>
      </c>
      <c r="O35" s="22">
        <v>788768</v>
      </c>
      <c r="P35" s="22">
        <v>591395</v>
      </c>
      <c r="Q35" s="22">
        <v>607264</v>
      </c>
      <c r="R35" s="22">
        <v>1987427</v>
      </c>
      <c r="S35" s="22">
        <v>603159</v>
      </c>
      <c r="T35" s="22">
        <v>608159</v>
      </c>
      <c r="U35" s="22">
        <v>714171</v>
      </c>
      <c r="V35" s="22">
        <v>1925489</v>
      </c>
      <c r="W35" s="22">
        <v>7611343</v>
      </c>
      <c r="X35" s="22">
        <v>16033398</v>
      </c>
      <c r="Y35" s="22">
        <v>-8422055</v>
      </c>
      <c r="Z35" s="23">
        <v>-52.528197703319037</v>
      </c>
      <c r="AA35" s="20">
        <v>16033398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49284046</v>
      </c>
      <c r="D38" s="20"/>
      <c r="E38" s="21">
        <v>50352000</v>
      </c>
      <c r="F38" s="22">
        <v>50352000</v>
      </c>
      <c r="G38" s="22"/>
      <c r="H38" s="22"/>
      <c r="I38" s="22"/>
      <c r="J38" s="22"/>
      <c r="K38" s="22"/>
      <c r="L38" s="22">
        <v>6242195</v>
      </c>
      <c r="M38" s="22">
        <v>15059451</v>
      </c>
      <c r="N38" s="22">
        <v>21301646</v>
      </c>
      <c r="O38" s="22">
        <v>8057128</v>
      </c>
      <c r="P38" s="22"/>
      <c r="Q38" s="22">
        <v>7818006</v>
      </c>
      <c r="R38" s="22">
        <v>15875134</v>
      </c>
      <c r="S38" s="22"/>
      <c r="T38" s="22"/>
      <c r="U38" s="22">
        <v>9816583</v>
      </c>
      <c r="V38" s="22">
        <v>9816583</v>
      </c>
      <c r="W38" s="22">
        <v>46993363</v>
      </c>
      <c r="X38" s="22">
        <v>50352000</v>
      </c>
      <c r="Y38" s="22">
        <v>-3358637</v>
      </c>
      <c r="Z38" s="23">
        <v>-6.6703149825230375</v>
      </c>
      <c r="AA38" s="20">
        <v>50352000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134454665</v>
      </c>
      <c r="D40" s="20"/>
      <c r="E40" s="21">
        <v>88936654</v>
      </c>
      <c r="F40" s="22">
        <v>88936654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88936654</v>
      </c>
      <c r="Y40" s="22">
        <v>-88936654</v>
      </c>
      <c r="Z40" s="23">
        <v>-100</v>
      </c>
      <c r="AA40" s="20">
        <v>88936654</v>
      </c>
    </row>
    <row r="41" spans="1:27" x14ac:dyDescent="0.25">
      <c r="A41" s="19" t="s">
        <v>40</v>
      </c>
      <c r="B41" s="15" t="s">
        <v>32</v>
      </c>
      <c r="C41" s="20">
        <v>81228565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19465176</v>
      </c>
      <c r="D42" s="20"/>
      <c r="E42" s="21">
        <v>22572567</v>
      </c>
      <c r="F42" s="22">
        <v>22029236</v>
      </c>
      <c r="G42" s="22">
        <v>1024775</v>
      </c>
      <c r="H42" s="22">
        <v>3493026</v>
      </c>
      <c r="I42" s="22">
        <v>1026109</v>
      </c>
      <c r="J42" s="22">
        <v>5543910</v>
      </c>
      <c r="K42" s="22">
        <v>1596746</v>
      </c>
      <c r="L42" s="22">
        <v>1906056</v>
      </c>
      <c r="M42" s="22">
        <v>1259609</v>
      </c>
      <c r="N42" s="22">
        <v>4762411</v>
      </c>
      <c r="O42" s="22">
        <v>2796337</v>
      </c>
      <c r="P42" s="22">
        <v>1462707</v>
      </c>
      <c r="Q42" s="22">
        <v>2659380</v>
      </c>
      <c r="R42" s="22">
        <v>6918424</v>
      </c>
      <c r="S42" s="22">
        <v>4090353</v>
      </c>
      <c r="T42" s="22">
        <v>1479842</v>
      </c>
      <c r="U42" s="22">
        <v>2604509</v>
      </c>
      <c r="V42" s="22">
        <v>8174704</v>
      </c>
      <c r="W42" s="22">
        <v>25399449</v>
      </c>
      <c r="X42" s="22">
        <v>22029236</v>
      </c>
      <c r="Y42" s="22">
        <v>3370213</v>
      </c>
      <c r="Z42" s="23">
        <v>15.298819260005203</v>
      </c>
      <c r="AA42" s="20">
        <v>22029236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10013410</v>
      </c>
      <c r="D45" s="20"/>
      <c r="E45" s="21">
        <v>636032</v>
      </c>
      <c r="F45" s="22">
        <v>824749</v>
      </c>
      <c r="G45" s="22">
        <v>43286</v>
      </c>
      <c r="H45" s="22">
        <v>127321</v>
      </c>
      <c r="I45" s="22">
        <v>28464</v>
      </c>
      <c r="J45" s="22">
        <v>199071</v>
      </c>
      <c r="K45" s="22">
        <v>23649</v>
      </c>
      <c r="L45" s="22">
        <v>70499</v>
      </c>
      <c r="M45" s="22">
        <v>59393</v>
      </c>
      <c r="N45" s="22">
        <v>153541</v>
      </c>
      <c r="O45" s="22">
        <v>46481</v>
      </c>
      <c r="P45" s="22">
        <v>28696</v>
      </c>
      <c r="Q45" s="22">
        <v>35167</v>
      </c>
      <c r="R45" s="22">
        <v>110344</v>
      </c>
      <c r="S45" s="22">
        <v>85606</v>
      </c>
      <c r="T45" s="22">
        <v>104411</v>
      </c>
      <c r="U45" s="22">
        <v>52983</v>
      </c>
      <c r="V45" s="22">
        <v>243000</v>
      </c>
      <c r="W45" s="22">
        <v>705956</v>
      </c>
      <c r="X45" s="22">
        <v>824749</v>
      </c>
      <c r="Y45" s="22">
        <v>-118793</v>
      </c>
      <c r="Z45" s="23">
        <v>-14.403533681156327</v>
      </c>
      <c r="AA45" s="20">
        <v>824749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297760364</v>
      </c>
      <c r="D48" s="29">
        <f t="shared" ref="D48:Y48" si="1">SUM(D35:D47)</f>
        <v>0</v>
      </c>
      <c r="E48" s="30">
        <f t="shared" si="1"/>
        <v>177845116</v>
      </c>
      <c r="F48" s="31">
        <f t="shared" si="1"/>
        <v>178176037</v>
      </c>
      <c r="G48" s="31">
        <f t="shared" si="1"/>
        <v>1331517</v>
      </c>
      <c r="H48" s="31">
        <f t="shared" si="1"/>
        <v>4459023</v>
      </c>
      <c r="I48" s="31">
        <f t="shared" si="1"/>
        <v>1379894</v>
      </c>
      <c r="J48" s="31">
        <f t="shared" si="1"/>
        <v>7170434</v>
      </c>
      <c r="K48" s="31">
        <f t="shared" si="1"/>
        <v>2350926</v>
      </c>
      <c r="L48" s="31">
        <f t="shared" si="1"/>
        <v>8991345</v>
      </c>
      <c r="M48" s="31">
        <f t="shared" si="1"/>
        <v>17146301</v>
      </c>
      <c r="N48" s="31">
        <f t="shared" si="1"/>
        <v>28488572</v>
      </c>
      <c r="O48" s="31">
        <f t="shared" si="1"/>
        <v>11688714</v>
      </c>
      <c r="P48" s="31">
        <f t="shared" si="1"/>
        <v>2082798</v>
      </c>
      <c r="Q48" s="31">
        <f t="shared" si="1"/>
        <v>11119817</v>
      </c>
      <c r="R48" s="31">
        <f t="shared" si="1"/>
        <v>24891329</v>
      </c>
      <c r="S48" s="31">
        <f t="shared" si="1"/>
        <v>4779118</v>
      </c>
      <c r="T48" s="31">
        <f t="shared" si="1"/>
        <v>2192412</v>
      </c>
      <c r="U48" s="31">
        <f t="shared" si="1"/>
        <v>13188246</v>
      </c>
      <c r="V48" s="31">
        <f t="shared" si="1"/>
        <v>20159776</v>
      </c>
      <c r="W48" s="31">
        <f t="shared" si="1"/>
        <v>80710111</v>
      </c>
      <c r="X48" s="31">
        <f t="shared" si="1"/>
        <v>178176037</v>
      </c>
      <c r="Y48" s="31">
        <f t="shared" si="1"/>
        <v>-97465926</v>
      </c>
      <c r="Z48" s="32">
        <f>+IF(X48&lt;&gt;0,+(Y48/X48)*100,0)</f>
        <v>-54.702039421833135</v>
      </c>
      <c r="AA48" s="29">
        <f>SUM(AA35:AA47)</f>
        <v>178176037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-251692847</v>
      </c>
      <c r="D49" s="39">
        <f t="shared" si="2"/>
        <v>0</v>
      </c>
      <c r="E49" s="40">
        <f t="shared" si="2"/>
        <v>-128293731</v>
      </c>
      <c r="F49" s="41">
        <f t="shared" si="2"/>
        <v>-128624652</v>
      </c>
      <c r="G49" s="41">
        <f t="shared" si="2"/>
        <v>3211812</v>
      </c>
      <c r="H49" s="41">
        <f t="shared" si="2"/>
        <v>-521651</v>
      </c>
      <c r="I49" s="41">
        <f t="shared" si="2"/>
        <v>3186432</v>
      </c>
      <c r="J49" s="41">
        <f t="shared" si="2"/>
        <v>5876593</v>
      </c>
      <c r="K49" s="41">
        <f t="shared" si="2"/>
        <v>1632771</v>
      </c>
      <c r="L49" s="41">
        <f t="shared" si="2"/>
        <v>12725809</v>
      </c>
      <c r="M49" s="41">
        <f t="shared" si="2"/>
        <v>119185754</v>
      </c>
      <c r="N49" s="41">
        <f t="shared" si="2"/>
        <v>133544334</v>
      </c>
      <c r="O49" s="41">
        <f t="shared" si="2"/>
        <v>-5323223</v>
      </c>
      <c r="P49" s="41">
        <f t="shared" si="2"/>
        <v>-135131814</v>
      </c>
      <c r="Q49" s="41">
        <f t="shared" si="2"/>
        <v>-6988951</v>
      </c>
      <c r="R49" s="41">
        <f t="shared" si="2"/>
        <v>-147443988</v>
      </c>
      <c r="S49" s="41">
        <f t="shared" si="2"/>
        <v>82545</v>
      </c>
      <c r="T49" s="41">
        <f t="shared" si="2"/>
        <v>1998223</v>
      </c>
      <c r="U49" s="41">
        <f t="shared" si="2"/>
        <v>-27844433</v>
      </c>
      <c r="V49" s="41">
        <f t="shared" si="2"/>
        <v>-25763665</v>
      </c>
      <c r="W49" s="41">
        <f t="shared" si="2"/>
        <v>-33786726</v>
      </c>
      <c r="X49" s="41">
        <f t="shared" si="2"/>
        <v>-128624652</v>
      </c>
      <c r="Y49" s="41">
        <f t="shared" si="2"/>
        <v>94837926</v>
      </c>
      <c r="Z49" s="42">
        <f>+IF(X49&lt;&gt;0,+(Y49/X49)*100,0)</f>
        <v>-73.732309106655549</v>
      </c>
      <c r="AA49" s="39">
        <f>+AA33-AA48</f>
        <v>-128624652</v>
      </c>
    </row>
    <row r="50" spans="1:27" x14ac:dyDescent="0.25">
      <c r="A50" s="43" t="s">
        <v>75</v>
      </c>
      <c r="B50" s="15" t="s">
        <v>32</v>
      </c>
      <c r="C50" s="20">
        <v>30000000</v>
      </c>
      <c r="D50" s="20"/>
      <c r="E50" s="21">
        <v>75000000</v>
      </c>
      <c r="F50" s="22">
        <v>75000000</v>
      </c>
      <c r="G50" s="22">
        <v>7545017</v>
      </c>
      <c r="H50" s="22">
        <v>12787391</v>
      </c>
      <c r="I50" s="22">
        <v>8108432</v>
      </c>
      <c r="J50" s="22">
        <v>28440840</v>
      </c>
      <c r="K50" s="22">
        <v>11137679</v>
      </c>
      <c r="L50" s="22">
        <v>6600985</v>
      </c>
      <c r="M50" s="22">
        <v>801784</v>
      </c>
      <c r="N50" s="22">
        <v>18540448</v>
      </c>
      <c r="O50" s="22">
        <v>7368935</v>
      </c>
      <c r="P50" s="22">
        <v>-1682749</v>
      </c>
      <c r="Q50" s="22">
        <v>1416673</v>
      </c>
      <c r="R50" s="22">
        <v>7102859</v>
      </c>
      <c r="S50" s="22">
        <v>1697801</v>
      </c>
      <c r="T50" s="22">
        <v>4867723</v>
      </c>
      <c r="U50" s="22">
        <v>12078322</v>
      </c>
      <c r="V50" s="22">
        <v>18643846</v>
      </c>
      <c r="W50" s="22">
        <v>72727993</v>
      </c>
      <c r="X50" s="22">
        <v>75000000</v>
      </c>
      <c r="Y50" s="22">
        <v>-2272007</v>
      </c>
      <c r="Z50" s="23">
        <v>-3.029342666666667</v>
      </c>
      <c r="AA50" s="20">
        <v>75000000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-221692847</v>
      </c>
      <c r="D52" s="48">
        <f t="shared" si="3"/>
        <v>0</v>
      </c>
      <c r="E52" s="49">
        <f t="shared" si="3"/>
        <v>-53293731</v>
      </c>
      <c r="F52" s="50">
        <f t="shared" si="3"/>
        <v>-53624652</v>
      </c>
      <c r="G52" s="50">
        <f t="shared" si="3"/>
        <v>10756829</v>
      </c>
      <c r="H52" s="50">
        <f t="shared" si="3"/>
        <v>12265740</v>
      </c>
      <c r="I52" s="50">
        <f t="shared" si="3"/>
        <v>11294864</v>
      </c>
      <c r="J52" s="50">
        <f t="shared" si="3"/>
        <v>34317433</v>
      </c>
      <c r="K52" s="50">
        <f t="shared" si="3"/>
        <v>12770450</v>
      </c>
      <c r="L52" s="50">
        <f t="shared" si="3"/>
        <v>19326794</v>
      </c>
      <c r="M52" s="50">
        <f t="shared" si="3"/>
        <v>119987538</v>
      </c>
      <c r="N52" s="50">
        <f t="shared" si="3"/>
        <v>152084782</v>
      </c>
      <c r="O52" s="50">
        <f t="shared" si="3"/>
        <v>2045712</v>
      </c>
      <c r="P52" s="50">
        <f t="shared" si="3"/>
        <v>-136814563</v>
      </c>
      <c r="Q52" s="50">
        <f t="shared" si="3"/>
        <v>-5572278</v>
      </c>
      <c r="R52" s="50">
        <f t="shared" si="3"/>
        <v>-140341129</v>
      </c>
      <c r="S52" s="50">
        <f t="shared" si="3"/>
        <v>1780346</v>
      </c>
      <c r="T52" s="50">
        <f t="shared" si="3"/>
        <v>6865946</v>
      </c>
      <c r="U52" s="50">
        <f t="shared" si="3"/>
        <v>-15766111</v>
      </c>
      <c r="V52" s="50">
        <f t="shared" si="3"/>
        <v>-7119819</v>
      </c>
      <c r="W52" s="50">
        <f t="shared" si="3"/>
        <v>38941267</v>
      </c>
      <c r="X52" s="50">
        <f t="shared" si="3"/>
        <v>-53624652</v>
      </c>
      <c r="Y52" s="50">
        <f t="shared" si="3"/>
        <v>92565919</v>
      </c>
      <c r="Z52" s="51">
        <f>+IF(X52&lt;&gt;0,+(Y52/X52)*100,0)</f>
        <v>-172.61821857603849</v>
      </c>
      <c r="AA52" s="48">
        <f>SUM(AA49:AA51)</f>
        <v>-53624652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-221692847</v>
      </c>
      <c r="D54" s="54">
        <f>+D52-D53</f>
        <v>0</v>
      </c>
      <c r="E54" s="55">
        <f t="shared" si="4"/>
        <v>-53293731</v>
      </c>
      <c r="F54" s="56">
        <f t="shared" si="4"/>
        <v>-53624652</v>
      </c>
      <c r="G54" s="56">
        <f t="shared" si="4"/>
        <v>10756829</v>
      </c>
      <c r="H54" s="56">
        <f t="shared" si="4"/>
        <v>12265740</v>
      </c>
      <c r="I54" s="56">
        <f t="shared" si="4"/>
        <v>11294864</v>
      </c>
      <c r="J54" s="56">
        <f t="shared" si="4"/>
        <v>34317433</v>
      </c>
      <c r="K54" s="56">
        <f t="shared" si="4"/>
        <v>12770450</v>
      </c>
      <c r="L54" s="56">
        <f t="shared" si="4"/>
        <v>19326794</v>
      </c>
      <c r="M54" s="56">
        <f t="shared" si="4"/>
        <v>119987538</v>
      </c>
      <c r="N54" s="56">
        <f t="shared" si="4"/>
        <v>152084782</v>
      </c>
      <c r="O54" s="56">
        <f t="shared" si="4"/>
        <v>2045712</v>
      </c>
      <c r="P54" s="56">
        <f t="shared" si="4"/>
        <v>-136814563</v>
      </c>
      <c r="Q54" s="56">
        <f t="shared" si="4"/>
        <v>-5572278</v>
      </c>
      <c r="R54" s="56">
        <f t="shared" si="4"/>
        <v>-140341129</v>
      </c>
      <c r="S54" s="56">
        <f t="shared" si="4"/>
        <v>1780346</v>
      </c>
      <c r="T54" s="56">
        <f t="shared" si="4"/>
        <v>6865946</v>
      </c>
      <c r="U54" s="56">
        <f t="shared" si="4"/>
        <v>-15766111</v>
      </c>
      <c r="V54" s="56">
        <f t="shared" si="4"/>
        <v>-7119819</v>
      </c>
      <c r="W54" s="56">
        <f t="shared" si="4"/>
        <v>38941267</v>
      </c>
      <c r="X54" s="56">
        <f t="shared" si="4"/>
        <v>-53624652</v>
      </c>
      <c r="Y54" s="56">
        <f t="shared" si="4"/>
        <v>92565919</v>
      </c>
      <c r="Z54" s="57">
        <f>+IF(X54&lt;&gt;0,+(Y54/X54)*100,0)</f>
        <v>-172.61821857603849</v>
      </c>
      <c r="AA54" s="54">
        <f>+AA52-AA53</f>
        <v>-53624652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-221692847</v>
      </c>
      <c r="D57" s="48">
        <f>SUM(D54:D56)</f>
        <v>0</v>
      </c>
      <c r="E57" s="49">
        <f t="shared" si="5"/>
        <v>-53293731</v>
      </c>
      <c r="F57" s="50">
        <f t="shared" si="5"/>
        <v>-53624652</v>
      </c>
      <c r="G57" s="50">
        <f t="shared" si="5"/>
        <v>10756829</v>
      </c>
      <c r="H57" s="50">
        <f t="shared" si="5"/>
        <v>12265740</v>
      </c>
      <c r="I57" s="50">
        <f t="shared" si="5"/>
        <v>11294864</v>
      </c>
      <c r="J57" s="50">
        <f t="shared" si="5"/>
        <v>34317433</v>
      </c>
      <c r="K57" s="50">
        <f t="shared" si="5"/>
        <v>12770450</v>
      </c>
      <c r="L57" s="50">
        <f t="shared" si="5"/>
        <v>19326794</v>
      </c>
      <c r="M57" s="50">
        <f t="shared" si="5"/>
        <v>119987538</v>
      </c>
      <c r="N57" s="50">
        <f t="shared" si="5"/>
        <v>152084782</v>
      </c>
      <c r="O57" s="50">
        <f t="shared" si="5"/>
        <v>2045712</v>
      </c>
      <c r="P57" s="50">
        <f t="shared" si="5"/>
        <v>-136814563</v>
      </c>
      <c r="Q57" s="50">
        <f t="shared" si="5"/>
        <v>-5572278</v>
      </c>
      <c r="R57" s="50">
        <f t="shared" si="5"/>
        <v>-140341129</v>
      </c>
      <c r="S57" s="50">
        <f t="shared" si="5"/>
        <v>1780346</v>
      </c>
      <c r="T57" s="50">
        <f t="shared" si="5"/>
        <v>6865946</v>
      </c>
      <c r="U57" s="50">
        <f t="shared" si="5"/>
        <v>-15766111</v>
      </c>
      <c r="V57" s="50">
        <f t="shared" si="5"/>
        <v>-7119819</v>
      </c>
      <c r="W57" s="50">
        <f t="shared" si="5"/>
        <v>38941267</v>
      </c>
      <c r="X57" s="50">
        <f t="shared" si="5"/>
        <v>-53624652</v>
      </c>
      <c r="Y57" s="50">
        <f t="shared" si="5"/>
        <v>92565919</v>
      </c>
      <c r="Z57" s="51">
        <f>+IF(X57&lt;&gt;0,+(Y57/X57)*100,0)</f>
        <v>-172.61821857603849</v>
      </c>
      <c r="AA57" s="48">
        <f>SUM(AA54:AA56)</f>
        <v>-53624652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-221692847</v>
      </c>
      <c r="D60" s="65">
        <f>SUM(D57:D59)</f>
        <v>0</v>
      </c>
      <c r="E60" s="66">
        <f t="shared" si="6"/>
        <v>-53293731</v>
      </c>
      <c r="F60" s="67">
        <f t="shared" si="6"/>
        <v>-53624652</v>
      </c>
      <c r="G60" s="67">
        <f t="shared" si="6"/>
        <v>10756829</v>
      </c>
      <c r="H60" s="67">
        <f t="shared" si="6"/>
        <v>12265740</v>
      </c>
      <c r="I60" s="67">
        <f t="shared" si="6"/>
        <v>11294864</v>
      </c>
      <c r="J60" s="67">
        <f t="shared" si="6"/>
        <v>34317433</v>
      </c>
      <c r="K60" s="67">
        <f t="shared" si="6"/>
        <v>12770450</v>
      </c>
      <c r="L60" s="67">
        <f t="shared" si="6"/>
        <v>19326794</v>
      </c>
      <c r="M60" s="67">
        <f t="shared" si="6"/>
        <v>119987538</v>
      </c>
      <c r="N60" s="67">
        <f t="shared" si="6"/>
        <v>152084782</v>
      </c>
      <c r="O60" s="67">
        <f t="shared" si="6"/>
        <v>2045712</v>
      </c>
      <c r="P60" s="67">
        <f t="shared" si="6"/>
        <v>-136814563</v>
      </c>
      <c r="Q60" s="67">
        <f t="shared" si="6"/>
        <v>-5572278</v>
      </c>
      <c r="R60" s="67">
        <f t="shared" si="6"/>
        <v>-140341129</v>
      </c>
      <c r="S60" s="67">
        <f t="shared" si="6"/>
        <v>1780346</v>
      </c>
      <c r="T60" s="67">
        <f t="shared" si="6"/>
        <v>6865946</v>
      </c>
      <c r="U60" s="67">
        <f t="shared" si="6"/>
        <v>-15766111</v>
      </c>
      <c r="V60" s="67">
        <f t="shared" si="6"/>
        <v>-7119819</v>
      </c>
      <c r="W60" s="67">
        <f t="shared" si="6"/>
        <v>38941267</v>
      </c>
      <c r="X60" s="67">
        <f t="shared" si="6"/>
        <v>-53624652</v>
      </c>
      <c r="Y60" s="67">
        <f t="shared" si="6"/>
        <v>92565919</v>
      </c>
      <c r="Z60" s="68">
        <f>+IF(X60&lt;&gt;0,+(Y60/X60)*100,0)</f>
        <v>-172.61821857603849</v>
      </c>
      <c r="AA60" s="65">
        <f>SUM(AA57:AA59)</f>
        <v>-53624652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201190113</v>
      </c>
      <c r="G7" s="22">
        <v>16049724</v>
      </c>
      <c r="H7" s="22">
        <v>15821775</v>
      </c>
      <c r="I7" s="22">
        <v>21510812</v>
      </c>
      <c r="J7" s="22">
        <v>53382311</v>
      </c>
      <c r="K7" s="22">
        <v>14163558</v>
      </c>
      <c r="L7" s="22">
        <v>17812008</v>
      </c>
      <c r="M7" s="22">
        <v>16304089</v>
      </c>
      <c r="N7" s="22">
        <v>48279655</v>
      </c>
      <c r="O7" s="22">
        <v>15779419</v>
      </c>
      <c r="P7" s="22">
        <v>15682749</v>
      </c>
      <c r="Q7" s="22">
        <v>15029321</v>
      </c>
      <c r="R7" s="22">
        <v>46491489</v>
      </c>
      <c r="S7" s="22">
        <v>9460224</v>
      </c>
      <c r="T7" s="22">
        <v>14093526</v>
      </c>
      <c r="U7" s="22">
        <v>13768690</v>
      </c>
      <c r="V7" s="22">
        <v>37322440</v>
      </c>
      <c r="W7" s="22">
        <v>185475895</v>
      </c>
      <c r="X7" s="22">
        <v>201190113</v>
      </c>
      <c r="Y7" s="22">
        <v>-15714218</v>
      </c>
      <c r="Z7" s="23">
        <v>-7.8106313305763688</v>
      </c>
      <c r="AA7" s="20">
        <v>201190113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67103308</v>
      </c>
      <c r="G13" s="22">
        <v>3131162</v>
      </c>
      <c r="H13" s="22">
        <v>3200429</v>
      </c>
      <c r="I13" s="22">
        <v>3233965</v>
      </c>
      <c r="J13" s="22">
        <v>9565556</v>
      </c>
      <c r="K13" s="22">
        <v>7299344</v>
      </c>
      <c r="L13" s="22">
        <v>7376836</v>
      </c>
      <c r="M13" s="22">
        <v>7387265</v>
      </c>
      <c r="N13" s="22">
        <v>22063445</v>
      </c>
      <c r="O13" s="22">
        <v>7514597</v>
      </c>
      <c r="P13" s="22">
        <v>7586210</v>
      </c>
      <c r="Q13" s="22">
        <v>7660409</v>
      </c>
      <c r="R13" s="22">
        <v>22761216</v>
      </c>
      <c r="S13" s="22">
        <v>7757831</v>
      </c>
      <c r="T13" s="22">
        <v>7807224</v>
      </c>
      <c r="U13" s="22">
        <v>7871155</v>
      </c>
      <c r="V13" s="22">
        <v>23436210</v>
      </c>
      <c r="W13" s="22">
        <v>77826427</v>
      </c>
      <c r="X13" s="22">
        <v>67103308</v>
      </c>
      <c r="Y13" s="22">
        <v>10723119</v>
      </c>
      <c r="Z13" s="23">
        <v>15.980015471070368</v>
      </c>
      <c r="AA13" s="20">
        <v>67103308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146382348</v>
      </c>
      <c r="D33" s="29">
        <f t="shared" ref="D33:Y33" si="0">SUM(D6:D32)</f>
        <v>0</v>
      </c>
      <c r="E33" s="30">
        <f t="shared" si="0"/>
        <v>206211862</v>
      </c>
      <c r="F33" s="31">
        <f t="shared" si="0"/>
        <v>268293421</v>
      </c>
      <c r="G33" s="31">
        <f t="shared" si="0"/>
        <v>19180886</v>
      </c>
      <c r="H33" s="31">
        <f t="shared" si="0"/>
        <v>19022204</v>
      </c>
      <c r="I33" s="31">
        <f t="shared" si="0"/>
        <v>24744777</v>
      </c>
      <c r="J33" s="31">
        <f t="shared" si="0"/>
        <v>62947867</v>
      </c>
      <c r="K33" s="31">
        <f t="shared" si="0"/>
        <v>21462902</v>
      </c>
      <c r="L33" s="31">
        <f t="shared" si="0"/>
        <v>25188844</v>
      </c>
      <c r="M33" s="31">
        <f t="shared" si="0"/>
        <v>23691354</v>
      </c>
      <c r="N33" s="31">
        <f t="shared" si="0"/>
        <v>70343100</v>
      </c>
      <c r="O33" s="31">
        <f t="shared" si="0"/>
        <v>23294016</v>
      </c>
      <c r="P33" s="31">
        <f t="shared" si="0"/>
        <v>23268959</v>
      </c>
      <c r="Q33" s="31">
        <f t="shared" si="0"/>
        <v>22689730</v>
      </c>
      <c r="R33" s="31">
        <f t="shared" si="0"/>
        <v>69252705</v>
      </c>
      <c r="S33" s="31">
        <f t="shared" si="0"/>
        <v>17218055</v>
      </c>
      <c r="T33" s="31">
        <f t="shared" si="0"/>
        <v>21900750</v>
      </c>
      <c r="U33" s="31">
        <f t="shared" si="0"/>
        <v>21639845</v>
      </c>
      <c r="V33" s="31">
        <f t="shared" si="0"/>
        <v>60758650</v>
      </c>
      <c r="W33" s="31">
        <f t="shared" si="0"/>
        <v>263302322</v>
      </c>
      <c r="X33" s="31">
        <f t="shared" si="0"/>
        <v>268293421</v>
      </c>
      <c r="Y33" s="31">
        <f t="shared" si="0"/>
        <v>-4991099</v>
      </c>
      <c r="Z33" s="32">
        <f>+IF(X33&lt;&gt;0,+(Y33/X33)*100,0)</f>
        <v>-1.8603136004591032</v>
      </c>
      <c r="AA33" s="29">
        <f>SUM(AA6:AA32)</f>
        <v>268293421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76564144</v>
      </c>
      <c r="D35" s="20"/>
      <c r="E35" s="21">
        <v>70953341</v>
      </c>
      <c r="F35" s="22">
        <v>73299145</v>
      </c>
      <c r="G35" s="22">
        <v>6658771</v>
      </c>
      <c r="H35" s="22">
        <v>6506953</v>
      </c>
      <c r="I35" s="22">
        <v>7169126</v>
      </c>
      <c r="J35" s="22">
        <v>20334850</v>
      </c>
      <c r="K35" s="22">
        <v>7218954</v>
      </c>
      <c r="L35" s="22">
        <v>6948563</v>
      </c>
      <c r="M35" s="22">
        <v>7202995</v>
      </c>
      <c r="N35" s="22">
        <v>21370512</v>
      </c>
      <c r="O35" s="22">
        <v>6626768</v>
      </c>
      <c r="P35" s="22">
        <v>7373114</v>
      </c>
      <c r="Q35" s="22">
        <v>6738049</v>
      </c>
      <c r="R35" s="22">
        <v>20737931</v>
      </c>
      <c r="S35" s="22">
        <v>7202610</v>
      </c>
      <c r="T35" s="22">
        <v>7519186</v>
      </c>
      <c r="U35" s="22">
        <v>7737453</v>
      </c>
      <c r="V35" s="22">
        <v>22459249</v>
      </c>
      <c r="W35" s="22">
        <v>84902542</v>
      </c>
      <c r="X35" s="22">
        <v>73299145</v>
      </c>
      <c r="Y35" s="22">
        <v>11603397</v>
      </c>
      <c r="Z35" s="23">
        <v>15.83019419940028</v>
      </c>
      <c r="AA35" s="20">
        <v>73299145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164710006</v>
      </c>
      <c r="D38" s="20"/>
      <c r="E38" s="21">
        <v>171368199</v>
      </c>
      <c r="F38" s="22">
        <v>187544489</v>
      </c>
      <c r="G38" s="22"/>
      <c r="H38" s="22">
        <v>6176675</v>
      </c>
      <c r="I38" s="22">
        <v>4739228</v>
      </c>
      <c r="J38" s="22">
        <v>10915903</v>
      </c>
      <c r="K38" s="22">
        <v>26966154</v>
      </c>
      <c r="L38" s="22">
        <v>-892340663</v>
      </c>
      <c r="M38" s="22">
        <v>914894931</v>
      </c>
      <c r="N38" s="22">
        <v>49520422</v>
      </c>
      <c r="O38" s="22">
        <v>20560382</v>
      </c>
      <c r="P38" s="22">
        <v>12885138</v>
      </c>
      <c r="Q38" s="22">
        <v>14775540</v>
      </c>
      <c r="R38" s="22">
        <v>48221060</v>
      </c>
      <c r="S38" s="22">
        <v>4155586</v>
      </c>
      <c r="T38" s="22">
        <v>6082972</v>
      </c>
      <c r="U38" s="22">
        <v>46215482</v>
      </c>
      <c r="V38" s="22">
        <v>56454040</v>
      </c>
      <c r="W38" s="22">
        <v>165111425</v>
      </c>
      <c r="X38" s="22">
        <v>187544489</v>
      </c>
      <c r="Y38" s="22">
        <v>-22433064</v>
      </c>
      <c r="Z38" s="23">
        <v>-11.961462647937365</v>
      </c>
      <c r="AA38" s="20">
        <v>187544489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27567847</v>
      </c>
      <c r="F39" s="22">
        <v>27567847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27567847</v>
      </c>
      <c r="Y39" s="22">
        <v>-27567847</v>
      </c>
      <c r="Z39" s="23">
        <v>-100</v>
      </c>
      <c r="AA39" s="20">
        <v>27567847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11591450</v>
      </c>
      <c r="F40" s="22">
        <v>11591450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11591450</v>
      </c>
      <c r="Y40" s="22">
        <v>-11591450</v>
      </c>
      <c r="Z40" s="23">
        <v>-100</v>
      </c>
      <c r="AA40" s="20">
        <v>11591450</v>
      </c>
    </row>
    <row r="41" spans="1:27" x14ac:dyDescent="0.25">
      <c r="A41" s="19" t="s">
        <v>40</v>
      </c>
      <c r="B41" s="15" t="s">
        <v>32</v>
      </c>
      <c r="C41" s="20">
        <v>201628</v>
      </c>
      <c r="D41" s="20"/>
      <c r="E41" s="21">
        <v>293201</v>
      </c>
      <c r="F41" s="22">
        <v>3493201</v>
      </c>
      <c r="G41" s="22"/>
      <c r="H41" s="22"/>
      <c r="I41" s="22"/>
      <c r="J41" s="22"/>
      <c r="K41" s="22">
        <v>28746</v>
      </c>
      <c r="L41" s="22"/>
      <c r="M41" s="22">
        <v>17090</v>
      </c>
      <c r="N41" s="22">
        <v>45836</v>
      </c>
      <c r="O41" s="22">
        <v>1987223</v>
      </c>
      <c r="P41" s="22"/>
      <c r="Q41" s="22"/>
      <c r="R41" s="22">
        <v>1987223</v>
      </c>
      <c r="S41" s="22"/>
      <c r="T41" s="22"/>
      <c r="U41" s="22"/>
      <c r="V41" s="22"/>
      <c r="W41" s="22">
        <v>2033059</v>
      </c>
      <c r="X41" s="22">
        <v>3493201</v>
      </c>
      <c r="Y41" s="22">
        <v>-1460142</v>
      </c>
      <c r="Z41" s="23">
        <v>-41.799541452095085</v>
      </c>
      <c r="AA41" s="20">
        <v>3493201</v>
      </c>
    </row>
    <row r="42" spans="1:27" x14ac:dyDescent="0.25">
      <c r="A42" s="19" t="s">
        <v>67</v>
      </c>
      <c r="B42" s="15" t="s">
        <v>32</v>
      </c>
      <c r="C42" s="20">
        <v>60629976</v>
      </c>
      <c r="D42" s="20"/>
      <c r="E42" s="21">
        <v>30633287</v>
      </c>
      <c r="F42" s="22">
        <v>95133287</v>
      </c>
      <c r="G42" s="22"/>
      <c r="H42" s="22">
        <v>5305426</v>
      </c>
      <c r="I42" s="22">
        <v>4559265</v>
      </c>
      <c r="J42" s="22">
        <v>9864691</v>
      </c>
      <c r="K42" s="22">
        <v>14603610</v>
      </c>
      <c r="L42" s="22">
        <v>22741895</v>
      </c>
      <c r="M42" s="22">
        <v>21744448</v>
      </c>
      <c r="N42" s="22">
        <v>59089953</v>
      </c>
      <c r="O42" s="22">
        <v>2555273</v>
      </c>
      <c r="P42" s="22">
        <v>8799130</v>
      </c>
      <c r="Q42" s="22">
        <v>41328923</v>
      </c>
      <c r="R42" s="22">
        <v>52683326</v>
      </c>
      <c r="S42" s="22">
        <v>11581956</v>
      </c>
      <c r="T42" s="22">
        <v>6692978</v>
      </c>
      <c r="U42" s="22">
        <v>36999124</v>
      </c>
      <c r="V42" s="22">
        <v>55274058</v>
      </c>
      <c r="W42" s="22">
        <v>176912028</v>
      </c>
      <c r="X42" s="22">
        <v>95133287</v>
      </c>
      <c r="Y42" s="22">
        <v>81778741</v>
      </c>
      <c r="Z42" s="23">
        <v>85.962278376862983</v>
      </c>
      <c r="AA42" s="20">
        <v>95133287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1221480</v>
      </c>
      <c r="D45" s="20"/>
      <c r="E45" s="21">
        <v>1709870</v>
      </c>
      <c r="F45" s="22">
        <v>1709870</v>
      </c>
      <c r="G45" s="22">
        <v>56669</v>
      </c>
      <c r="H45" s="22">
        <v>77390</v>
      </c>
      <c r="I45" s="22">
        <v>212717</v>
      </c>
      <c r="J45" s="22">
        <v>346776</v>
      </c>
      <c r="K45" s="22">
        <v>122944</v>
      </c>
      <c r="L45" s="22">
        <v>113897</v>
      </c>
      <c r="M45" s="22">
        <v>353623</v>
      </c>
      <c r="N45" s="22">
        <v>590464</v>
      </c>
      <c r="O45" s="22">
        <v>179019</v>
      </c>
      <c r="P45" s="22">
        <v>145914</v>
      </c>
      <c r="Q45" s="22">
        <v>134330</v>
      </c>
      <c r="R45" s="22">
        <v>459263</v>
      </c>
      <c r="S45" s="22">
        <v>113632</v>
      </c>
      <c r="T45" s="22">
        <v>136643</v>
      </c>
      <c r="U45" s="22">
        <v>165344</v>
      </c>
      <c r="V45" s="22">
        <v>415619</v>
      </c>
      <c r="W45" s="22">
        <v>1812122</v>
      </c>
      <c r="X45" s="22">
        <v>1709870</v>
      </c>
      <c r="Y45" s="22">
        <v>102252</v>
      </c>
      <c r="Z45" s="23">
        <v>5.9801037505775287</v>
      </c>
      <c r="AA45" s="20">
        <v>1709870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-119007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303208227</v>
      </c>
      <c r="D48" s="29">
        <f t="shared" ref="D48:Y48" si="1">SUM(D35:D47)</f>
        <v>0</v>
      </c>
      <c r="E48" s="30">
        <f t="shared" si="1"/>
        <v>314117195</v>
      </c>
      <c r="F48" s="31">
        <f t="shared" si="1"/>
        <v>400339289</v>
      </c>
      <c r="G48" s="31">
        <f t="shared" si="1"/>
        <v>6715440</v>
      </c>
      <c r="H48" s="31">
        <f t="shared" si="1"/>
        <v>18066444</v>
      </c>
      <c r="I48" s="31">
        <f t="shared" si="1"/>
        <v>16680336</v>
      </c>
      <c r="J48" s="31">
        <f t="shared" si="1"/>
        <v>41462220</v>
      </c>
      <c r="K48" s="31">
        <f t="shared" si="1"/>
        <v>48940408</v>
      </c>
      <c r="L48" s="31">
        <f t="shared" si="1"/>
        <v>-862536308</v>
      </c>
      <c r="M48" s="31">
        <f t="shared" si="1"/>
        <v>944213087</v>
      </c>
      <c r="N48" s="31">
        <f t="shared" si="1"/>
        <v>130617187</v>
      </c>
      <c r="O48" s="31">
        <f t="shared" si="1"/>
        <v>31908665</v>
      </c>
      <c r="P48" s="31">
        <f t="shared" si="1"/>
        <v>29203296</v>
      </c>
      <c r="Q48" s="31">
        <f t="shared" si="1"/>
        <v>62976842</v>
      </c>
      <c r="R48" s="31">
        <f t="shared" si="1"/>
        <v>124088803</v>
      </c>
      <c r="S48" s="31">
        <f t="shared" si="1"/>
        <v>23053784</v>
      </c>
      <c r="T48" s="31">
        <f t="shared" si="1"/>
        <v>20431779</v>
      </c>
      <c r="U48" s="31">
        <f t="shared" si="1"/>
        <v>91117403</v>
      </c>
      <c r="V48" s="31">
        <f t="shared" si="1"/>
        <v>134602966</v>
      </c>
      <c r="W48" s="31">
        <f t="shared" si="1"/>
        <v>430771176</v>
      </c>
      <c r="X48" s="31">
        <f t="shared" si="1"/>
        <v>400339289</v>
      </c>
      <c r="Y48" s="31">
        <f t="shared" si="1"/>
        <v>30431887</v>
      </c>
      <c r="Z48" s="32">
        <f>+IF(X48&lt;&gt;0,+(Y48/X48)*100,0)</f>
        <v>7.6015239663374627</v>
      </c>
      <c r="AA48" s="29">
        <f>SUM(AA35:AA47)</f>
        <v>400339289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-156825879</v>
      </c>
      <c r="D49" s="39">
        <f t="shared" si="2"/>
        <v>0</v>
      </c>
      <c r="E49" s="40">
        <f t="shared" si="2"/>
        <v>-107905333</v>
      </c>
      <c r="F49" s="41">
        <f t="shared" si="2"/>
        <v>-132045868</v>
      </c>
      <c r="G49" s="41">
        <f t="shared" si="2"/>
        <v>12465446</v>
      </c>
      <c r="H49" s="41">
        <f t="shared" si="2"/>
        <v>955760</v>
      </c>
      <c r="I49" s="41">
        <f t="shared" si="2"/>
        <v>8064441</v>
      </c>
      <c r="J49" s="41">
        <f t="shared" si="2"/>
        <v>21485647</v>
      </c>
      <c r="K49" s="41">
        <f t="shared" si="2"/>
        <v>-27477506</v>
      </c>
      <c r="L49" s="41">
        <f t="shared" si="2"/>
        <v>887725152</v>
      </c>
      <c r="M49" s="41">
        <f t="shared" si="2"/>
        <v>-920521733</v>
      </c>
      <c r="N49" s="41">
        <f t="shared" si="2"/>
        <v>-60274087</v>
      </c>
      <c r="O49" s="41">
        <f t="shared" si="2"/>
        <v>-8614649</v>
      </c>
      <c r="P49" s="41">
        <f t="shared" si="2"/>
        <v>-5934337</v>
      </c>
      <c r="Q49" s="41">
        <f t="shared" si="2"/>
        <v>-40287112</v>
      </c>
      <c r="R49" s="41">
        <f t="shared" si="2"/>
        <v>-54836098</v>
      </c>
      <c r="S49" s="41">
        <f t="shared" si="2"/>
        <v>-5835729</v>
      </c>
      <c r="T49" s="41">
        <f t="shared" si="2"/>
        <v>1468971</v>
      </c>
      <c r="U49" s="41">
        <f t="shared" si="2"/>
        <v>-69477558</v>
      </c>
      <c r="V49" s="41">
        <f t="shared" si="2"/>
        <v>-73844316</v>
      </c>
      <c r="W49" s="41">
        <f t="shared" si="2"/>
        <v>-167468854</v>
      </c>
      <c r="X49" s="41">
        <f t="shared" si="2"/>
        <v>-132045868</v>
      </c>
      <c r="Y49" s="41">
        <f t="shared" si="2"/>
        <v>-35422986</v>
      </c>
      <c r="Z49" s="42">
        <f>+IF(X49&lt;&gt;0,+(Y49/X49)*100,0)</f>
        <v>26.826273730882665</v>
      </c>
      <c r="AA49" s="39">
        <f>+AA33-AA48</f>
        <v>-132045868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-156825879</v>
      </c>
      <c r="D52" s="48">
        <f t="shared" si="3"/>
        <v>0</v>
      </c>
      <c r="E52" s="49">
        <f t="shared" si="3"/>
        <v>-107905333</v>
      </c>
      <c r="F52" s="50">
        <f t="shared" si="3"/>
        <v>-132045868</v>
      </c>
      <c r="G52" s="50">
        <f t="shared" si="3"/>
        <v>12465446</v>
      </c>
      <c r="H52" s="50">
        <f t="shared" si="3"/>
        <v>955760</v>
      </c>
      <c r="I52" s="50">
        <f t="shared" si="3"/>
        <v>8064441</v>
      </c>
      <c r="J52" s="50">
        <f t="shared" si="3"/>
        <v>21485647</v>
      </c>
      <c r="K52" s="50">
        <f t="shared" si="3"/>
        <v>-27477506</v>
      </c>
      <c r="L52" s="50">
        <f t="shared" si="3"/>
        <v>887725152</v>
      </c>
      <c r="M52" s="50">
        <f t="shared" si="3"/>
        <v>-920521733</v>
      </c>
      <c r="N52" s="50">
        <f t="shared" si="3"/>
        <v>-60274087</v>
      </c>
      <c r="O52" s="50">
        <f t="shared" si="3"/>
        <v>-8614649</v>
      </c>
      <c r="P52" s="50">
        <f t="shared" si="3"/>
        <v>-5934337</v>
      </c>
      <c r="Q52" s="50">
        <f t="shared" si="3"/>
        <v>-40287112</v>
      </c>
      <c r="R52" s="50">
        <f t="shared" si="3"/>
        <v>-54836098</v>
      </c>
      <c r="S52" s="50">
        <f t="shared" si="3"/>
        <v>-5835729</v>
      </c>
      <c r="T52" s="50">
        <f t="shared" si="3"/>
        <v>1468971</v>
      </c>
      <c r="U52" s="50">
        <f t="shared" si="3"/>
        <v>-69477558</v>
      </c>
      <c r="V52" s="50">
        <f t="shared" si="3"/>
        <v>-73844316</v>
      </c>
      <c r="W52" s="50">
        <f t="shared" si="3"/>
        <v>-167468854</v>
      </c>
      <c r="X52" s="50">
        <f t="shared" si="3"/>
        <v>-132045868</v>
      </c>
      <c r="Y52" s="50">
        <f t="shared" si="3"/>
        <v>-35422986</v>
      </c>
      <c r="Z52" s="51">
        <f>+IF(X52&lt;&gt;0,+(Y52/X52)*100,0)</f>
        <v>26.826273730882665</v>
      </c>
      <c r="AA52" s="48">
        <f>SUM(AA49:AA51)</f>
        <v>-132045868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-156825879</v>
      </c>
      <c r="D54" s="54">
        <f>+D52-D53</f>
        <v>0</v>
      </c>
      <c r="E54" s="55">
        <f t="shared" si="4"/>
        <v>-107905333</v>
      </c>
      <c r="F54" s="56">
        <f t="shared" si="4"/>
        <v>-132045868</v>
      </c>
      <c r="G54" s="56">
        <f t="shared" si="4"/>
        <v>12465446</v>
      </c>
      <c r="H54" s="56">
        <f t="shared" si="4"/>
        <v>955760</v>
      </c>
      <c r="I54" s="56">
        <f t="shared" si="4"/>
        <v>8064441</v>
      </c>
      <c r="J54" s="56">
        <f t="shared" si="4"/>
        <v>21485647</v>
      </c>
      <c r="K54" s="56">
        <f t="shared" si="4"/>
        <v>-27477506</v>
      </c>
      <c r="L54" s="56">
        <f t="shared" si="4"/>
        <v>887725152</v>
      </c>
      <c r="M54" s="56">
        <f t="shared" si="4"/>
        <v>-920521733</v>
      </c>
      <c r="N54" s="56">
        <f t="shared" si="4"/>
        <v>-60274087</v>
      </c>
      <c r="O54" s="56">
        <f t="shared" si="4"/>
        <v>-8614649</v>
      </c>
      <c r="P54" s="56">
        <f t="shared" si="4"/>
        <v>-5934337</v>
      </c>
      <c r="Q54" s="56">
        <f t="shared" si="4"/>
        <v>-40287112</v>
      </c>
      <c r="R54" s="56">
        <f t="shared" si="4"/>
        <v>-54836098</v>
      </c>
      <c r="S54" s="56">
        <f t="shared" si="4"/>
        <v>-5835729</v>
      </c>
      <c r="T54" s="56">
        <f t="shared" si="4"/>
        <v>1468971</v>
      </c>
      <c r="U54" s="56">
        <f t="shared" si="4"/>
        <v>-69477558</v>
      </c>
      <c r="V54" s="56">
        <f t="shared" si="4"/>
        <v>-73844316</v>
      </c>
      <c r="W54" s="56">
        <f t="shared" si="4"/>
        <v>-167468854</v>
      </c>
      <c r="X54" s="56">
        <f t="shared" si="4"/>
        <v>-132045868</v>
      </c>
      <c r="Y54" s="56">
        <f t="shared" si="4"/>
        <v>-35422986</v>
      </c>
      <c r="Z54" s="57">
        <f>+IF(X54&lt;&gt;0,+(Y54/X54)*100,0)</f>
        <v>26.826273730882665</v>
      </c>
      <c r="AA54" s="54">
        <f>+AA52-AA53</f>
        <v>-132045868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-156825879</v>
      </c>
      <c r="D57" s="48">
        <f>SUM(D54:D56)</f>
        <v>0</v>
      </c>
      <c r="E57" s="49">
        <f t="shared" si="5"/>
        <v>-107905333</v>
      </c>
      <c r="F57" s="50">
        <f t="shared" si="5"/>
        <v>-132045868</v>
      </c>
      <c r="G57" s="50">
        <f t="shared" si="5"/>
        <v>12465446</v>
      </c>
      <c r="H57" s="50">
        <f t="shared" si="5"/>
        <v>955760</v>
      </c>
      <c r="I57" s="50">
        <f t="shared" si="5"/>
        <v>8064441</v>
      </c>
      <c r="J57" s="50">
        <f t="shared" si="5"/>
        <v>21485647</v>
      </c>
      <c r="K57" s="50">
        <f t="shared" si="5"/>
        <v>-27477506</v>
      </c>
      <c r="L57" s="50">
        <f t="shared" si="5"/>
        <v>887725152</v>
      </c>
      <c r="M57" s="50">
        <f t="shared" si="5"/>
        <v>-920521733</v>
      </c>
      <c r="N57" s="50">
        <f t="shared" si="5"/>
        <v>-60274087</v>
      </c>
      <c r="O57" s="50">
        <f t="shared" si="5"/>
        <v>-8614649</v>
      </c>
      <c r="P57" s="50">
        <f t="shared" si="5"/>
        <v>-5934337</v>
      </c>
      <c r="Q57" s="50">
        <f t="shared" si="5"/>
        <v>-40287112</v>
      </c>
      <c r="R57" s="50">
        <f t="shared" si="5"/>
        <v>-54836098</v>
      </c>
      <c r="S57" s="50">
        <f t="shared" si="5"/>
        <v>-5835729</v>
      </c>
      <c r="T57" s="50">
        <f t="shared" si="5"/>
        <v>1468971</v>
      </c>
      <c r="U57" s="50">
        <f t="shared" si="5"/>
        <v>-69477558</v>
      </c>
      <c r="V57" s="50">
        <f t="shared" si="5"/>
        <v>-73844316</v>
      </c>
      <c r="W57" s="50">
        <f t="shared" si="5"/>
        <v>-167468854</v>
      </c>
      <c r="X57" s="50">
        <f t="shared" si="5"/>
        <v>-132045868</v>
      </c>
      <c r="Y57" s="50">
        <f t="shared" si="5"/>
        <v>-35422986</v>
      </c>
      <c r="Z57" s="51">
        <f>+IF(X57&lt;&gt;0,+(Y57/X57)*100,0)</f>
        <v>26.826273730882665</v>
      </c>
      <c r="AA57" s="48">
        <f>SUM(AA54:AA56)</f>
        <v>-132045868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-156825879</v>
      </c>
      <c r="D60" s="65">
        <f>SUM(D57:D59)</f>
        <v>0</v>
      </c>
      <c r="E60" s="66">
        <f t="shared" si="6"/>
        <v>-107905333</v>
      </c>
      <c r="F60" s="67">
        <f t="shared" si="6"/>
        <v>-132045868</v>
      </c>
      <c r="G60" s="67">
        <f t="shared" si="6"/>
        <v>12465446</v>
      </c>
      <c r="H60" s="67">
        <f t="shared" si="6"/>
        <v>955760</v>
      </c>
      <c r="I60" s="67">
        <f t="shared" si="6"/>
        <v>8064441</v>
      </c>
      <c r="J60" s="67">
        <f t="shared" si="6"/>
        <v>21485647</v>
      </c>
      <c r="K60" s="67">
        <f t="shared" si="6"/>
        <v>-27477506</v>
      </c>
      <c r="L60" s="67">
        <f t="shared" si="6"/>
        <v>887725152</v>
      </c>
      <c r="M60" s="67">
        <f t="shared" si="6"/>
        <v>-920521733</v>
      </c>
      <c r="N60" s="67">
        <f t="shared" si="6"/>
        <v>-60274087</v>
      </c>
      <c r="O60" s="67">
        <f t="shared" si="6"/>
        <v>-8614649</v>
      </c>
      <c r="P60" s="67">
        <f t="shared" si="6"/>
        <v>-5934337</v>
      </c>
      <c r="Q60" s="67">
        <f t="shared" si="6"/>
        <v>-40287112</v>
      </c>
      <c r="R60" s="67">
        <f t="shared" si="6"/>
        <v>-54836098</v>
      </c>
      <c r="S60" s="67">
        <f t="shared" si="6"/>
        <v>-5835729</v>
      </c>
      <c r="T60" s="67">
        <f t="shared" si="6"/>
        <v>1468971</v>
      </c>
      <c r="U60" s="67">
        <f t="shared" si="6"/>
        <v>-69477558</v>
      </c>
      <c r="V60" s="67">
        <f t="shared" si="6"/>
        <v>-73844316</v>
      </c>
      <c r="W60" s="67">
        <f t="shared" si="6"/>
        <v>-167468854</v>
      </c>
      <c r="X60" s="67">
        <f t="shared" si="6"/>
        <v>-132045868</v>
      </c>
      <c r="Y60" s="67">
        <f t="shared" si="6"/>
        <v>-35422986</v>
      </c>
      <c r="Z60" s="68">
        <f>+IF(X60&lt;&gt;0,+(Y60/X60)*100,0)</f>
        <v>26.826273730882665</v>
      </c>
      <c r="AA60" s="65">
        <f>SUM(AA57:AA59)</f>
        <v>-132045868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623909375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>
        <v>44206881</v>
      </c>
      <c r="L7" s="22">
        <v>43642663</v>
      </c>
      <c r="M7" s="22">
        <v>40883174</v>
      </c>
      <c r="N7" s="22">
        <v>128732718</v>
      </c>
      <c r="O7" s="22">
        <v>50187321</v>
      </c>
      <c r="P7" s="22">
        <v>55174225</v>
      </c>
      <c r="Q7" s="22">
        <v>49432505</v>
      </c>
      <c r="R7" s="22">
        <v>154794051</v>
      </c>
      <c r="S7" s="22">
        <v>45766838</v>
      </c>
      <c r="T7" s="22">
        <v>49222447</v>
      </c>
      <c r="U7" s="22">
        <v>44941159</v>
      </c>
      <c r="V7" s="22">
        <v>139930444</v>
      </c>
      <c r="W7" s="22">
        <v>591705618</v>
      </c>
      <c r="X7" s="22">
        <v>623909375</v>
      </c>
      <c r="Y7" s="22">
        <v>-32203757</v>
      </c>
      <c r="Z7" s="23">
        <v>-5.1616081261801847</v>
      </c>
      <c r="AA7" s="20">
        <v>623909375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366851</v>
      </c>
      <c r="Y10" s="22">
        <v>-366851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>
        <v>22300295</v>
      </c>
      <c r="L13" s="22">
        <v>22955178</v>
      </c>
      <c r="M13" s="22">
        <v>23838292</v>
      </c>
      <c r="N13" s="22">
        <v>69093765</v>
      </c>
      <c r="O13" s="22">
        <v>19125373</v>
      </c>
      <c r="P13" s="22">
        <v>19022364</v>
      </c>
      <c r="Q13" s="22">
        <v>19654295</v>
      </c>
      <c r="R13" s="22">
        <v>57802032</v>
      </c>
      <c r="S13" s="22">
        <v>19966759</v>
      </c>
      <c r="T13" s="22">
        <v>22987810</v>
      </c>
      <c r="U13" s="22">
        <v>20119941</v>
      </c>
      <c r="V13" s="22">
        <v>63074510</v>
      </c>
      <c r="W13" s="22">
        <v>189970307</v>
      </c>
      <c r="X13" s="22">
        <v>150000000</v>
      </c>
      <c r="Y13" s="22">
        <v>39970307</v>
      </c>
      <c r="Z13" s="23">
        <v>26.646871333333333</v>
      </c>
      <c r="AA13" s="20">
        <v>150000000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772992</v>
      </c>
      <c r="D20" s="20"/>
      <c r="E20" s="21">
        <v>1362455</v>
      </c>
      <c r="F20" s="22">
        <v>1362455</v>
      </c>
      <c r="G20" s="22">
        <v>43208</v>
      </c>
      <c r="H20" s="22">
        <v>132756</v>
      </c>
      <c r="I20" s="22">
        <v>160410</v>
      </c>
      <c r="J20" s="22">
        <v>336374</v>
      </c>
      <c r="K20" s="22">
        <v>93933</v>
      </c>
      <c r="L20" s="22">
        <v>67488</v>
      </c>
      <c r="M20" s="22">
        <v>45690</v>
      </c>
      <c r="N20" s="22">
        <v>207111</v>
      </c>
      <c r="O20" s="22">
        <v>39456</v>
      </c>
      <c r="P20" s="22">
        <v>73133</v>
      </c>
      <c r="Q20" s="22">
        <v>42150</v>
      </c>
      <c r="R20" s="22">
        <v>154739</v>
      </c>
      <c r="S20" s="22">
        <v>1102222</v>
      </c>
      <c r="T20" s="22">
        <v>129033</v>
      </c>
      <c r="U20" s="22">
        <v>38809</v>
      </c>
      <c r="V20" s="22">
        <v>1270064</v>
      </c>
      <c r="W20" s="22">
        <v>1968288</v>
      </c>
      <c r="X20" s="22">
        <v>1362455</v>
      </c>
      <c r="Y20" s="22">
        <v>605833</v>
      </c>
      <c r="Z20" s="18">
        <v>44.466275950398362</v>
      </c>
      <c r="AA20" s="20">
        <v>1362455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>
        <v>17391</v>
      </c>
      <c r="L24" s="22"/>
      <c r="M24" s="22"/>
      <c r="N24" s="22">
        <v>17391</v>
      </c>
      <c r="O24" s="22"/>
      <c r="P24" s="22"/>
      <c r="Q24" s="22"/>
      <c r="R24" s="22"/>
      <c r="S24" s="22">
        <v>206087</v>
      </c>
      <c r="T24" s="22">
        <v>833913</v>
      </c>
      <c r="U24" s="22">
        <v>165217</v>
      </c>
      <c r="V24" s="22">
        <v>1205217</v>
      </c>
      <c r="W24" s="22">
        <v>1222608</v>
      </c>
      <c r="X24" s="22"/>
      <c r="Y24" s="22">
        <v>1222608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549775095</v>
      </c>
      <c r="D26" s="20"/>
      <c r="E26" s="21">
        <v>512457928</v>
      </c>
      <c r="F26" s="22">
        <v>512457928</v>
      </c>
      <c r="G26" s="22"/>
      <c r="H26" s="22">
        <v>213523951</v>
      </c>
      <c r="I26" s="22"/>
      <c r="J26" s="22">
        <v>213523951</v>
      </c>
      <c r="K26" s="22"/>
      <c r="L26" s="22"/>
      <c r="M26" s="22"/>
      <c r="N26" s="22"/>
      <c r="O26" s="22"/>
      <c r="P26" s="22"/>
      <c r="Q26" s="22">
        <v>247100</v>
      </c>
      <c r="R26" s="22">
        <v>247100</v>
      </c>
      <c r="S26" s="22">
        <v>128114816</v>
      </c>
      <c r="T26" s="22"/>
      <c r="U26" s="22"/>
      <c r="V26" s="22">
        <v>128114816</v>
      </c>
      <c r="W26" s="22">
        <v>341885867</v>
      </c>
      <c r="X26" s="22">
        <v>512457928</v>
      </c>
      <c r="Y26" s="22">
        <v>-170572061</v>
      </c>
      <c r="Z26" s="23">
        <v>-33.285085795374798</v>
      </c>
      <c r="AA26" s="20">
        <v>512457928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1013518463</v>
      </c>
      <c r="D33" s="29">
        <f t="shared" ref="D33:Y33" si="0">SUM(D6:D32)</f>
        <v>0</v>
      </c>
      <c r="E33" s="30">
        <f t="shared" si="0"/>
        <v>1318096609</v>
      </c>
      <c r="F33" s="31">
        <f t="shared" si="0"/>
        <v>1288096609</v>
      </c>
      <c r="G33" s="31">
        <f t="shared" si="0"/>
        <v>80541643</v>
      </c>
      <c r="H33" s="31">
        <f t="shared" si="0"/>
        <v>256023072</v>
      </c>
      <c r="I33" s="31">
        <f t="shared" si="0"/>
        <v>45544015</v>
      </c>
      <c r="J33" s="31">
        <f t="shared" si="0"/>
        <v>382108730</v>
      </c>
      <c r="K33" s="31">
        <f t="shared" si="0"/>
        <v>66618500</v>
      </c>
      <c r="L33" s="31">
        <f t="shared" si="0"/>
        <v>66665329</v>
      </c>
      <c r="M33" s="31">
        <f t="shared" si="0"/>
        <v>64767156</v>
      </c>
      <c r="N33" s="31">
        <f t="shared" si="0"/>
        <v>198050985</v>
      </c>
      <c r="O33" s="31">
        <f t="shared" si="0"/>
        <v>69352150</v>
      </c>
      <c r="P33" s="31">
        <f t="shared" si="0"/>
        <v>74269722</v>
      </c>
      <c r="Q33" s="31">
        <f t="shared" si="0"/>
        <v>69376050</v>
      </c>
      <c r="R33" s="31">
        <f t="shared" si="0"/>
        <v>212997922</v>
      </c>
      <c r="S33" s="31">
        <f t="shared" si="0"/>
        <v>195156722</v>
      </c>
      <c r="T33" s="31">
        <f t="shared" si="0"/>
        <v>73173203</v>
      </c>
      <c r="U33" s="31">
        <f t="shared" si="0"/>
        <v>65265126</v>
      </c>
      <c r="V33" s="31">
        <f t="shared" si="0"/>
        <v>333595051</v>
      </c>
      <c r="W33" s="31">
        <f t="shared" si="0"/>
        <v>1126752688</v>
      </c>
      <c r="X33" s="31">
        <f t="shared" si="0"/>
        <v>1288096609</v>
      </c>
      <c r="Y33" s="31">
        <f t="shared" si="0"/>
        <v>-161343921</v>
      </c>
      <c r="Z33" s="32">
        <f>+IF(X33&lt;&gt;0,+(Y33/X33)*100,0)</f>
        <v>-12.525762421287453</v>
      </c>
      <c r="AA33" s="29">
        <f>SUM(AA6:AA32)</f>
        <v>1288096609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100414973</v>
      </c>
      <c r="D35" s="20"/>
      <c r="E35" s="21">
        <v>103164470</v>
      </c>
      <c r="F35" s="22">
        <v>106213556</v>
      </c>
      <c r="G35" s="22">
        <v>8754059</v>
      </c>
      <c r="H35" s="22">
        <v>8529772</v>
      </c>
      <c r="I35" s="22">
        <v>10515037</v>
      </c>
      <c r="J35" s="22">
        <v>27798868</v>
      </c>
      <c r="K35" s="22">
        <v>8328440</v>
      </c>
      <c r="L35" s="22">
        <v>7652454</v>
      </c>
      <c r="M35" s="22">
        <v>6488671</v>
      </c>
      <c r="N35" s="22">
        <v>22469565</v>
      </c>
      <c r="O35" s="22">
        <v>7412036</v>
      </c>
      <c r="P35" s="22">
        <v>6485487</v>
      </c>
      <c r="Q35" s="22">
        <v>6156467</v>
      </c>
      <c r="R35" s="22">
        <v>20053990</v>
      </c>
      <c r="S35" s="22">
        <v>6532379</v>
      </c>
      <c r="T35" s="22">
        <v>7018379</v>
      </c>
      <c r="U35" s="22">
        <v>6458479</v>
      </c>
      <c r="V35" s="22">
        <v>20009237</v>
      </c>
      <c r="W35" s="22">
        <v>90331660</v>
      </c>
      <c r="X35" s="22">
        <v>106213556</v>
      </c>
      <c r="Y35" s="22">
        <v>-15881896</v>
      </c>
      <c r="Z35" s="23">
        <v>-14.952795667626456</v>
      </c>
      <c r="AA35" s="20">
        <v>106213556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561352491</v>
      </c>
      <c r="D38" s="20"/>
      <c r="E38" s="21">
        <v>643812971</v>
      </c>
      <c r="F38" s="22">
        <v>613812971</v>
      </c>
      <c r="G38" s="22">
        <v>422172</v>
      </c>
      <c r="H38" s="22">
        <v>41104287</v>
      </c>
      <c r="I38" s="22">
        <v>51467611</v>
      </c>
      <c r="J38" s="22">
        <v>92994070</v>
      </c>
      <c r="K38" s="22">
        <v>39677054</v>
      </c>
      <c r="L38" s="22">
        <v>46910293</v>
      </c>
      <c r="M38" s="22">
        <v>54430907</v>
      </c>
      <c r="N38" s="22">
        <v>141018254</v>
      </c>
      <c r="O38" s="22">
        <v>54353857</v>
      </c>
      <c r="P38" s="22">
        <v>39176788</v>
      </c>
      <c r="Q38" s="22">
        <v>5465367</v>
      </c>
      <c r="R38" s="22">
        <v>98996012</v>
      </c>
      <c r="S38" s="22">
        <v>1451899</v>
      </c>
      <c r="T38" s="22">
        <v>36449745</v>
      </c>
      <c r="U38" s="22">
        <v>44310747</v>
      </c>
      <c r="V38" s="22">
        <v>82212391</v>
      </c>
      <c r="W38" s="22">
        <v>415220727</v>
      </c>
      <c r="X38" s="22">
        <v>613812971</v>
      </c>
      <c r="Y38" s="22">
        <v>-198592244</v>
      </c>
      <c r="Z38" s="23">
        <v>-32.353868911642799</v>
      </c>
      <c r="AA38" s="20">
        <v>613812971</v>
      </c>
    </row>
    <row r="39" spans="1:27" x14ac:dyDescent="0.25">
      <c r="A39" s="19" t="s">
        <v>65</v>
      </c>
      <c r="B39" s="15" t="s">
        <v>32</v>
      </c>
      <c r="C39" s="20">
        <v>808291826</v>
      </c>
      <c r="D39" s="20"/>
      <c r="E39" s="21">
        <v>163605049</v>
      </c>
      <c r="F39" s="22">
        <v>163605049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163605049</v>
      </c>
      <c r="Y39" s="22">
        <v>-163605049</v>
      </c>
      <c r="Z39" s="23">
        <v>-100</v>
      </c>
      <c r="AA39" s="20">
        <v>163605049</v>
      </c>
    </row>
    <row r="40" spans="1:27" x14ac:dyDescent="0.25">
      <c r="A40" s="19" t="s">
        <v>66</v>
      </c>
      <c r="B40" s="15" t="s">
        <v>32</v>
      </c>
      <c r="C40" s="20">
        <v>46487988</v>
      </c>
      <c r="D40" s="20"/>
      <c r="E40" s="21">
        <v>79492869</v>
      </c>
      <c r="F40" s="22">
        <v>79492869</v>
      </c>
      <c r="G40" s="22">
        <v>3512250</v>
      </c>
      <c r="H40" s="22">
        <v>3512250</v>
      </c>
      <c r="I40" s="22">
        <v>3512250</v>
      </c>
      <c r="J40" s="22">
        <v>10536750</v>
      </c>
      <c r="K40" s="22">
        <v>3512250</v>
      </c>
      <c r="L40" s="22">
        <v>3512250</v>
      </c>
      <c r="M40" s="22">
        <v>3512250</v>
      </c>
      <c r="N40" s="22">
        <v>10536750</v>
      </c>
      <c r="O40" s="22">
        <v>3512250</v>
      </c>
      <c r="P40" s="22">
        <v>3512250</v>
      </c>
      <c r="Q40" s="22">
        <v>3512250</v>
      </c>
      <c r="R40" s="22">
        <v>10536750</v>
      </c>
      <c r="S40" s="22">
        <v>3512250</v>
      </c>
      <c r="T40" s="22">
        <v>3512250</v>
      </c>
      <c r="U40" s="22">
        <v>3512250</v>
      </c>
      <c r="V40" s="22">
        <v>10536750</v>
      </c>
      <c r="W40" s="22">
        <v>42147000</v>
      </c>
      <c r="X40" s="22">
        <v>79492869</v>
      </c>
      <c r="Y40" s="22">
        <v>-37345869</v>
      </c>
      <c r="Z40" s="23">
        <v>-46.980149879859034</v>
      </c>
      <c r="AA40" s="20">
        <v>79492869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23795597</v>
      </c>
      <c r="D42" s="20"/>
      <c r="E42" s="21">
        <v>53959246</v>
      </c>
      <c r="F42" s="22">
        <v>74888410</v>
      </c>
      <c r="G42" s="22">
        <v>110510</v>
      </c>
      <c r="H42" s="22">
        <v>1751159</v>
      </c>
      <c r="I42" s="22">
        <v>1145570</v>
      </c>
      <c r="J42" s="22">
        <v>3007239</v>
      </c>
      <c r="K42" s="22">
        <v>1267748</v>
      </c>
      <c r="L42" s="22"/>
      <c r="M42" s="22">
        <v>20258491</v>
      </c>
      <c r="N42" s="22">
        <v>21526239</v>
      </c>
      <c r="O42" s="22">
        <v>3985285</v>
      </c>
      <c r="P42" s="22"/>
      <c r="Q42" s="22">
        <v>11702210</v>
      </c>
      <c r="R42" s="22">
        <v>15687495</v>
      </c>
      <c r="S42" s="22">
        <v>8002570</v>
      </c>
      <c r="T42" s="22">
        <v>9243047</v>
      </c>
      <c r="U42" s="22">
        <v>11078957</v>
      </c>
      <c r="V42" s="22">
        <v>28324574</v>
      </c>
      <c r="W42" s="22">
        <v>68545547</v>
      </c>
      <c r="X42" s="22">
        <v>74888410</v>
      </c>
      <c r="Y42" s="22">
        <v>-6342863</v>
      </c>
      <c r="Z42" s="23">
        <v>-8.4697525291296749</v>
      </c>
      <c r="AA42" s="20">
        <v>74888410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2042844</v>
      </c>
      <c r="F43" s="22">
        <v>2042844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2042844</v>
      </c>
      <c r="Y43" s="22">
        <v>-2042844</v>
      </c>
      <c r="Z43" s="23">
        <v>-100</v>
      </c>
      <c r="AA43" s="20">
        <v>2042844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72566958</v>
      </c>
      <c r="D45" s="20"/>
      <c r="E45" s="21">
        <v>6120556</v>
      </c>
      <c r="F45" s="22">
        <v>6725410</v>
      </c>
      <c r="G45" s="22">
        <v>206319</v>
      </c>
      <c r="H45" s="22">
        <v>2988710</v>
      </c>
      <c r="I45" s="22">
        <v>3853184</v>
      </c>
      <c r="J45" s="22">
        <v>7048213</v>
      </c>
      <c r="K45" s="22">
        <v>94801</v>
      </c>
      <c r="L45" s="22">
        <v>424311</v>
      </c>
      <c r="M45" s="22">
        <v>5781418</v>
      </c>
      <c r="N45" s="22">
        <v>6300530</v>
      </c>
      <c r="O45" s="22">
        <v>1737911</v>
      </c>
      <c r="P45" s="22">
        <v>2925759</v>
      </c>
      <c r="Q45" s="22">
        <v>2210793</v>
      </c>
      <c r="R45" s="22">
        <v>6874463</v>
      </c>
      <c r="S45" s="22">
        <v>2004824</v>
      </c>
      <c r="T45" s="22">
        <v>310120</v>
      </c>
      <c r="U45" s="22">
        <v>333330</v>
      </c>
      <c r="V45" s="22">
        <v>2648274</v>
      </c>
      <c r="W45" s="22">
        <v>22871480</v>
      </c>
      <c r="X45" s="22">
        <v>6725410</v>
      </c>
      <c r="Y45" s="22">
        <v>16146070</v>
      </c>
      <c r="Z45" s="23">
        <v>240.07562364227607</v>
      </c>
      <c r="AA45" s="20">
        <v>6725410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1612909833</v>
      </c>
      <c r="D48" s="29">
        <f t="shared" ref="D48:Y48" si="1">SUM(D35:D47)</f>
        <v>0</v>
      </c>
      <c r="E48" s="30">
        <f t="shared" si="1"/>
        <v>1052198005</v>
      </c>
      <c r="F48" s="31">
        <f t="shared" si="1"/>
        <v>1051781109</v>
      </c>
      <c r="G48" s="31">
        <f t="shared" si="1"/>
        <v>13005310</v>
      </c>
      <c r="H48" s="31">
        <f t="shared" si="1"/>
        <v>57886178</v>
      </c>
      <c r="I48" s="31">
        <f t="shared" si="1"/>
        <v>70493652</v>
      </c>
      <c r="J48" s="31">
        <f t="shared" si="1"/>
        <v>141385140</v>
      </c>
      <c r="K48" s="31">
        <f t="shared" si="1"/>
        <v>52880293</v>
      </c>
      <c r="L48" s="31">
        <f t="shared" si="1"/>
        <v>58499308</v>
      </c>
      <c r="M48" s="31">
        <f t="shared" si="1"/>
        <v>90471737</v>
      </c>
      <c r="N48" s="31">
        <f t="shared" si="1"/>
        <v>201851338</v>
      </c>
      <c r="O48" s="31">
        <f t="shared" si="1"/>
        <v>71001339</v>
      </c>
      <c r="P48" s="31">
        <f t="shared" si="1"/>
        <v>52100284</v>
      </c>
      <c r="Q48" s="31">
        <f t="shared" si="1"/>
        <v>29047087</v>
      </c>
      <c r="R48" s="31">
        <f t="shared" si="1"/>
        <v>152148710</v>
      </c>
      <c r="S48" s="31">
        <f t="shared" si="1"/>
        <v>21503922</v>
      </c>
      <c r="T48" s="31">
        <f t="shared" si="1"/>
        <v>56533541</v>
      </c>
      <c r="U48" s="31">
        <f t="shared" si="1"/>
        <v>65693763</v>
      </c>
      <c r="V48" s="31">
        <f t="shared" si="1"/>
        <v>143731226</v>
      </c>
      <c r="W48" s="31">
        <f t="shared" si="1"/>
        <v>639116414</v>
      </c>
      <c r="X48" s="31">
        <f t="shared" si="1"/>
        <v>1051781109</v>
      </c>
      <c r="Y48" s="31">
        <f t="shared" si="1"/>
        <v>-412664695</v>
      </c>
      <c r="Z48" s="32">
        <f>+IF(X48&lt;&gt;0,+(Y48/X48)*100,0)</f>
        <v>-39.234845679282877</v>
      </c>
      <c r="AA48" s="29">
        <f>SUM(AA35:AA47)</f>
        <v>1051781109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-599391370</v>
      </c>
      <c r="D49" s="39">
        <f t="shared" si="2"/>
        <v>0</v>
      </c>
      <c r="E49" s="40">
        <f t="shared" si="2"/>
        <v>265898604</v>
      </c>
      <c r="F49" s="41">
        <f t="shared" si="2"/>
        <v>236315500</v>
      </c>
      <c r="G49" s="41">
        <f t="shared" si="2"/>
        <v>67536333</v>
      </c>
      <c r="H49" s="41">
        <f t="shared" si="2"/>
        <v>198136894</v>
      </c>
      <c r="I49" s="41">
        <f t="shared" si="2"/>
        <v>-24949637</v>
      </c>
      <c r="J49" s="41">
        <f t="shared" si="2"/>
        <v>240723590</v>
      </c>
      <c r="K49" s="41">
        <f t="shared" si="2"/>
        <v>13738207</v>
      </c>
      <c r="L49" s="41">
        <f t="shared" si="2"/>
        <v>8166021</v>
      </c>
      <c r="M49" s="41">
        <f t="shared" si="2"/>
        <v>-25704581</v>
      </c>
      <c r="N49" s="41">
        <f t="shared" si="2"/>
        <v>-3800353</v>
      </c>
      <c r="O49" s="41">
        <f t="shared" si="2"/>
        <v>-1649189</v>
      </c>
      <c r="P49" s="41">
        <f t="shared" si="2"/>
        <v>22169438</v>
      </c>
      <c r="Q49" s="41">
        <f t="shared" si="2"/>
        <v>40328963</v>
      </c>
      <c r="R49" s="41">
        <f t="shared" si="2"/>
        <v>60849212</v>
      </c>
      <c r="S49" s="41">
        <f t="shared" si="2"/>
        <v>173652800</v>
      </c>
      <c r="T49" s="41">
        <f t="shared" si="2"/>
        <v>16639662</v>
      </c>
      <c r="U49" s="41">
        <f t="shared" si="2"/>
        <v>-428637</v>
      </c>
      <c r="V49" s="41">
        <f t="shared" si="2"/>
        <v>189863825</v>
      </c>
      <c r="W49" s="41">
        <f t="shared" si="2"/>
        <v>487636274</v>
      </c>
      <c r="X49" s="41">
        <f t="shared" si="2"/>
        <v>236315500</v>
      </c>
      <c r="Y49" s="41">
        <f t="shared" si="2"/>
        <v>251320774</v>
      </c>
      <c r="Z49" s="42">
        <f>+IF(X49&lt;&gt;0,+(Y49/X49)*100,0)</f>
        <v>106.34967829025179</v>
      </c>
      <c r="AA49" s="39">
        <f>+AA33-AA48</f>
        <v>236315500</v>
      </c>
    </row>
    <row r="50" spans="1:27" x14ac:dyDescent="0.25">
      <c r="A50" s="43" t="s">
        <v>75</v>
      </c>
      <c r="B50" s="15" t="s">
        <v>32</v>
      </c>
      <c r="C50" s="20">
        <v>64999999</v>
      </c>
      <c r="D50" s="20"/>
      <c r="E50" s="21">
        <v>70000000</v>
      </c>
      <c r="F50" s="22">
        <v>45000000</v>
      </c>
      <c r="G50" s="22"/>
      <c r="H50" s="22">
        <v>9597460</v>
      </c>
      <c r="I50" s="22"/>
      <c r="J50" s="22">
        <v>9597460</v>
      </c>
      <c r="K50" s="22"/>
      <c r="L50" s="22">
        <v>2404048</v>
      </c>
      <c r="M50" s="22"/>
      <c r="N50" s="22">
        <v>2404048</v>
      </c>
      <c r="O50" s="22"/>
      <c r="P50" s="22"/>
      <c r="Q50" s="22"/>
      <c r="R50" s="22"/>
      <c r="S50" s="22"/>
      <c r="T50" s="22">
        <v>3442081</v>
      </c>
      <c r="U50" s="22">
        <v>5284881</v>
      </c>
      <c r="V50" s="22">
        <v>8726962</v>
      </c>
      <c r="W50" s="22">
        <v>20728470</v>
      </c>
      <c r="X50" s="22">
        <v>45000000</v>
      </c>
      <c r="Y50" s="22">
        <v>-24271530</v>
      </c>
      <c r="Z50" s="23">
        <v>-53.936733333333329</v>
      </c>
      <c r="AA50" s="20">
        <v>45000000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-534391371</v>
      </c>
      <c r="D52" s="48">
        <f t="shared" si="3"/>
        <v>0</v>
      </c>
      <c r="E52" s="49">
        <f t="shared" si="3"/>
        <v>335898604</v>
      </c>
      <c r="F52" s="50">
        <f t="shared" si="3"/>
        <v>281315500</v>
      </c>
      <c r="G52" s="50">
        <f t="shared" si="3"/>
        <v>67536333</v>
      </c>
      <c r="H52" s="50">
        <f t="shared" si="3"/>
        <v>207734354</v>
      </c>
      <c r="I52" s="50">
        <f t="shared" si="3"/>
        <v>-24949637</v>
      </c>
      <c r="J52" s="50">
        <f t="shared" si="3"/>
        <v>250321050</v>
      </c>
      <c r="K52" s="50">
        <f t="shared" si="3"/>
        <v>13738207</v>
      </c>
      <c r="L52" s="50">
        <f t="shared" si="3"/>
        <v>10570069</v>
      </c>
      <c r="M52" s="50">
        <f t="shared" si="3"/>
        <v>-25704581</v>
      </c>
      <c r="N52" s="50">
        <f t="shared" si="3"/>
        <v>-1396305</v>
      </c>
      <c r="O52" s="50">
        <f t="shared" si="3"/>
        <v>-1649189</v>
      </c>
      <c r="P52" s="50">
        <f t="shared" si="3"/>
        <v>22169438</v>
      </c>
      <c r="Q52" s="50">
        <f t="shared" si="3"/>
        <v>40328963</v>
      </c>
      <c r="R52" s="50">
        <f t="shared" si="3"/>
        <v>60849212</v>
      </c>
      <c r="S52" s="50">
        <f t="shared" si="3"/>
        <v>173652800</v>
      </c>
      <c r="T52" s="50">
        <f t="shared" si="3"/>
        <v>20081743</v>
      </c>
      <c r="U52" s="50">
        <f t="shared" si="3"/>
        <v>4856244</v>
      </c>
      <c r="V52" s="50">
        <f t="shared" si="3"/>
        <v>198590787</v>
      </c>
      <c r="W52" s="50">
        <f t="shared" si="3"/>
        <v>508364744</v>
      </c>
      <c r="X52" s="50">
        <f t="shared" si="3"/>
        <v>281315500</v>
      </c>
      <c r="Y52" s="50">
        <f t="shared" si="3"/>
        <v>227049244</v>
      </c>
      <c r="Z52" s="51">
        <f>+IF(X52&lt;&gt;0,+(Y52/X52)*100,0)</f>
        <v>80.709823667732493</v>
      </c>
      <c r="AA52" s="48">
        <f>SUM(AA49:AA51)</f>
        <v>281315500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-534391371</v>
      </c>
      <c r="D54" s="54">
        <f>+D52-D53</f>
        <v>0</v>
      </c>
      <c r="E54" s="55">
        <f t="shared" si="4"/>
        <v>335898604</v>
      </c>
      <c r="F54" s="56">
        <f t="shared" si="4"/>
        <v>281315500</v>
      </c>
      <c r="G54" s="56">
        <f t="shared" si="4"/>
        <v>67536333</v>
      </c>
      <c r="H54" s="56">
        <f t="shared" si="4"/>
        <v>207734354</v>
      </c>
      <c r="I54" s="56">
        <f t="shared" si="4"/>
        <v>-24949637</v>
      </c>
      <c r="J54" s="56">
        <f t="shared" si="4"/>
        <v>250321050</v>
      </c>
      <c r="K54" s="56">
        <f t="shared" si="4"/>
        <v>13738207</v>
      </c>
      <c r="L54" s="56">
        <f t="shared" si="4"/>
        <v>10570069</v>
      </c>
      <c r="M54" s="56">
        <f t="shared" si="4"/>
        <v>-25704581</v>
      </c>
      <c r="N54" s="56">
        <f t="shared" si="4"/>
        <v>-1396305</v>
      </c>
      <c r="O54" s="56">
        <f t="shared" si="4"/>
        <v>-1649189</v>
      </c>
      <c r="P54" s="56">
        <f t="shared" si="4"/>
        <v>22169438</v>
      </c>
      <c r="Q54" s="56">
        <f t="shared" si="4"/>
        <v>40328963</v>
      </c>
      <c r="R54" s="56">
        <f t="shared" si="4"/>
        <v>60849212</v>
      </c>
      <c r="S54" s="56">
        <f t="shared" si="4"/>
        <v>173652800</v>
      </c>
      <c r="T54" s="56">
        <f t="shared" si="4"/>
        <v>20081743</v>
      </c>
      <c r="U54" s="56">
        <f t="shared" si="4"/>
        <v>4856244</v>
      </c>
      <c r="V54" s="56">
        <f t="shared" si="4"/>
        <v>198590787</v>
      </c>
      <c r="W54" s="56">
        <f t="shared" si="4"/>
        <v>508364744</v>
      </c>
      <c r="X54" s="56">
        <f t="shared" si="4"/>
        <v>281315500</v>
      </c>
      <c r="Y54" s="56">
        <f t="shared" si="4"/>
        <v>227049244</v>
      </c>
      <c r="Z54" s="57">
        <f>+IF(X54&lt;&gt;0,+(Y54/X54)*100,0)</f>
        <v>80.709823667732493</v>
      </c>
      <c r="AA54" s="54">
        <f>+AA52-AA53</f>
        <v>281315500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-534391371</v>
      </c>
      <c r="D57" s="48">
        <f>SUM(D54:D56)</f>
        <v>0</v>
      </c>
      <c r="E57" s="49">
        <f t="shared" si="5"/>
        <v>335898604</v>
      </c>
      <c r="F57" s="50">
        <f t="shared" si="5"/>
        <v>281315500</v>
      </c>
      <c r="G57" s="50">
        <f t="shared" si="5"/>
        <v>67536333</v>
      </c>
      <c r="H57" s="50">
        <f t="shared" si="5"/>
        <v>207734354</v>
      </c>
      <c r="I57" s="50">
        <f t="shared" si="5"/>
        <v>-24949637</v>
      </c>
      <c r="J57" s="50">
        <f t="shared" si="5"/>
        <v>250321050</v>
      </c>
      <c r="K57" s="50">
        <f t="shared" si="5"/>
        <v>13738207</v>
      </c>
      <c r="L57" s="50">
        <f t="shared" si="5"/>
        <v>10570069</v>
      </c>
      <c r="M57" s="50">
        <f t="shared" si="5"/>
        <v>-25704581</v>
      </c>
      <c r="N57" s="50">
        <f t="shared" si="5"/>
        <v>-1396305</v>
      </c>
      <c r="O57" s="50">
        <f t="shared" si="5"/>
        <v>-1649189</v>
      </c>
      <c r="P57" s="50">
        <f t="shared" si="5"/>
        <v>22169438</v>
      </c>
      <c r="Q57" s="50">
        <f t="shared" si="5"/>
        <v>40328963</v>
      </c>
      <c r="R57" s="50">
        <f t="shared" si="5"/>
        <v>60849212</v>
      </c>
      <c r="S57" s="50">
        <f t="shared" si="5"/>
        <v>173652800</v>
      </c>
      <c r="T57" s="50">
        <f t="shared" si="5"/>
        <v>20081743</v>
      </c>
      <c r="U57" s="50">
        <f t="shared" si="5"/>
        <v>4856244</v>
      </c>
      <c r="V57" s="50">
        <f t="shared" si="5"/>
        <v>198590787</v>
      </c>
      <c r="W57" s="50">
        <f t="shared" si="5"/>
        <v>508364744</v>
      </c>
      <c r="X57" s="50">
        <f t="shared" si="5"/>
        <v>281315500</v>
      </c>
      <c r="Y57" s="50">
        <f t="shared" si="5"/>
        <v>227049244</v>
      </c>
      <c r="Z57" s="51">
        <f>+IF(X57&lt;&gt;0,+(Y57/X57)*100,0)</f>
        <v>80.709823667732493</v>
      </c>
      <c r="AA57" s="48">
        <f>SUM(AA54:AA56)</f>
        <v>281315500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-534391371</v>
      </c>
      <c r="D60" s="65">
        <f>SUM(D57:D59)</f>
        <v>0</v>
      </c>
      <c r="E60" s="66">
        <f t="shared" si="6"/>
        <v>335898604</v>
      </c>
      <c r="F60" s="67">
        <f t="shared" si="6"/>
        <v>281315500</v>
      </c>
      <c r="G60" s="67">
        <f t="shared" si="6"/>
        <v>67536333</v>
      </c>
      <c r="H60" s="67">
        <f t="shared" si="6"/>
        <v>207734354</v>
      </c>
      <c r="I60" s="67">
        <f t="shared" si="6"/>
        <v>-24949637</v>
      </c>
      <c r="J60" s="67">
        <f t="shared" si="6"/>
        <v>250321050</v>
      </c>
      <c r="K60" s="67">
        <f t="shared" si="6"/>
        <v>13738207</v>
      </c>
      <c r="L60" s="67">
        <f t="shared" si="6"/>
        <v>10570069</v>
      </c>
      <c r="M60" s="67">
        <f t="shared" si="6"/>
        <v>-25704581</v>
      </c>
      <c r="N60" s="67">
        <f t="shared" si="6"/>
        <v>-1396305</v>
      </c>
      <c r="O60" s="67">
        <f t="shared" si="6"/>
        <v>-1649189</v>
      </c>
      <c r="P60" s="67">
        <f t="shared" si="6"/>
        <v>22169438</v>
      </c>
      <c r="Q60" s="67">
        <f t="shared" si="6"/>
        <v>40328963</v>
      </c>
      <c r="R60" s="67">
        <f t="shared" si="6"/>
        <v>60849212</v>
      </c>
      <c r="S60" s="67">
        <f t="shared" si="6"/>
        <v>173652800</v>
      </c>
      <c r="T60" s="67">
        <f t="shared" si="6"/>
        <v>20081743</v>
      </c>
      <c r="U60" s="67">
        <f t="shared" si="6"/>
        <v>4856244</v>
      </c>
      <c r="V60" s="67">
        <f t="shared" si="6"/>
        <v>198590787</v>
      </c>
      <c r="W60" s="67">
        <f t="shared" si="6"/>
        <v>508364744</v>
      </c>
      <c r="X60" s="67">
        <f t="shared" si="6"/>
        <v>281315500</v>
      </c>
      <c r="Y60" s="67">
        <f t="shared" si="6"/>
        <v>227049244</v>
      </c>
      <c r="Z60" s="68">
        <f>+IF(X60&lt;&gt;0,+(Y60/X60)*100,0)</f>
        <v>80.709823667732493</v>
      </c>
      <c r="AA60" s="65">
        <f>SUM(AA57:AA59)</f>
        <v>281315500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6222236</v>
      </c>
      <c r="D7" s="20"/>
      <c r="E7" s="21">
        <v>5092089</v>
      </c>
      <c r="F7" s="22">
        <v>5092089</v>
      </c>
      <c r="G7" s="22">
        <v>628091</v>
      </c>
      <c r="H7" s="22">
        <v>707783</v>
      </c>
      <c r="I7" s="22">
        <v>605561</v>
      </c>
      <c r="J7" s="22">
        <v>1941435</v>
      </c>
      <c r="K7" s="22">
        <v>555166</v>
      </c>
      <c r="L7" s="22">
        <v>492282</v>
      </c>
      <c r="M7" s="22">
        <v>12739346</v>
      </c>
      <c r="N7" s="22">
        <v>13786794</v>
      </c>
      <c r="O7" s="22">
        <v>-11841477</v>
      </c>
      <c r="P7" s="22"/>
      <c r="Q7" s="22">
        <v>528087</v>
      </c>
      <c r="R7" s="22">
        <v>-11313390</v>
      </c>
      <c r="S7" s="22">
        <v>584635</v>
      </c>
      <c r="T7" s="22">
        <v>476753</v>
      </c>
      <c r="U7" s="22">
        <v>528517</v>
      </c>
      <c r="V7" s="22">
        <v>1589905</v>
      </c>
      <c r="W7" s="22">
        <v>6004744</v>
      </c>
      <c r="X7" s="22">
        <v>5092089</v>
      </c>
      <c r="Y7" s="22">
        <v>912655</v>
      </c>
      <c r="Z7" s="23">
        <v>17.922997810918073</v>
      </c>
      <c r="AA7" s="20">
        <v>5092089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2512932</v>
      </c>
      <c r="Y8" s="22">
        <v>-2512932</v>
      </c>
      <c r="Z8" s="23">
        <v>-100</v>
      </c>
      <c r="AA8" s="20">
        <v>2512932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6222236</v>
      </c>
      <c r="D33" s="29">
        <f t="shared" ref="D33:Y33" si="0">SUM(D6:D32)</f>
        <v>0</v>
      </c>
      <c r="E33" s="30">
        <f t="shared" si="0"/>
        <v>7605021</v>
      </c>
      <c r="F33" s="31">
        <f t="shared" si="0"/>
        <v>7605021</v>
      </c>
      <c r="G33" s="31">
        <f t="shared" si="0"/>
        <v>628091</v>
      </c>
      <c r="H33" s="31">
        <f t="shared" si="0"/>
        <v>707783</v>
      </c>
      <c r="I33" s="31">
        <f t="shared" si="0"/>
        <v>605561</v>
      </c>
      <c r="J33" s="31">
        <f t="shared" si="0"/>
        <v>1941435</v>
      </c>
      <c r="K33" s="31">
        <f t="shared" si="0"/>
        <v>555166</v>
      </c>
      <c r="L33" s="31">
        <f t="shared" si="0"/>
        <v>492282</v>
      </c>
      <c r="M33" s="31">
        <f t="shared" si="0"/>
        <v>12739346</v>
      </c>
      <c r="N33" s="31">
        <f t="shared" si="0"/>
        <v>13786794</v>
      </c>
      <c r="O33" s="31">
        <f t="shared" si="0"/>
        <v>-11841477</v>
      </c>
      <c r="P33" s="31">
        <f t="shared" si="0"/>
        <v>0</v>
      </c>
      <c r="Q33" s="31">
        <f t="shared" si="0"/>
        <v>528087</v>
      </c>
      <c r="R33" s="31">
        <f t="shared" si="0"/>
        <v>-11313390</v>
      </c>
      <c r="S33" s="31">
        <f t="shared" si="0"/>
        <v>584635</v>
      </c>
      <c r="T33" s="31">
        <f t="shared" si="0"/>
        <v>476753</v>
      </c>
      <c r="U33" s="31">
        <f t="shared" si="0"/>
        <v>528517</v>
      </c>
      <c r="V33" s="31">
        <f t="shared" si="0"/>
        <v>1589905</v>
      </c>
      <c r="W33" s="31">
        <f t="shared" si="0"/>
        <v>6004744</v>
      </c>
      <c r="X33" s="31">
        <f t="shared" si="0"/>
        <v>7605021</v>
      </c>
      <c r="Y33" s="31">
        <f t="shared" si="0"/>
        <v>-1600277</v>
      </c>
      <c r="Z33" s="32">
        <f>+IF(X33&lt;&gt;0,+(Y33/X33)*100,0)</f>
        <v>-21.042374504948768</v>
      </c>
      <c r="AA33" s="29">
        <f>SUM(AA6:AA32)</f>
        <v>7605021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5525158</v>
      </c>
      <c r="D35" s="20"/>
      <c r="E35" s="21">
        <v>4899092</v>
      </c>
      <c r="F35" s="22">
        <v>4952976</v>
      </c>
      <c r="G35" s="22"/>
      <c r="H35" s="22"/>
      <c r="I35" s="22">
        <v>1203194</v>
      </c>
      <c r="J35" s="22">
        <v>1203194</v>
      </c>
      <c r="K35" s="22">
        <v>380862</v>
      </c>
      <c r="L35" s="22">
        <v>442068</v>
      </c>
      <c r="M35" s="22">
        <v>830508</v>
      </c>
      <c r="N35" s="22">
        <v>1653438</v>
      </c>
      <c r="O35" s="22">
        <v>169596</v>
      </c>
      <c r="P35" s="22"/>
      <c r="Q35" s="22"/>
      <c r="R35" s="22">
        <v>169596</v>
      </c>
      <c r="S35" s="22">
        <v>1766203</v>
      </c>
      <c r="T35" s="22">
        <v>45742</v>
      </c>
      <c r="U35" s="22"/>
      <c r="V35" s="22">
        <v>1811945</v>
      </c>
      <c r="W35" s="22">
        <v>4838173</v>
      </c>
      <c r="X35" s="22">
        <v>4952976</v>
      </c>
      <c r="Y35" s="22">
        <v>-114803</v>
      </c>
      <c r="Z35" s="23">
        <v>-2.3178590003262682</v>
      </c>
      <c r="AA35" s="20">
        <v>4952976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1844064</v>
      </c>
      <c r="D38" s="20"/>
      <c r="E38" s="21">
        <v>1799000</v>
      </c>
      <c r="F38" s="22">
        <v>1799000</v>
      </c>
      <c r="G38" s="22"/>
      <c r="H38" s="22"/>
      <c r="I38" s="22">
        <v>238196</v>
      </c>
      <c r="J38" s="22">
        <v>238196</v>
      </c>
      <c r="K38" s="22"/>
      <c r="L38" s="22">
        <v>509458</v>
      </c>
      <c r="M38" s="22"/>
      <c r="N38" s="22">
        <v>509458</v>
      </c>
      <c r="O38" s="22"/>
      <c r="P38" s="22"/>
      <c r="Q38" s="22">
        <v>712154</v>
      </c>
      <c r="R38" s="22">
        <v>712154</v>
      </c>
      <c r="S38" s="22">
        <v>63613</v>
      </c>
      <c r="T38" s="22">
        <v>50000</v>
      </c>
      <c r="U38" s="22">
        <v>2464</v>
      </c>
      <c r="V38" s="22">
        <v>116077</v>
      </c>
      <c r="W38" s="22">
        <v>1575885</v>
      </c>
      <c r="X38" s="22">
        <v>1799000</v>
      </c>
      <c r="Y38" s="22">
        <v>-223115</v>
      </c>
      <c r="Z38" s="23">
        <v>-12.402167871039467</v>
      </c>
      <c r="AA38" s="20">
        <v>1799000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4597942</v>
      </c>
      <c r="F39" s="22">
        <v>4597942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4597942</v>
      </c>
      <c r="Y39" s="22">
        <v>-4597942</v>
      </c>
      <c r="Z39" s="23">
        <v>-100</v>
      </c>
      <c r="AA39" s="20">
        <v>4597942</v>
      </c>
    </row>
    <row r="40" spans="1:27" x14ac:dyDescent="0.25">
      <c r="A40" s="19" t="s">
        <v>66</v>
      </c>
      <c r="B40" s="15" t="s">
        <v>32</v>
      </c>
      <c r="C40" s="20">
        <v>8355971</v>
      </c>
      <c r="D40" s="20"/>
      <c r="E40" s="21">
        <v>887916</v>
      </c>
      <c r="F40" s="22">
        <v>887916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887916</v>
      </c>
      <c r="Y40" s="22">
        <v>-887916</v>
      </c>
      <c r="Z40" s="23">
        <v>-100</v>
      </c>
      <c r="AA40" s="20">
        <v>887916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16935336</v>
      </c>
      <c r="D42" s="20"/>
      <c r="E42" s="21">
        <v>1300000</v>
      </c>
      <c r="F42" s="22">
        <v>1300000</v>
      </c>
      <c r="G42" s="22"/>
      <c r="H42" s="22"/>
      <c r="I42" s="22"/>
      <c r="J42" s="22"/>
      <c r="K42" s="22">
        <v>31883</v>
      </c>
      <c r="L42" s="22">
        <v>1264400</v>
      </c>
      <c r="M42" s="22"/>
      <c r="N42" s="22">
        <v>1296283</v>
      </c>
      <c r="O42" s="22">
        <v>1280</v>
      </c>
      <c r="P42" s="22"/>
      <c r="Q42" s="22"/>
      <c r="R42" s="22">
        <v>1280</v>
      </c>
      <c r="S42" s="22"/>
      <c r="T42" s="22"/>
      <c r="U42" s="22"/>
      <c r="V42" s="22"/>
      <c r="W42" s="22">
        <v>1297563</v>
      </c>
      <c r="X42" s="22">
        <v>1300000</v>
      </c>
      <c r="Y42" s="22">
        <v>-2437</v>
      </c>
      <c r="Z42" s="23">
        <v>-0.18746153846153846</v>
      </c>
      <c r="AA42" s="20">
        <v>1300000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7036877</v>
      </c>
      <c r="V44" s="22">
        <v>7036877</v>
      </c>
      <c r="W44" s="22">
        <v>7036877</v>
      </c>
      <c r="X44" s="22">
        <v>1800000</v>
      </c>
      <c r="Y44" s="22">
        <v>5236877</v>
      </c>
      <c r="Z44" s="23">
        <v>290.9376111111111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45823</v>
      </c>
      <c r="D45" s="20"/>
      <c r="E45" s="21">
        <v>35000</v>
      </c>
      <c r="F45" s="22">
        <v>35000</v>
      </c>
      <c r="G45" s="22"/>
      <c r="H45" s="22"/>
      <c r="I45" s="22">
        <v>10254</v>
      </c>
      <c r="J45" s="22">
        <v>10254</v>
      </c>
      <c r="K45" s="22">
        <v>3218</v>
      </c>
      <c r="L45" s="22">
        <v>3272</v>
      </c>
      <c r="M45" s="22">
        <v>15021</v>
      </c>
      <c r="N45" s="22">
        <v>21511</v>
      </c>
      <c r="O45" s="22"/>
      <c r="P45" s="22"/>
      <c r="Q45" s="22"/>
      <c r="R45" s="22"/>
      <c r="S45" s="22">
        <v>2990</v>
      </c>
      <c r="T45" s="22"/>
      <c r="U45" s="22"/>
      <c r="V45" s="22">
        <v>2990</v>
      </c>
      <c r="W45" s="22">
        <v>34755</v>
      </c>
      <c r="X45" s="22">
        <v>35000</v>
      </c>
      <c r="Y45" s="22">
        <v>-245</v>
      </c>
      <c r="Z45" s="23">
        <v>-0.70000000000000007</v>
      </c>
      <c r="AA45" s="20">
        <v>35000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32706352</v>
      </c>
      <c r="D48" s="29">
        <f t="shared" ref="D48:Y48" si="1">SUM(D35:D47)</f>
        <v>0</v>
      </c>
      <c r="E48" s="30">
        <f t="shared" si="1"/>
        <v>15318950</v>
      </c>
      <c r="F48" s="31">
        <f t="shared" si="1"/>
        <v>15372834</v>
      </c>
      <c r="G48" s="31">
        <f t="shared" si="1"/>
        <v>0</v>
      </c>
      <c r="H48" s="31">
        <f t="shared" si="1"/>
        <v>0</v>
      </c>
      <c r="I48" s="31">
        <f t="shared" si="1"/>
        <v>1451644</v>
      </c>
      <c r="J48" s="31">
        <f t="shared" si="1"/>
        <v>1451644</v>
      </c>
      <c r="K48" s="31">
        <f t="shared" si="1"/>
        <v>415963</v>
      </c>
      <c r="L48" s="31">
        <f t="shared" si="1"/>
        <v>2219198</v>
      </c>
      <c r="M48" s="31">
        <f t="shared" si="1"/>
        <v>845529</v>
      </c>
      <c r="N48" s="31">
        <f t="shared" si="1"/>
        <v>3480690</v>
      </c>
      <c r="O48" s="31">
        <f t="shared" si="1"/>
        <v>170876</v>
      </c>
      <c r="P48" s="31">
        <f t="shared" si="1"/>
        <v>0</v>
      </c>
      <c r="Q48" s="31">
        <f t="shared" si="1"/>
        <v>712154</v>
      </c>
      <c r="R48" s="31">
        <f t="shared" si="1"/>
        <v>883030</v>
      </c>
      <c r="S48" s="31">
        <f t="shared" si="1"/>
        <v>1832806</v>
      </c>
      <c r="T48" s="31">
        <f t="shared" si="1"/>
        <v>95742</v>
      </c>
      <c r="U48" s="31">
        <f t="shared" si="1"/>
        <v>7039341</v>
      </c>
      <c r="V48" s="31">
        <f t="shared" si="1"/>
        <v>8967889</v>
      </c>
      <c r="W48" s="31">
        <f t="shared" si="1"/>
        <v>14783253</v>
      </c>
      <c r="X48" s="31">
        <f t="shared" si="1"/>
        <v>15372834</v>
      </c>
      <c r="Y48" s="31">
        <f t="shared" si="1"/>
        <v>-589581</v>
      </c>
      <c r="Z48" s="32">
        <f>+IF(X48&lt;&gt;0,+(Y48/X48)*100,0)</f>
        <v>-3.8352134681217529</v>
      </c>
      <c r="AA48" s="29">
        <f>SUM(AA35:AA47)</f>
        <v>15372834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-26484116</v>
      </c>
      <c r="D49" s="39">
        <f t="shared" si="2"/>
        <v>0</v>
      </c>
      <c r="E49" s="40">
        <f t="shared" si="2"/>
        <v>-7713929</v>
      </c>
      <c r="F49" s="41">
        <f t="shared" si="2"/>
        <v>-7767813</v>
      </c>
      <c r="G49" s="41">
        <f t="shared" si="2"/>
        <v>628091</v>
      </c>
      <c r="H49" s="41">
        <f t="shared" si="2"/>
        <v>707783</v>
      </c>
      <c r="I49" s="41">
        <f t="shared" si="2"/>
        <v>-846083</v>
      </c>
      <c r="J49" s="41">
        <f t="shared" si="2"/>
        <v>489791</v>
      </c>
      <c r="K49" s="41">
        <f t="shared" si="2"/>
        <v>139203</v>
      </c>
      <c r="L49" s="41">
        <f t="shared" si="2"/>
        <v>-1726916</v>
      </c>
      <c r="M49" s="41">
        <f t="shared" si="2"/>
        <v>11893817</v>
      </c>
      <c r="N49" s="41">
        <f t="shared" si="2"/>
        <v>10306104</v>
      </c>
      <c r="O49" s="41">
        <f t="shared" si="2"/>
        <v>-12012353</v>
      </c>
      <c r="P49" s="41">
        <f t="shared" si="2"/>
        <v>0</v>
      </c>
      <c r="Q49" s="41">
        <f t="shared" si="2"/>
        <v>-184067</v>
      </c>
      <c r="R49" s="41">
        <f t="shared" si="2"/>
        <v>-12196420</v>
      </c>
      <c r="S49" s="41">
        <f t="shared" si="2"/>
        <v>-1248171</v>
      </c>
      <c r="T49" s="41">
        <f t="shared" si="2"/>
        <v>381011</v>
      </c>
      <c r="U49" s="41">
        <f t="shared" si="2"/>
        <v>-6510824</v>
      </c>
      <c r="V49" s="41">
        <f t="shared" si="2"/>
        <v>-7377984</v>
      </c>
      <c r="W49" s="41">
        <f t="shared" si="2"/>
        <v>-8778509</v>
      </c>
      <c r="X49" s="41">
        <f t="shared" si="2"/>
        <v>-7767813</v>
      </c>
      <c r="Y49" s="41">
        <f t="shared" si="2"/>
        <v>-1010696</v>
      </c>
      <c r="Z49" s="42">
        <f>+IF(X49&lt;&gt;0,+(Y49/X49)*100,0)</f>
        <v>13.011332790838296</v>
      </c>
      <c r="AA49" s="39">
        <f>+AA33-AA48</f>
        <v>-7767813</v>
      </c>
    </row>
    <row r="50" spans="1:27" x14ac:dyDescent="0.25">
      <c r="A50" s="43" t="s">
        <v>75</v>
      </c>
      <c r="B50" s="15" t="s">
        <v>32</v>
      </c>
      <c r="C50" s="20">
        <v>23616658</v>
      </c>
      <c r="D50" s="20"/>
      <c r="E50" s="21">
        <v>32067000</v>
      </c>
      <c r="F50" s="22">
        <v>32067000</v>
      </c>
      <c r="G50" s="22"/>
      <c r="H50" s="22"/>
      <c r="I50" s="22">
        <v>4026522</v>
      </c>
      <c r="J50" s="22">
        <v>4026522</v>
      </c>
      <c r="K50" s="22"/>
      <c r="L50" s="22">
        <v>2514935</v>
      </c>
      <c r="M50" s="22"/>
      <c r="N50" s="22">
        <v>2514935</v>
      </c>
      <c r="O50" s="22">
        <v>15865300</v>
      </c>
      <c r="P50" s="22"/>
      <c r="Q50" s="22"/>
      <c r="R50" s="22">
        <v>15865300</v>
      </c>
      <c r="S50" s="22">
        <v>4566348</v>
      </c>
      <c r="T50" s="22"/>
      <c r="U50" s="22"/>
      <c r="V50" s="22">
        <v>4566348</v>
      </c>
      <c r="W50" s="22">
        <v>26973105</v>
      </c>
      <c r="X50" s="22">
        <v>32067000</v>
      </c>
      <c r="Y50" s="22">
        <v>-5093895</v>
      </c>
      <c r="Z50" s="23">
        <v>-15.885162316400036</v>
      </c>
      <c r="AA50" s="20">
        <v>32067000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-2867458</v>
      </c>
      <c r="D52" s="48">
        <f t="shared" si="3"/>
        <v>0</v>
      </c>
      <c r="E52" s="49">
        <f t="shared" si="3"/>
        <v>24353071</v>
      </c>
      <c r="F52" s="50">
        <f t="shared" si="3"/>
        <v>24299187</v>
      </c>
      <c r="G52" s="50">
        <f t="shared" si="3"/>
        <v>628091</v>
      </c>
      <c r="H52" s="50">
        <f t="shared" si="3"/>
        <v>707783</v>
      </c>
      <c r="I52" s="50">
        <f t="shared" si="3"/>
        <v>3180439</v>
      </c>
      <c r="J52" s="50">
        <f t="shared" si="3"/>
        <v>4516313</v>
      </c>
      <c r="K52" s="50">
        <f t="shared" si="3"/>
        <v>139203</v>
      </c>
      <c r="L52" s="50">
        <f t="shared" si="3"/>
        <v>788019</v>
      </c>
      <c r="M52" s="50">
        <f t="shared" si="3"/>
        <v>11893817</v>
      </c>
      <c r="N52" s="50">
        <f t="shared" si="3"/>
        <v>12821039</v>
      </c>
      <c r="O52" s="50">
        <f t="shared" si="3"/>
        <v>3852947</v>
      </c>
      <c r="P52" s="50">
        <f t="shared" si="3"/>
        <v>0</v>
      </c>
      <c r="Q52" s="50">
        <f t="shared" si="3"/>
        <v>-184067</v>
      </c>
      <c r="R52" s="50">
        <f t="shared" si="3"/>
        <v>3668880</v>
      </c>
      <c r="S52" s="50">
        <f t="shared" si="3"/>
        <v>3318177</v>
      </c>
      <c r="T52" s="50">
        <f t="shared" si="3"/>
        <v>381011</v>
      </c>
      <c r="U52" s="50">
        <f t="shared" si="3"/>
        <v>-6510824</v>
      </c>
      <c r="V52" s="50">
        <f t="shared" si="3"/>
        <v>-2811636</v>
      </c>
      <c r="W52" s="50">
        <f t="shared" si="3"/>
        <v>18194596</v>
      </c>
      <c r="X52" s="50">
        <f t="shared" si="3"/>
        <v>24299187</v>
      </c>
      <c r="Y52" s="50">
        <f t="shared" si="3"/>
        <v>-6104591</v>
      </c>
      <c r="Z52" s="51">
        <f>+IF(X52&lt;&gt;0,+(Y52/X52)*100,0)</f>
        <v>-25.122614184581565</v>
      </c>
      <c r="AA52" s="48">
        <f>SUM(AA49:AA51)</f>
        <v>24299187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-2867458</v>
      </c>
      <c r="D54" s="54">
        <f>+D52-D53</f>
        <v>0</v>
      </c>
      <c r="E54" s="55">
        <f t="shared" si="4"/>
        <v>24353071</v>
      </c>
      <c r="F54" s="56">
        <f t="shared" si="4"/>
        <v>24299187</v>
      </c>
      <c r="G54" s="56">
        <f t="shared" si="4"/>
        <v>628091</v>
      </c>
      <c r="H54" s="56">
        <f t="shared" si="4"/>
        <v>707783</v>
      </c>
      <c r="I54" s="56">
        <f t="shared" si="4"/>
        <v>3180439</v>
      </c>
      <c r="J54" s="56">
        <f t="shared" si="4"/>
        <v>4516313</v>
      </c>
      <c r="K54" s="56">
        <f t="shared" si="4"/>
        <v>139203</v>
      </c>
      <c r="L54" s="56">
        <f t="shared" si="4"/>
        <v>788019</v>
      </c>
      <c r="M54" s="56">
        <f t="shared" si="4"/>
        <v>11893817</v>
      </c>
      <c r="N54" s="56">
        <f t="shared" si="4"/>
        <v>12821039</v>
      </c>
      <c r="O54" s="56">
        <f t="shared" si="4"/>
        <v>3852947</v>
      </c>
      <c r="P54" s="56">
        <f t="shared" si="4"/>
        <v>0</v>
      </c>
      <c r="Q54" s="56">
        <f t="shared" si="4"/>
        <v>-184067</v>
      </c>
      <c r="R54" s="56">
        <f t="shared" si="4"/>
        <v>3668880</v>
      </c>
      <c r="S54" s="56">
        <f t="shared" si="4"/>
        <v>3318177</v>
      </c>
      <c r="T54" s="56">
        <f t="shared" si="4"/>
        <v>381011</v>
      </c>
      <c r="U54" s="56">
        <f t="shared" si="4"/>
        <v>-6510824</v>
      </c>
      <c r="V54" s="56">
        <f t="shared" si="4"/>
        <v>-2811636</v>
      </c>
      <c r="W54" s="56">
        <f t="shared" si="4"/>
        <v>18194596</v>
      </c>
      <c r="X54" s="56">
        <f t="shared" si="4"/>
        <v>24299187</v>
      </c>
      <c r="Y54" s="56">
        <f t="shared" si="4"/>
        <v>-6104591</v>
      </c>
      <c r="Z54" s="57">
        <f>+IF(X54&lt;&gt;0,+(Y54/X54)*100,0)</f>
        <v>-25.122614184581565</v>
      </c>
      <c r="AA54" s="54">
        <f>+AA52-AA53</f>
        <v>24299187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-2867458</v>
      </c>
      <c r="D57" s="48">
        <f>SUM(D54:D56)</f>
        <v>0</v>
      </c>
      <c r="E57" s="49">
        <f t="shared" si="5"/>
        <v>24353071</v>
      </c>
      <c r="F57" s="50">
        <f t="shared" si="5"/>
        <v>24299187</v>
      </c>
      <c r="G57" s="50">
        <f t="shared" si="5"/>
        <v>628091</v>
      </c>
      <c r="H57" s="50">
        <f t="shared" si="5"/>
        <v>707783</v>
      </c>
      <c r="I57" s="50">
        <f t="shared" si="5"/>
        <v>3180439</v>
      </c>
      <c r="J57" s="50">
        <f t="shared" si="5"/>
        <v>4516313</v>
      </c>
      <c r="K57" s="50">
        <f t="shared" si="5"/>
        <v>139203</v>
      </c>
      <c r="L57" s="50">
        <f t="shared" si="5"/>
        <v>788019</v>
      </c>
      <c r="M57" s="50">
        <f t="shared" si="5"/>
        <v>11893817</v>
      </c>
      <c r="N57" s="50">
        <f t="shared" si="5"/>
        <v>12821039</v>
      </c>
      <c r="O57" s="50">
        <f t="shared" si="5"/>
        <v>3852947</v>
      </c>
      <c r="P57" s="50">
        <f t="shared" si="5"/>
        <v>0</v>
      </c>
      <c r="Q57" s="50">
        <f t="shared" si="5"/>
        <v>-184067</v>
      </c>
      <c r="R57" s="50">
        <f t="shared" si="5"/>
        <v>3668880</v>
      </c>
      <c r="S57" s="50">
        <f t="shared" si="5"/>
        <v>3318177</v>
      </c>
      <c r="T57" s="50">
        <f t="shared" si="5"/>
        <v>381011</v>
      </c>
      <c r="U57" s="50">
        <f t="shared" si="5"/>
        <v>-6510824</v>
      </c>
      <c r="V57" s="50">
        <f t="shared" si="5"/>
        <v>-2811636</v>
      </c>
      <c r="W57" s="50">
        <f t="shared" si="5"/>
        <v>18194596</v>
      </c>
      <c r="X57" s="50">
        <f t="shared" si="5"/>
        <v>24299187</v>
      </c>
      <c r="Y57" s="50">
        <f t="shared" si="5"/>
        <v>-6104591</v>
      </c>
      <c r="Z57" s="51">
        <f>+IF(X57&lt;&gt;0,+(Y57/X57)*100,0)</f>
        <v>-25.122614184581565</v>
      </c>
      <c r="AA57" s="48">
        <f>SUM(AA54:AA56)</f>
        <v>24299187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-2867458</v>
      </c>
      <c r="D60" s="65">
        <f>SUM(D57:D59)</f>
        <v>0</v>
      </c>
      <c r="E60" s="66">
        <f t="shared" si="6"/>
        <v>24353071</v>
      </c>
      <c r="F60" s="67">
        <f t="shared" si="6"/>
        <v>24299187</v>
      </c>
      <c r="G60" s="67">
        <f t="shared" si="6"/>
        <v>628091</v>
      </c>
      <c r="H60" s="67">
        <f t="shared" si="6"/>
        <v>707783</v>
      </c>
      <c r="I60" s="67">
        <f t="shared" si="6"/>
        <v>3180439</v>
      </c>
      <c r="J60" s="67">
        <f t="shared" si="6"/>
        <v>4516313</v>
      </c>
      <c r="K60" s="67">
        <f t="shared" si="6"/>
        <v>139203</v>
      </c>
      <c r="L60" s="67">
        <f t="shared" si="6"/>
        <v>788019</v>
      </c>
      <c r="M60" s="67">
        <f t="shared" si="6"/>
        <v>11893817</v>
      </c>
      <c r="N60" s="67">
        <f t="shared" si="6"/>
        <v>12821039</v>
      </c>
      <c r="O60" s="67">
        <f t="shared" si="6"/>
        <v>3852947</v>
      </c>
      <c r="P60" s="67">
        <f t="shared" si="6"/>
        <v>0</v>
      </c>
      <c r="Q60" s="67">
        <f t="shared" si="6"/>
        <v>-184067</v>
      </c>
      <c r="R60" s="67">
        <f t="shared" si="6"/>
        <v>3668880</v>
      </c>
      <c r="S60" s="67">
        <f t="shared" si="6"/>
        <v>3318177</v>
      </c>
      <c r="T60" s="67">
        <f t="shared" si="6"/>
        <v>381011</v>
      </c>
      <c r="U60" s="67">
        <f t="shared" si="6"/>
        <v>-6510824</v>
      </c>
      <c r="V60" s="67">
        <f t="shared" si="6"/>
        <v>-2811636</v>
      </c>
      <c r="W60" s="67">
        <f t="shared" si="6"/>
        <v>18194596</v>
      </c>
      <c r="X60" s="67">
        <f t="shared" si="6"/>
        <v>24299187</v>
      </c>
      <c r="Y60" s="67">
        <f t="shared" si="6"/>
        <v>-6104591</v>
      </c>
      <c r="Z60" s="68">
        <f>+IF(X60&lt;&gt;0,+(Y60/X60)*100,0)</f>
        <v>-25.122614184581565</v>
      </c>
      <c r="AA60" s="65">
        <f>SUM(AA57:AA59)</f>
        <v>24299187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190318518</v>
      </c>
      <c r="D7" s="20"/>
      <c r="E7" s="21">
        <v>197242276</v>
      </c>
      <c r="F7" s="22">
        <v>197242276</v>
      </c>
      <c r="G7" s="22">
        <v>15910775</v>
      </c>
      <c r="H7" s="22">
        <v>13855717</v>
      </c>
      <c r="I7" s="22">
        <v>16310079</v>
      </c>
      <c r="J7" s="22">
        <v>46076571</v>
      </c>
      <c r="K7" s="22">
        <v>13894969</v>
      </c>
      <c r="L7" s="22">
        <v>15344310</v>
      </c>
      <c r="M7" s="22">
        <v>15964094</v>
      </c>
      <c r="N7" s="22">
        <v>45203373</v>
      </c>
      <c r="O7" s="22">
        <v>16232734</v>
      </c>
      <c r="P7" s="22">
        <v>17389297</v>
      </c>
      <c r="Q7" s="22">
        <v>13366557</v>
      </c>
      <c r="R7" s="22">
        <v>46988588</v>
      </c>
      <c r="S7" s="22">
        <v>16750786</v>
      </c>
      <c r="T7" s="22">
        <v>13915850</v>
      </c>
      <c r="U7" s="22">
        <v>13275854</v>
      </c>
      <c r="V7" s="22">
        <v>43942490</v>
      </c>
      <c r="W7" s="22">
        <v>182211022</v>
      </c>
      <c r="X7" s="22">
        <v>197242276</v>
      </c>
      <c r="Y7" s="22">
        <v>-15031254</v>
      </c>
      <c r="Z7" s="23">
        <v>-7.6207060194336833</v>
      </c>
      <c r="AA7" s="20">
        <v>197242276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149717997</v>
      </c>
      <c r="F26" s="22">
        <v>149717997</v>
      </c>
      <c r="G26" s="22"/>
      <c r="H26" s="22"/>
      <c r="I26" s="22"/>
      <c r="J26" s="22"/>
      <c r="K26" s="22"/>
      <c r="L26" s="22"/>
      <c r="M26" s="22"/>
      <c r="N26" s="22"/>
      <c r="O26" s="22">
        <v>140100199</v>
      </c>
      <c r="P26" s="22"/>
      <c r="Q26" s="22">
        <v>9617798</v>
      </c>
      <c r="R26" s="22">
        <v>149717997</v>
      </c>
      <c r="S26" s="22"/>
      <c r="T26" s="22"/>
      <c r="U26" s="22"/>
      <c r="V26" s="22"/>
      <c r="W26" s="22">
        <v>149717997</v>
      </c>
      <c r="X26" s="22">
        <v>149717997</v>
      </c>
      <c r="Y26" s="22"/>
      <c r="Z26" s="23"/>
      <c r="AA26" s="20">
        <v>149717997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66000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190384518</v>
      </c>
      <c r="D33" s="29">
        <f t="shared" ref="D33:Y33" si="0">SUM(D6:D32)</f>
        <v>0</v>
      </c>
      <c r="E33" s="30">
        <f t="shared" si="0"/>
        <v>346960273</v>
      </c>
      <c r="F33" s="31">
        <f t="shared" si="0"/>
        <v>346960273</v>
      </c>
      <c r="G33" s="31">
        <f t="shared" si="0"/>
        <v>15910775</v>
      </c>
      <c r="H33" s="31">
        <f t="shared" si="0"/>
        <v>13855717</v>
      </c>
      <c r="I33" s="31">
        <f t="shared" si="0"/>
        <v>16310079</v>
      </c>
      <c r="J33" s="31">
        <f t="shared" si="0"/>
        <v>46076571</v>
      </c>
      <c r="K33" s="31">
        <f t="shared" si="0"/>
        <v>13894969</v>
      </c>
      <c r="L33" s="31">
        <f t="shared" si="0"/>
        <v>15344310</v>
      </c>
      <c r="M33" s="31">
        <f t="shared" si="0"/>
        <v>15964094</v>
      </c>
      <c r="N33" s="31">
        <f t="shared" si="0"/>
        <v>45203373</v>
      </c>
      <c r="O33" s="31">
        <f t="shared" si="0"/>
        <v>156332933</v>
      </c>
      <c r="P33" s="31">
        <f t="shared" si="0"/>
        <v>17389297</v>
      </c>
      <c r="Q33" s="31">
        <f t="shared" si="0"/>
        <v>22984355</v>
      </c>
      <c r="R33" s="31">
        <f t="shared" si="0"/>
        <v>196706585</v>
      </c>
      <c r="S33" s="31">
        <f t="shared" si="0"/>
        <v>16750786</v>
      </c>
      <c r="T33" s="31">
        <f t="shared" si="0"/>
        <v>13915850</v>
      </c>
      <c r="U33" s="31">
        <f t="shared" si="0"/>
        <v>13275854</v>
      </c>
      <c r="V33" s="31">
        <f t="shared" si="0"/>
        <v>43942490</v>
      </c>
      <c r="W33" s="31">
        <f t="shared" si="0"/>
        <v>331929019</v>
      </c>
      <c r="X33" s="31">
        <f t="shared" si="0"/>
        <v>346960273</v>
      </c>
      <c r="Y33" s="31">
        <f t="shared" si="0"/>
        <v>-15031254</v>
      </c>
      <c r="Z33" s="32">
        <f>+IF(X33&lt;&gt;0,+(Y33/X33)*100,0)</f>
        <v>-4.3322694757044999</v>
      </c>
      <c r="AA33" s="29">
        <f>SUM(AA6:AA32)</f>
        <v>346960273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62368265</v>
      </c>
      <c r="D35" s="20"/>
      <c r="E35" s="21">
        <v>70826824</v>
      </c>
      <c r="F35" s="22">
        <v>70826824</v>
      </c>
      <c r="G35" s="22">
        <v>5774352</v>
      </c>
      <c r="H35" s="22">
        <v>5209960</v>
      </c>
      <c r="I35" s="22">
        <v>5892956</v>
      </c>
      <c r="J35" s="22">
        <v>16877268</v>
      </c>
      <c r="K35" s="22">
        <v>5324679</v>
      </c>
      <c r="L35" s="22">
        <v>5339359</v>
      </c>
      <c r="M35" s="22">
        <v>5699159</v>
      </c>
      <c r="N35" s="22">
        <v>16363197</v>
      </c>
      <c r="O35" s="22">
        <v>5856171</v>
      </c>
      <c r="P35" s="22">
        <v>5034147</v>
      </c>
      <c r="Q35" s="22">
        <v>4428733</v>
      </c>
      <c r="R35" s="22">
        <v>15319051</v>
      </c>
      <c r="S35" s="22">
        <v>5734954</v>
      </c>
      <c r="T35" s="22">
        <v>5815884</v>
      </c>
      <c r="U35" s="22">
        <v>5500171</v>
      </c>
      <c r="V35" s="22">
        <v>17051009</v>
      </c>
      <c r="W35" s="22">
        <v>65610525</v>
      </c>
      <c r="X35" s="22">
        <v>70826824</v>
      </c>
      <c r="Y35" s="22">
        <v>-5216299</v>
      </c>
      <c r="Z35" s="23">
        <v>-7.3648636285032349</v>
      </c>
      <c r="AA35" s="20">
        <v>70826824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161297113</v>
      </c>
      <c r="D38" s="20"/>
      <c r="E38" s="21">
        <v>187300000</v>
      </c>
      <c r="F38" s="22">
        <v>187300000</v>
      </c>
      <c r="G38" s="22"/>
      <c r="H38" s="22"/>
      <c r="I38" s="22">
        <v>56046</v>
      </c>
      <c r="J38" s="22">
        <v>56046</v>
      </c>
      <c r="K38" s="22">
        <v>5329773</v>
      </c>
      <c r="L38" s="22">
        <v>27435027</v>
      </c>
      <c r="M38" s="22">
        <v>29329686</v>
      </c>
      <c r="N38" s="22">
        <v>62094486</v>
      </c>
      <c r="O38" s="22">
        <v>1842785</v>
      </c>
      <c r="P38" s="22">
        <v>3432468</v>
      </c>
      <c r="Q38" s="22">
        <v>35782022</v>
      </c>
      <c r="R38" s="22">
        <v>41057275</v>
      </c>
      <c r="S38" s="22">
        <v>-1397875</v>
      </c>
      <c r="T38" s="22">
        <v>-913007</v>
      </c>
      <c r="U38" s="22">
        <v>-991837</v>
      </c>
      <c r="V38" s="22">
        <v>-3302719</v>
      </c>
      <c r="W38" s="22">
        <v>99905088</v>
      </c>
      <c r="X38" s="22">
        <v>187300000</v>
      </c>
      <c r="Y38" s="22">
        <v>-87394912</v>
      </c>
      <c r="Z38" s="23">
        <v>-46.660390816871328</v>
      </c>
      <c r="AA38" s="20">
        <v>187300000</v>
      </c>
    </row>
    <row r="39" spans="1:27" x14ac:dyDescent="0.25">
      <c r="A39" s="19" t="s">
        <v>65</v>
      </c>
      <c r="B39" s="15" t="s">
        <v>32</v>
      </c>
      <c r="C39" s="20">
        <v>105555383</v>
      </c>
      <c r="D39" s="20"/>
      <c r="E39" s="21">
        <v>114400520</v>
      </c>
      <c r="F39" s="22">
        <v>195202871</v>
      </c>
      <c r="G39" s="22"/>
      <c r="H39" s="22"/>
      <c r="I39" s="22"/>
      <c r="J39" s="22"/>
      <c r="K39" s="22"/>
      <c r="L39" s="22"/>
      <c r="M39" s="22"/>
      <c r="N39" s="22"/>
      <c r="O39" s="22">
        <v>81880972</v>
      </c>
      <c r="P39" s="22"/>
      <c r="Q39" s="22">
        <v>107821899</v>
      </c>
      <c r="R39" s="22">
        <v>189702871</v>
      </c>
      <c r="S39" s="22"/>
      <c r="T39" s="22"/>
      <c r="U39" s="22"/>
      <c r="V39" s="22"/>
      <c r="W39" s="22">
        <v>189702871</v>
      </c>
      <c r="X39" s="22">
        <v>195202871</v>
      </c>
      <c r="Y39" s="22">
        <v>-5500000</v>
      </c>
      <c r="Z39" s="23">
        <v>-2.8175815098539201</v>
      </c>
      <c r="AA39" s="20">
        <v>195202871</v>
      </c>
    </row>
    <row r="40" spans="1:27" x14ac:dyDescent="0.25">
      <c r="A40" s="19" t="s">
        <v>66</v>
      </c>
      <c r="B40" s="15" t="s">
        <v>32</v>
      </c>
      <c r="C40" s="20">
        <v>54628306</v>
      </c>
      <c r="D40" s="20"/>
      <c r="E40" s="21">
        <v>68511905</v>
      </c>
      <c r="F40" s="22">
        <v>68511905</v>
      </c>
      <c r="G40" s="22"/>
      <c r="H40" s="22">
        <v>11259973</v>
      </c>
      <c r="I40" s="22">
        <v>5629987</v>
      </c>
      <c r="J40" s="22">
        <v>16889960</v>
      </c>
      <c r="K40" s="22">
        <v>5629987</v>
      </c>
      <c r="L40" s="22">
        <v>5629987</v>
      </c>
      <c r="M40" s="22">
        <v>5629987</v>
      </c>
      <c r="N40" s="22">
        <v>16889961</v>
      </c>
      <c r="O40" s="22">
        <v>5629987</v>
      </c>
      <c r="P40" s="22">
        <v>5629987</v>
      </c>
      <c r="Q40" s="22">
        <v>-1306119</v>
      </c>
      <c r="R40" s="22">
        <v>9953855</v>
      </c>
      <c r="S40" s="22">
        <v>5629987</v>
      </c>
      <c r="T40" s="22">
        <v>5629987</v>
      </c>
      <c r="U40" s="22">
        <v>5629987</v>
      </c>
      <c r="V40" s="22">
        <v>16889961</v>
      </c>
      <c r="W40" s="22">
        <v>60623737</v>
      </c>
      <c r="X40" s="22">
        <v>68511905</v>
      </c>
      <c r="Y40" s="22">
        <v>-7888168</v>
      </c>
      <c r="Z40" s="23">
        <v>-11.51357271411443</v>
      </c>
      <c r="AA40" s="20">
        <v>68511905</v>
      </c>
    </row>
    <row r="41" spans="1:27" x14ac:dyDescent="0.25">
      <c r="A41" s="19" t="s">
        <v>40</v>
      </c>
      <c r="B41" s="15" t="s">
        <v>32</v>
      </c>
      <c r="C41" s="20">
        <v>99279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28415179</v>
      </c>
      <c r="D42" s="20"/>
      <c r="E42" s="21">
        <v>48000000</v>
      </c>
      <c r="F42" s="22">
        <v>48000000</v>
      </c>
      <c r="G42" s="22">
        <v>187486</v>
      </c>
      <c r="H42" s="22">
        <v>7190189</v>
      </c>
      <c r="I42" s="22">
        <v>6908691</v>
      </c>
      <c r="J42" s="22">
        <v>14286366</v>
      </c>
      <c r="K42" s="22">
        <v>11008695</v>
      </c>
      <c r="L42" s="22">
        <v>599777</v>
      </c>
      <c r="M42" s="22">
        <v>13547688</v>
      </c>
      <c r="N42" s="22">
        <v>25156160</v>
      </c>
      <c r="O42" s="22">
        <v>859176</v>
      </c>
      <c r="P42" s="22">
        <v>4107053</v>
      </c>
      <c r="Q42" s="22">
        <v>791833</v>
      </c>
      <c r="R42" s="22">
        <v>5758062</v>
      </c>
      <c r="S42" s="22">
        <v>8398861</v>
      </c>
      <c r="T42" s="22">
        <v>1578842</v>
      </c>
      <c r="U42" s="22">
        <v>3938946</v>
      </c>
      <c r="V42" s="22">
        <v>13916649</v>
      </c>
      <c r="W42" s="22">
        <v>59117237</v>
      </c>
      <c r="X42" s="22">
        <v>48000000</v>
      </c>
      <c r="Y42" s="22">
        <v>11117237</v>
      </c>
      <c r="Z42" s="23">
        <v>23.160910416666667</v>
      </c>
      <c r="AA42" s="20">
        <v>48000000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30487862</v>
      </c>
      <c r="D44" s="20"/>
      <c r="E44" s="21"/>
      <c r="F44" s="22"/>
      <c r="G44" s="22"/>
      <c r="H44" s="22"/>
      <c r="I44" s="22">
        <v>8675162</v>
      </c>
      <c r="J44" s="22">
        <v>8675162</v>
      </c>
      <c r="K44" s="22">
        <v>-8616195</v>
      </c>
      <c r="L44" s="22">
        <v>121431</v>
      </c>
      <c r="M44" s="22">
        <v>52805</v>
      </c>
      <c r="N44" s="22">
        <v>-8441959</v>
      </c>
      <c r="O44" s="22">
        <v>13651694</v>
      </c>
      <c r="P44" s="22">
        <v>13698231</v>
      </c>
      <c r="Q44" s="22">
        <v>-85097678</v>
      </c>
      <c r="R44" s="22">
        <v>-57747753</v>
      </c>
      <c r="S44" s="22">
        <v>13669142</v>
      </c>
      <c r="T44" s="22">
        <v>13646829</v>
      </c>
      <c r="U44" s="22">
        <v>22041071</v>
      </c>
      <c r="V44" s="22">
        <v>49357042</v>
      </c>
      <c r="W44" s="22">
        <v>-8157508</v>
      </c>
      <c r="X44" s="22"/>
      <c r="Y44" s="22">
        <v>-8157508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4872179</v>
      </c>
      <c r="D45" s="20"/>
      <c r="E45" s="21">
        <v>5000000</v>
      </c>
      <c r="F45" s="22">
        <v>5000000</v>
      </c>
      <c r="G45" s="22"/>
      <c r="H45" s="22"/>
      <c r="I45" s="22"/>
      <c r="J45" s="22"/>
      <c r="K45" s="22"/>
      <c r="L45" s="22"/>
      <c r="M45" s="22">
        <v>139896</v>
      </c>
      <c r="N45" s="22">
        <v>139896</v>
      </c>
      <c r="O45" s="22">
        <v>1053080</v>
      </c>
      <c r="P45" s="22"/>
      <c r="Q45" s="22">
        <v>871200</v>
      </c>
      <c r="R45" s="22">
        <v>1924280</v>
      </c>
      <c r="S45" s="22">
        <v>703120</v>
      </c>
      <c r="T45" s="22">
        <v>1316280</v>
      </c>
      <c r="U45" s="22">
        <v>198520</v>
      </c>
      <c r="V45" s="22">
        <v>2217920</v>
      </c>
      <c r="W45" s="22">
        <v>4282096</v>
      </c>
      <c r="X45" s="22">
        <v>5000000</v>
      </c>
      <c r="Y45" s="22">
        <v>-717904</v>
      </c>
      <c r="Z45" s="23">
        <v>-14.358080000000001</v>
      </c>
      <c r="AA45" s="20">
        <v>5000000</v>
      </c>
    </row>
    <row r="46" spans="1:27" x14ac:dyDescent="0.25">
      <c r="A46" s="19" t="s">
        <v>71</v>
      </c>
      <c r="B46" s="15" t="s">
        <v>32</v>
      </c>
      <c r="C46" s="20">
        <v>3799771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451523337</v>
      </c>
      <c r="D48" s="29">
        <f t="shared" ref="D48:Y48" si="1">SUM(D35:D47)</f>
        <v>0</v>
      </c>
      <c r="E48" s="30">
        <f t="shared" si="1"/>
        <v>494039249</v>
      </c>
      <c r="F48" s="31">
        <f t="shared" si="1"/>
        <v>574841600</v>
      </c>
      <c r="G48" s="31">
        <f t="shared" si="1"/>
        <v>5961838</v>
      </c>
      <c r="H48" s="31">
        <f t="shared" si="1"/>
        <v>23660122</v>
      </c>
      <c r="I48" s="31">
        <f t="shared" si="1"/>
        <v>27162842</v>
      </c>
      <c r="J48" s="31">
        <f t="shared" si="1"/>
        <v>56784802</v>
      </c>
      <c r="K48" s="31">
        <f t="shared" si="1"/>
        <v>18676939</v>
      </c>
      <c r="L48" s="31">
        <f t="shared" si="1"/>
        <v>39125581</v>
      </c>
      <c r="M48" s="31">
        <f t="shared" si="1"/>
        <v>54399221</v>
      </c>
      <c r="N48" s="31">
        <f t="shared" si="1"/>
        <v>112201741</v>
      </c>
      <c r="O48" s="31">
        <f t="shared" si="1"/>
        <v>110773865</v>
      </c>
      <c r="P48" s="31">
        <f t="shared" si="1"/>
        <v>31901886</v>
      </c>
      <c r="Q48" s="31">
        <f t="shared" si="1"/>
        <v>63291890</v>
      </c>
      <c r="R48" s="31">
        <f t="shared" si="1"/>
        <v>205967641</v>
      </c>
      <c r="S48" s="31">
        <f t="shared" si="1"/>
        <v>32738189</v>
      </c>
      <c r="T48" s="31">
        <f t="shared" si="1"/>
        <v>27074815</v>
      </c>
      <c r="U48" s="31">
        <f t="shared" si="1"/>
        <v>36316858</v>
      </c>
      <c r="V48" s="31">
        <f t="shared" si="1"/>
        <v>96129862</v>
      </c>
      <c r="W48" s="31">
        <f t="shared" si="1"/>
        <v>471084046</v>
      </c>
      <c r="X48" s="31">
        <f t="shared" si="1"/>
        <v>574841600</v>
      </c>
      <c r="Y48" s="31">
        <f t="shared" si="1"/>
        <v>-103757554</v>
      </c>
      <c r="Z48" s="32">
        <f>+IF(X48&lt;&gt;0,+(Y48/X48)*100,0)</f>
        <v>-18.049764317683341</v>
      </c>
      <c r="AA48" s="29">
        <f>SUM(AA35:AA47)</f>
        <v>574841600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-261138819</v>
      </c>
      <c r="D49" s="39">
        <f t="shared" si="2"/>
        <v>0</v>
      </c>
      <c r="E49" s="40">
        <f t="shared" si="2"/>
        <v>-147078976</v>
      </c>
      <c r="F49" s="41">
        <f t="shared" si="2"/>
        <v>-227881327</v>
      </c>
      <c r="G49" s="41">
        <f t="shared" si="2"/>
        <v>9948937</v>
      </c>
      <c r="H49" s="41">
        <f t="shared" si="2"/>
        <v>-9804405</v>
      </c>
      <c r="I49" s="41">
        <f t="shared" si="2"/>
        <v>-10852763</v>
      </c>
      <c r="J49" s="41">
        <f t="shared" si="2"/>
        <v>-10708231</v>
      </c>
      <c r="K49" s="41">
        <f t="shared" si="2"/>
        <v>-4781970</v>
      </c>
      <c r="L49" s="41">
        <f t="shared" si="2"/>
        <v>-23781271</v>
      </c>
      <c r="M49" s="41">
        <f t="shared" si="2"/>
        <v>-38435127</v>
      </c>
      <c r="N49" s="41">
        <f t="shared" si="2"/>
        <v>-66998368</v>
      </c>
      <c r="O49" s="41">
        <f t="shared" si="2"/>
        <v>45559068</v>
      </c>
      <c r="P49" s="41">
        <f t="shared" si="2"/>
        <v>-14512589</v>
      </c>
      <c r="Q49" s="41">
        <f t="shared" si="2"/>
        <v>-40307535</v>
      </c>
      <c r="R49" s="41">
        <f t="shared" si="2"/>
        <v>-9261056</v>
      </c>
      <c r="S49" s="41">
        <f t="shared" si="2"/>
        <v>-15987403</v>
      </c>
      <c r="T49" s="41">
        <f t="shared" si="2"/>
        <v>-13158965</v>
      </c>
      <c r="U49" s="41">
        <f t="shared" si="2"/>
        <v>-23041004</v>
      </c>
      <c r="V49" s="41">
        <f t="shared" si="2"/>
        <v>-52187372</v>
      </c>
      <c r="W49" s="41">
        <f t="shared" si="2"/>
        <v>-139155027</v>
      </c>
      <c r="X49" s="41">
        <f t="shared" si="2"/>
        <v>-227881327</v>
      </c>
      <c r="Y49" s="41">
        <f t="shared" si="2"/>
        <v>88726300</v>
      </c>
      <c r="Z49" s="42">
        <f>+IF(X49&lt;&gt;0,+(Y49/X49)*100,0)</f>
        <v>-38.935309517484072</v>
      </c>
      <c r="AA49" s="39">
        <f>+AA33-AA48</f>
        <v>-227881327</v>
      </c>
    </row>
    <row r="50" spans="1:27" x14ac:dyDescent="0.25">
      <c r="A50" s="43" t="s">
        <v>75</v>
      </c>
      <c r="B50" s="15" t="s">
        <v>32</v>
      </c>
      <c r="C50" s="20">
        <v>179167110</v>
      </c>
      <c r="D50" s="20"/>
      <c r="E50" s="21">
        <v>179864872</v>
      </c>
      <c r="F50" s="22">
        <v>152280967</v>
      </c>
      <c r="G50" s="22"/>
      <c r="H50" s="22"/>
      <c r="I50" s="22">
        <v>31245350</v>
      </c>
      <c r="J50" s="22">
        <v>31245350</v>
      </c>
      <c r="K50" s="22">
        <v>14124868</v>
      </c>
      <c r="L50" s="22">
        <v>1187825</v>
      </c>
      <c r="M50" s="22">
        <v>21111003</v>
      </c>
      <c r="N50" s="22">
        <v>36423696</v>
      </c>
      <c r="O50" s="22"/>
      <c r="P50" s="22">
        <v>13872166</v>
      </c>
      <c r="Q50" s="22">
        <v>-34814</v>
      </c>
      <c r="R50" s="22">
        <v>13837352</v>
      </c>
      <c r="S50" s="22"/>
      <c r="T50" s="22"/>
      <c r="U50" s="22">
        <v>26979572</v>
      </c>
      <c r="V50" s="22">
        <v>26979572</v>
      </c>
      <c r="W50" s="22">
        <v>108485970</v>
      </c>
      <c r="X50" s="22">
        <v>152280967</v>
      </c>
      <c r="Y50" s="22">
        <v>-43794997</v>
      </c>
      <c r="Z50" s="23">
        <v>-28.759337337278662</v>
      </c>
      <c r="AA50" s="20">
        <v>152280967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-81971709</v>
      </c>
      <c r="D52" s="48">
        <f t="shared" si="3"/>
        <v>0</v>
      </c>
      <c r="E52" s="49">
        <f t="shared" si="3"/>
        <v>32785896</v>
      </c>
      <c r="F52" s="50">
        <f t="shared" si="3"/>
        <v>-75600360</v>
      </c>
      <c r="G52" s="50">
        <f t="shared" si="3"/>
        <v>9948937</v>
      </c>
      <c r="H52" s="50">
        <f t="shared" si="3"/>
        <v>-9804405</v>
      </c>
      <c r="I52" s="50">
        <f t="shared" si="3"/>
        <v>20392587</v>
      </c>
      <c r="J52" s="50">
        <f t="shared" si="3"/>
        <v>20537119</v>
      </c>
      <c r="K52" s="50">
        <f t="shared" si="3"/>
        <v>9342898</v>
      </c>
      <c r="L52" s="50">
        <f t="shared" si="3"/>
        <v>-22593446</v>
      </c>
      <c r="M52" s="50">
        <f t="shared" si="3"/>
        <v>-17324124</v>
      </c>
      <c r="N52" s="50">
        <f t="shared" si="3"/>
        <v>-30574672</v>
      </c>
      <c r="O52" s="50">
        <f t="shared" si="3"/>
        <v>45559068</v>
      </c>
      <c r="P52" s="50">
        <f t="shared" si="3"/>
        <v>-640423</v>
      </c>
      <c r="Q52" s="50">
        <f t="shared" si="3"/>
        <v>-40342349</v>
      </c>
      <c r="R52" s="50">
        <f t="shared" si="3"/>
        <v>4576296</v>
      </c>
      <c r="S52" s="50">
        <f t="shared" si="3"/>
        <v>-15987403</v>
      </c>
      <c r="T52" s="50">
        <f t="shared" si="3"/>
        <v>-13158965</v>
      </c>
      <c r="U52" s="50">
        <f t="shared" si="3"/>
        <v>3938568</v>
      </c>
      <c r="V52" s="50">
        <f t="shared" si="3"/>
        <v>-25207800</v>
      </c>
      <c r="W52" s="50">
        <f t="shared" si="3"/>
        <v>-30669057</v>
      </c>
      <c r="X52" s="50">
        <f t="shared" si="3"/>
        <v>-75600360</v>
      </c>
      <c r="Y52" s="50">
        <f t="shared" si="3"/>
        <v>44931303</v>
      </c>
      <c r="Z52" s="51">
        <f>+IF(X52&lt;&gt;0,+(Y52/X52)*100,0)</f>
        <v>-59.43265746353589</v>
      </c>
      <c r="AA52" s="48">
        <f>SUM(AA49:AA51)</f>
        <v>-75600360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-81971709</v>
      </c>
      <c r="D54" s="54">
        <f>+D52-D53</f>
        <v>0</v>
      </c>
      <c r="E54" s="55">
        <f t="shared" si="4"/>
        <v>32785896</v>
      </c>
      <c r="F54" s="56">
        <f t="shared" si="4"/>
        <v>-75600360</v>
      </c>
      <c r="G54" s="56">
        <f t="shared" si="4"/>
        <v>9948937</v>
      </c>
      <c r="H54" s="56">
        <f t="shared" si="4"/>
        <v>-9804405</v>
      </c>
      <c r="I54" s="56">
        <f t="shared" si="4"/>
        <v>20392587</v>
      </c>
      <c r="J54" s="56">
        <f t="shared" si="4"/>
        <v>20537119</v>
      </c>
      <c r="K54" s="56">
        <f t="shared" si="4"/>
        <v>9342898</v>
      </c>
      <c r="L54" s="56">
        <f t="shared" si="4"/>
        <v>-22593446</v>
      </c>
      <c r="M54" s="56">
        <f t="shared" si="4"/>
        <v>-17324124</v>
      </c>
      <c r="N54" s="56">
        <f t="shared" si="4"/>
        <v>-30574672</v>
      </c>
      <c r="O54" s="56">
        <f t="shared" si="4"/>
        <v>45559068</v>
      </c>
      <c r="P54" s="56">
        <f t="shared" si="4"/>
        <v>-640423</v>
      </c>
      <c r="Q54" s="56">
        <f t="shared" si="4"/>
        <v>-40342349</v>
      </c>
      <c r="R54" s="56">
        <f t="shared" si="4"/>
        <v>4576296</v>
      </c>
      <c r="S54" s="56">
        <f t="shared" si="4"/>
        <v>-15987403</v>
      </c>
      <c r="T54" s="56">
        <f t="shared" si="4"/>
        <v>-13158965</v>
      </c>
      <c r="U54" s="56">
        <f t="shared" si="4"/>
        <v>3938568</v>
      </c>
      <c r="V54" s="56">
        <f t="shared" si="4"/>
        <v>-25207800</v>
      </c>
      <c r="W54" s="56">
        <f t="shared" si="4"/>
        <v>-30669057</v>
      </c>
      <c r="X54" s="56">
        <f t="shared" si="4"/>
        <v>-75600360</v>
      </c>
      <c r="Y54" s="56">
        <f t="shared" si="4"/>
        <v>44931303</v>
      </c>
      <c r="Z54" s="57">
        <f>+IF(X54&lt;&gt;0,+(Y54/X54)*100,0)</f>
        <v>-59.43265746353589</v>
      </c>
      <c r="AA54" s="54">
        <f>+AA52-AA53</f>
        <v>-75600360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-81971709</v>
      </c>
      <c r="D57" s="48">
        <f>SUM(D54:D56)</f>
        <v>0</v>
      </c>
      <c r="E57" s="49">
        <f t="shared" si="5"/>
        <v>32785896</v>
      </c>
      <c r="F57" s="50">
        <f t="shared" si="5"/>
        <v>-75600360</v>
      </c>
      <c r="G57" s="50">
        <f t="shared" si="5"/>
        <v>9948937</v>
      </c>
      <c r="H57" s="50">
        <f t="shared" si="5"/>
        <v>-9804405</v>
      </c>
      <c r="I57" s="50">
        <f t="shared" si="5"/>
        <v>20392587</v>
      </c>
      <c r="J57" s="50">
        <f t="shared" si="5"/>
        <v>20537119</v>
      </c>
      <c r="K57" s="50">
        <f t="shared" si="5"/>
        <v>9342898</v>
      </c>
      <c r="L57" s="50">
        <f t="shared" si="5"/>
        <v>-22593446</v>
      </c>
      <c r="M57" s="50">
        <f t="shared" si="5"/>
        <v>-17324124</v>
      </c>
      <c r="N57" s="50">
        <f t="shared" si="5"/>
        <v>-30574672</v>
      </c>
      <c r="O57" s="50">
        <f t="shared" si="5"/>
        <v>45559068</v>
      </c>
      <c r="P57" s="50">
        <f t="shared" si="5"/>
        <v>-640423</v>
      </c>
      <c r="Q57" s="50">
        <f t="shared" si="5"/>
        <v>-40342349</v>
      </c>
      <c r="R57" s="50">
        <f t="shared" si="5"/>
        <v>4576296</v>
      </c>
      <c r="S57" s="50">
        <f t="shared" si="5"/>
        <v>-15987403</v>
      </c>
      <c r="T57" s="50">
        <f t="shared" si="5"/>
        <v>-13158965</v>
      </c>
      <c r="U57" s="50">
        <f t="shared" si="5"/>
        <v>3938568</v>
      </c>
      <c r="V57" s="50">
        <f t="shared" si="5"/>
        <v>-25207800</v>
      </c>
      <c r="W57" s="50">
        <f t="shared" si="5"/>
        <v>-30669057</v>
      </c>
      <c r="X57" s="50">
        <f t="shared" si="5"/>
        <v>-75600360</v>
      </c>
      <c r="Y57" s="50">
        <f t="shared" si="5"/>
        <v>44931303</v>
      </c>
      <c r="Z57" s="51">
        <f>+IF(X57&lt;&gt;0,+(Y57/X57)*100,0)</f>
        <v>-59.43265746353589</v>
      </c>
      <c r="AA57" s="48">
        <f>SUM(AA54:AA56)</f>
        <v>-75600360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-81971709</v>
      </c>
      <c r="D60" s="65">
        <f>SUM(D57:D59)</f>
        <v>0</v>
      </c>
      <c r="E60" s="66">
        <f t="shared" si="6"/>
        <v>32785896</v>
      </c>
      <c r="F60" s="67">
        <f t="shared" si="6"/>
        <v>-75600360</v>
      </c>
      <c r="G60" s="67">
        <f t="shared" si="6"/>
        <v>9948937</v>
      </c>
      <c r="H60" s="67">
        <f t="shared" si="6"/>
        <v>-9804405</v>
      </c>
      <c r="I60" s="67">
        <f t="shared" si="6"/>
        <v>20392587</v>
      </c>
      <c r="J60" s="67">
        <f t="shared" si="6"/>
        <v>20537119</v>
      </c>
      <c r="K60" s="67">
        <f t="shared" si="6"/>
        <v>9342898</v>
      </c>
      <c r="L60" s="67">
        <f t="shared" si="6"/>
        <v>-22593446</v>
      </c>
      <c r="M60" s="67">
        <f t="shared" si="6"/>
        <v>-17324124</v>
      </c>
      <c r="N60" s="67">
        <f t="shared" si="6"/>
        <v>-30574672</v>
      </c>
      <c r="O60" s="67">
        <f t="shared" si="6"/>
        <v>45559068</v>
      </c>
      <c r="P60" s="67">
        <f t="shared" si="6"/>
        <v>-640423</v>
      </c>
      <c r="Q60" s="67">
        <f t="shared" si="6"/>
        <v>-40342349</v>
      </c>
      <c r="R60" s="67">
        <f t="shared" si="6"/>
        <v>4576296</v>
      </c>
      <c r="S60" s="67">
        <f t="shared" si="6"/>
        <v>-15987403</v>
      </c>
      <c r="T60" s="67">
        <f t="shared" si="6"/>
        <v>-13158965</v>
      </c>
      <c r="U60" s="67">
        <f t="shared" si="6"/>
        <v>3938568</v>
      </c>
      <c r="V60" s="67">
        <f t="shared" si="6"/>
        <v>-25207800</v>
      </c>
      <c r="W60" s="67">
        <f t="shared" si="6"/>
        <v>-30669057</v>
      </c>
      <c r="X60" s="67">
        <f t="shared" si="6"/>
        <v>-75600360</v>
      </c>
      <c r="Y60" s="67">
        <f t="shared" si="6"/>
        <v>44931303</v>
      </c>
      <c r="Z60" s="68">
        <f>+IF(X60&lt;&gt;0,+(Y60/X60)*100,0)</f>
        <v>-59.43265746353589</v>
      </c>
      <c r="AA60" s="65">
        <f>SUM(AA57:AA59)</f>
        <v>-75600360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1060373</v>
      </c>
      <c r="D35" s="20"/>
      <c r="E35" s="21">
        <v>1783847</v>
      </c>
      <c r="F35" s="22">
        <v>1783860</v>
      </c>
      <c r="G35" s="22">
        <v>78162</v>
      </c>
      <c r="H35" s="22">
        <v>70053</v>
      </c>
      <c r="I35" s="22">
        <v>78201</v>
      </c>
      <c r="J35" s="22">
        <v>226416</v>
      </c>
      <c r="K35" s="22">
        <v>77044</v>
      </c>
      <c r="L35" s="22">
        <v>76971</v>
      </c>
      <c r="M35" s="22">
        <v>67994</v>
      </c>
      <c r="N35" s="22">
        <v>222009</v>
      </c>
      <c r="O35" s="22">
        <v>87887</v>
      </c>
      <c r="P35" s="22">
        <v>160913</v>
      </c>
      <c r="Q35" s="22"/>
      <c r="R35" s="22">
        <v>248800</v>
      </c>
      <c r="S35" s="22">
        <v>167646</v>
      </c>
      <c r="T35" s="22">
        <v>234304</v>
      </c>
      <c r="U35" s="22">
        <v>344884</v>
      </c>
      <c r="V35" s="22">
        <v>746834</v>
      </c>
      <c r="W35" s="22">
        <v>1444059</v>
      </c>
      <c r="X35" s="22">
        <v>1783860</v>
      </c>
      <c r="Y35" s="22">
        <v>-339801</v>
      </c>
      <c r="Z35" s="23">
        <v>-19.048636103730114</v>
      </c>
      <c r="AA35" s="20">
        <v>1783860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363173</v>
      </c>
      <c r="D45" s="20"/>
      <c r="E45" s="21">
        <v>1800000</v>
      </c>
      <c r="F45" s="22">
        <v>1850004</v>
      </c>
      <c r="G45" s="22">
        <v>1348</v>
      </c>
      <c r="H45" s="22">
        <v>2586</v>
      </c>
      <c r="I45" s="22"/>
      <c r="J45" s="22">
        <v>3934</v>
      </c>
      <c r="K45" s="22">
        <v>-1000</v>
      </c>
      <c r="L45" s="22"/>
      <c r="M45" s="22">
        <v>4000</v>
      </c>
      <c r="N45" s="22">
        <v>3000</v>
      </c>
      <c r="O45" s="22"/>
      <c r="P45" s="22">
        <v>994</v>
      </c>
      <c r="Q45" s="22"/>
      <c r="R45" s="22">
        <v>994</v>
      </c>
      <c r="S45" s="22">
        <v>1000</v>
      </c>
      <c r="T45" s="22">
        <v>2009</v>
      </c>
      <c r="U45" s="22"/>
      <c r="V45" s="22">
        <v>3009</v>
      </c>
      <c r="W45" s="22">
        <v>10937</v>
      </c>
      <c r="X45" s="22">
        <v>1850004</v>
      </c>
      <c r="Y45" s="22">
        <v>-1839067</v>
      </c>
      <c r="Z45" s="23">
        <v>-99.408812089054948</v>
      </c>
      <c r="AA45" s="20">
        <v>1850004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1423546</v>
      </c>
      <c r="D48" s="29">
        <f t="shared" ref="D48:Y48" si="1">SUM(D35:D47)</f>
        <v>0</v>
      </c>
      <c r="E48" s="30">
        <f t="shared" si="1"/>
        <v>3583847</v>
      </c>
      <c r="F48" s="31">
        <f t="shared" si="1"/>
        <v>3633864</v>
      </c>
      <c r="G48" s="31">
        <f t="shared" si="1"/>
        <v>79510</v>
      </c>
      <c r="H48" s="31">
        <f t="shared" si="1"/>
        <v>72639</v>
      </c>
      <c r="I48" s="31">
        <f t="shared" si="1"/>
        <v>78201</v>
      </c>
      <c r="J48" s="31">
        <f t="shared" si="1"/>
        <v>230350</v>
      </c>
      <c r="K48" s="31">
        <f t="shared" si="1"/>
        <v>76044</v>
      </c>
      <c r="L48" s="31">
        <f t="shared" si="1"/>
        <v>76971</v>
      </c>
      <c r="M48" s="31">
        <f t="shared" si="1"/>
        <v>71994</v>
      </c>
      <c r="N48" s="31">
        <f t="shared" si="1"/>
        <v>225009</v>
      </c>
      <c r="O48" s="31">
        <f t="shared" si="1"/>
        <v>87887</v>
      </c>
      <c r="P48" s="31">
        <f t="shared" si="1"/>
        <v>161907</v>
      </c>
      <c r="Q48" s="31">
        <f t="shared" si="1"/>
        <v>0</v>
      </c>
      <c r="R48" s="31">
        <f t="shared" si="1"/>
        <v>249794</v>
      </c>
      <c r="S48" s="31">
        <f t="shared" si="1"/>
        <v>168646</v>
      </c>
      <c r="T48" s="31">
        <f t="shared" si="1"/>
        <v>236313</v>
      </c>
      <c r="U48" s="31">
        <f t="shared" si="1"/>
        <v>344884</v>
      </c>
      <c r="V48" s="31">
        <f t="shared" si="1"/>
        <v>749843</v>
      </c>
      <c r="W48" s="31">
        <f t="shared" si="1"/>
        <v>1454996</v>
      </c>
      <c r="X48" s="31">
        <f t="shared" si="1"/>
        <v>3633864</v>
      </c>
      <c r="Y48" s="31">
        <f t="shared" si="1"/>
        <v>-2178868</v>
      </c>
      <c r="Z48" s="32">
        <f>+IF(X48&lt;&gt;0,+(Y48/X48)*100,0)</f>
        <v>-59.960086563503758</v>
      </c>
      <c r="AA48" s="29">
        <f>SUM(AA35:AA47)</f>
        <v>3633864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-1423546</v>
      </c>
      <c r="D49" s="39">
        <f t="shared" si="2"/>
        <v>0</v>
      </c>
      <c r="E49" s="40">
        <f t="shared" si="2"/>
        <v>-3583847</v>
      </c>
      <c r="F49" s="41">
        <f t="shared" si="2"/>
        <v>-3633864</v>
      </c>
      <c r="G49" s="41">
        <f t="shared" si="2"/>
        <v>-79510</v>
      </c>
      <c r="H49" s="41">
        <f t="shared" si="2"/>
        <v>-72639</v>
      </c>
      <c r="I49" s="41">
        <f t="shared" si="2"/>
        <v>-78201</v>
      </c>
      <c r="J49" s="41">
        <f t="shared" si="2"/>
        <v>-230350</v>
      </c>
      <c r="K49" s="41">
        <f t="shared" si="2"/>
        <v>-76044</v>
      </c>
      <c r="L49" s="41">
        <f t="shared" si="2"/>
        <v>-76971</v>
      </c>
      <c r="M49" s="41">
        <f t="shared" si="2"/>
        <v>-71994</v>
      </c>
      <c r="N49" s="41">
        <f t="shared" si="2"/>
        <v>-225009</v>
      </c>
      <c r="O49" s="41">
        <f t="shared" si="2"/>
        <v>-87887</v>
      </c>
      <c r="P49" s="41">
        <f t="shared" si="2"/>
        <v>-161907</v>
      </c>
      <c r="Q49" s="41">
        <f t="shared" si="2"/>
        <v>0</v>
      </c>
      <c r="R49" s="41">
        <f t="shared" si="2"/>
        <v>-249794</v>
      </c>
      <c r="S49" s="41">
        <f t="shared" si="2"/>
        <v>-168646</v>
      </c>
      <c r="T49" s="41">
        <f t="shared" si="2"/>
        <v>-236313</v>
      </c>
      <c r="U49" s="41">
        <f t="shared" si="2"/>
        <v>-344884</v>
      </c>
      <c r="V49" s="41">
        <f t="shared" si="2"/>
        <v>-749843</v>
      </c>
      <c r="W49" s="41">
        <f t="shared" si="2"/>
        <v>-1454996</v>
      </c>
      <c r="X49" s="41">
        <f t="shared" si="2"/>
        <v>-3633864</v>
      </c>
      <c r="Y49" s="41">
        <f t="shared" si="2"/>
        <v>2178868</v>
      </c>
      <c r="Z49" s="42">
        <f>+IF(X49&lt;&gt;0,+(Y49/X49)*100,0)</f>
        <v>-59.960086563503758</v>
      </c>
      <c r="AA49" s="39">
        <f>+AA33-AA48</f>
        <v>-3633864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-1423546</v>
      </c>
      <c r="D52" s="48">
        <f t="shared" si="3"/>
        <v>0</v>
      </c>
      <c r="E52" s="49">
        <f t="shared" si="3"/>
        <v>-3583847</v>
      </c>
      <c r="F52" s="50">
        <f t="shared" si="3"/>
        <v>-3633864</v>
      </c>
      <c r="G52" s="50">
        <f t="shared" si="3"/>
        <v>-79510</v>
      </c>
      <c r="H52" s="50">
        <f t="shared" si="3"/>
        <v>-72639</v>
      </c>
      <c r="I52" s="50">
        <f t="shared" si="3"/>
        <v>-78201</v>
      </c>
      <c r="J52" s="50">
        <f t="shared" si="3"/>
        <v>-230350</v>
      </c>
      <c r="K52" s="50">
        <f t="shared" si="3"/>
        <v>-76044</v>
      </c>
      <c r="L52" s="50">
        <f t="shared" si="3"/>
        <v>-76971</v>
      </c>
      <c r="M52" s="50">
        <f t="shared" si="3"/>
        <v>-71994</v>
      </c>
      <c r="N52" s="50">
        <f t="shared" si="3"/>
        <v>-225009</v>
      </c>
      <c r="O52" s="50">
        <f t="shared" si="3"/>
        <v>-87887</v>
      </c>
      <c r="P52" s="50">
        <f t="shared" si="3"/>
        <v>-161907</v>
      </c>
      <c r="Q52" s="50">
        <f t="shared" si="3"/>
        <v>0</v>
      </c>
      <c r="R52" s="50">
        <f t="shared" si="3"/>
        <v>-249794</v>
      </c>
      <c r="S52" s="50">
        <f t="shared" si="3"/>
        <v>-168646</v>
      </c>
      <c r="T52" s="50">
        <f t="shared" si="3"/>
        <v>-236313</v>
      </c>
      <c r="U52" s="50">
        <f t="shared" si="3"/>
        <v>-344884</v>
      </c>
      <c r="V52" s="50">
        <f t="shared" si="3"/>
        <v>-749843</v>
      </c>
      <c r="W52" s="50">
        <f t="shared" si="3"/>
        <v>-1454996</v>
      </c>
      <c r="X52" s="50">
        <f t="shared" si="3"/>
        <v>-3633864</v>
      </c>
      <c r="Y52" s="50">
        <f t="shared" si="3"/>
        <v>2178868</v>
      </c>
      <c r="Z52" s="51">
        <f>+IF(X52&lt;&gt;0,+(Y52/X52)*100,0)</f>
        <v>-59.960086563503758</v>
      </c>
      <c r="AA52" s="48">
        <f>SUM(AA49:AA51)</f>
        <v>-3633864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-1423546</v>
      </c>
      <c r="D54" s="54">
        <f>+D52-D53</f>
        <v>0</v>
      </c>
      <c r="E54" s="55">
        <f t="shared" si="4"/>
        <v>-3583847</v>
      </c>
      <c r="F54" s="56">
        <f t="shared" si="4"/>
        <v>-3633864</v>
      </c>
      <c r="G54" s="56">
        <f t="shared" si="4"/>
        <v>-79510</v>
      </c>
      <c r="H54" s="56">
        <f t="shared" si="4"/>
        <v>-72639</v>
      </c>
      <c r="I54" s="56">
        <f t="shared" si="4"/>
        <v>-78201</v>
      </c>
      <c r="J54" s="56">
        <f t="shared" si="4"/>
        <v>-230350</v>
      </c>
      <c r="K54" s="56">
        <f t="shared" si="4"/>
        <v>-76044</v>
      </c>
      <c r="L54" s="56">
        <f t="shared" si="4"/>
        <v>-76971</v>
      </c>
      <c r="M54" s="56">
        <f t="shared" si="4"/>
        <v>-71994</v>
      </c>
      <c r="N54" s="56">
        <f t="shared" si="4"/>
        <v>-225009</v>
      </c>
      <c r="O54" s="56">
        <f t="shared" si="4"/>
        <v>-87887</v>
      </c>
      <c r="P54" s="56">
        <f t="shared" si="4"/>
        <v>-161907</v>
      </c>
      <c r="Q54" s="56">
        <f t="shared" si="4"/>
        <v>0</v>
      </c>
      <c r="R54" s="56">
        <f t="shared" si="4"/>
        <v>-249794</v>
      </c>
      <c r="S54" s="56">
        <f t="shared" si="4"/>
        <v>-168646</v>
      </c>
      <c r="T54" s="56">
        <f t="shared" si="4"/>
        <v>-236313</v>
      </c>
      <c r="U54" s="56">
        <f t="shared" si="4"/>
        <v>-344884</v>
      </c>
      <c r="V54" s="56">
        <f t="shared" si="4"/>
        <v>-749843</v>
      </c>
      <c r="W54" s="56">
        <f t="shared" si="4"/>
        <v>-1454996</v>
      </c>
      <c r="X54" s="56">
        <f t="shared" si="4"/>
        <v>-3633864</v>
      </c>
      <c r="Y54" s="56">
        <f t="shared" si="4"/>
        <v>2178868</v>
      </c>
      <c r="Z54" s="57">
        <f>+IF(X54&lt;&gt;0,+(Y54/X54)*100,0)</f>
        <v>-59.960086563503758</v>
      </c>
      <c r="AA54" s="54">
        <f>+AA52-AA53</f>
        <v>-3633864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-1423546</v>
      </c>
      <c r="D57" s="48">
        <f>SUM(D54:D56)</f>
        <v>0</v>
      </c>
      <c r="E57" s="49">
        <f t="shared" si="5"/>
        <v>-3583847</v>
      </c>
      <c r="F57" s="50">
        <f t="shared" si="5"/>
        <v>-3633864</v>
      </c>
      <c r="G57" s="50">
        <f t="shared" si="5"/>
        <v>-79510</v>
      </c>
      <c r="H57" s="50">
        <f t="shared" si="5"/>
        <v>-72639</v>
      </c>
      <c r="I57" s="50">
        <f t="shared" si="5"/>
        <v>-78201</v>
      </c>
      <c r="J57" s="50">
        <f t="shared" si="5"/>
        <v>-230350</v>
      </c>
      <c r="K57" s="50">
        <f t="shared" si="5"/>
        <v>-76044</v>
      </c>
      <c r="L57" s="50">
        <f t="shared" si="5"/>
        <v>-76971</v>
      </c>
      <c r="M57" s="50">
        <f t="shared" si="5"/>
        <v>-71994</v>
      </c>
      <c r="N57" s="50">
        <f t="shared" si="5"/>
        <v>-225009</v>
      </c>
      <c r="O57" s="50">
        <f t="shared" si="5"/>
        <v>-87887</v>
      </c>
      <c r="P57" s="50">
        <f t="shared" si="5"/>
        <v>-161907</v>
      </c>
      <c r="Q57" s="50">
        <f t="shared" si="5"/>
        <v>0</v>
      </c>
      <c r="R57" s="50">
        <f t="shared" si="5"/>
        <v>-249794</v>
      </c>
      <c r="S57" s="50">
        <f t="shared" si="5"/>
        <v>-168646</v>
      </c>
      <c r="T57" s="50">
        <f t="shared" si="5"/>
        <v>-236313</v>
      </c>
      <c r="U57" s="50">
        <f t="shared" si="5"/>
        <v>-344884</v>
      </c>
      <c r="V57" s="50">
        <f t="shared" si="5"/>
        <v>-749843</v>
      </c>
      <c r="W57" s="50">
        <f t="shared" si="5"/>
        <v>-1454996</v>
      </c>
      <c r="X57" s="50">
        <f t="shared" si="5"/>
        <v>-3633864</v>
      </c>
      <c r="Y57" s="50">
        <f t="shared" si="5"/>
        <v>2178868</v>
      </c>
      <c r="Z57" s="51">
        <f>+IF(X57&lt;&gt;0,+(Y57/X57)*100,0)</f>
        <v>-59.960086563503758</v>
      </c>
      <c r="AA57" s="48">
        <f>SUM(AA54:AA56)</f>
        <v>-3633864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-1423546</v>
      </c>
      <c r="D60" s="65">
        <f>SUM(D57:D59)</f>
        <v>0</v>
      </c>
      <c r="E60" s="66">
        <f t="shared" si="6"/>
        <v>-3583847</v>
      </c>
      <c r="F60" s="67">
        <f t="shared" si="6"/>
        <v>-3633864</v>
      </c>
      <c r="G60" s="67">
        <f t="shared" si="6"/>
        <v>-79510</v>
      </c>
      <c r="H60" s="67">
        <f t="shared" si="6"/>
        <v>-72639</v>
      </c>
      <c r="I60" s="67">
        <f t="shared" si="6"/>
        <v>-78201</v>
      </c>
      <c r="J60" s="67">
        <f t="shared" si="6"/>
        <v>-230350</v>
      </c>
      <c r="K60" s="67">
        <f t="shared" si="6"/>
        <v>-76044</v>
      </c>
      <c r="L60" s="67">
        <f t="shared" si="6"/>
        <v>-76971</v>
      </c>
      <c r="M60" s="67">
        <f t="shared" si="6"/>
        <v>-71994</v>
      </c>
      <c r="N60" s="67">
        <f t="shared" si="6"/>
        <v>-225009</v>
      </c>
      <c r="O60" s="67">
        <f t="shared" si="6"/>
        <v>-87887</v>
      </c>
      <c r="P60" s="67">
        <f t="shared" si="6"/>
        <v>-161907</v>
      </c>
      <c r="Q60" s="67">
        <f t="shared" si="6"/>
        <v>0</v>
      </c>
      <c r="R60" s="67">
        <f t="shared" si="6"/>
        <v>-249794</v>
      </c>
      <c r="S60" s="67">
        <f t="shared" si="6"/>
        <v>-168646</v>
      </c>
      <c r="T60" s="67">
        <f t="shared" si="6"/>
        <v>-236313</v>
      </c>
      <c r="U60" s="67">
        <f t="shared" si="6"/>
        <v>-344884</v>
      </c>
      <c r="V60" s="67">
        <f t="shared" si="6"/>
        <v>-749843</v>
      </c>
      <c r="W60" s="67">
        <f t="shared" si="6"/>
        <v>-1454996</v>
      </c>
      <c r="X60" s="67">
        <f t="shared" si="6"/>
        <v>-3633864</v>
      </c>
      <c r="Y60" s="67">
        <f t="shared" si="6"/>
        <v>2178868</v>
      </c>
      <c r="Z60" s="68">
        <f>+IF(X60&lt;&gt;0,+(Y60/X60)*100,0)</f>
        <v>-59.960086563503758</v>
      </c>
      <c r="AA60" s="65">
        <f>SUM(AA57:AA59)</f>
        <v>-3633864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50004</v>
      </c>
      <c r="Y31" s="22">
        <v>-50004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50004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50004</v>
      </c>
      <c r="Y33" s="31">
        <f t="shared" si="0"/>
        <v>-50004</v>
      </c>
      <c r="Z33" s="32">
        <f>+IF(X33&lt;&gt;0,+(Y33/X33)*100,0)</f>
        <v>-100</v>
      </c>
      <c r="AA33" s="29">
        <f>SUM(AA6:AA32)</f>
        <v>50004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80004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80004</v>
      </c>
      <c r="Y38" s="22">
        <v>-80004</v>
      </c>
      <c r="Z38" s="23">
        <v>-100</v>
      </c>
      <c r="AA38" s="20">
        <v>80004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>
        <v>20004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20004</v>
      </c>
      <c r="Y47" s="22">
        <v>-20004</v>
      </c>
      <c r="Z47" s="23">
        <v>-100</v>
      </c>
      <c r="AA47" s="20">
        <v>20004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100008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100008</v>
      </c>
      <c r="Y48" s="31">
        <f t="shared" si="1"/>
        <v>-100008</v>
      </c>
      <c r="Z48" s="32">
        <f>+IF(X48&lt;&gt;0,+(Y48/X48)*100,0)</f>
        <v>-100</v>
      </c>
      <c r="AA48" s="29">
        <f>SUM(AA35:AA47)</f>
        <v>100008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-50004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-50004</v>
      </c>
      <c r="Y49" s="41">
        <f t="shared" si="2"/>
        <v>50004</v>
      </c>
      <c r="Z49" s="42">
        <f>+IF(X49&lt;&gt;0,+(Y49/X49)*100,0)</f>
        <v>-100</v>
      </c>
      <c r="AA49" s="39">
        <f>+AA33-AA48</f>
        <v>-50004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-50004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-50004</v>
      </c>
      <c r="Y52" s="50">
        <f t="shared" si="3"/>
        <v>50004</v>
      </c>
      <c r="Z52" s="51">
        <f>+IF(X52&lt;&gt;0,+(Y52/X52)*100,0)</f>
        <v>-100</v>
      </c>
      <c r="AA52" s="48">
        <f>SUM(AA49:AA51)</f>
        <v>-50004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-50004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-50004</v>
      </c>
      <c r="Y54" s="56">
        <f t="shared" si="4"/>
        <v>50004</v>
      </c>
      <c r="Z54" s="57">
        <f>+IF(X54&lt;&gt;0,+(Y54/X54)*100,0)</f>
        <v>-100</v>
      </c>
      <c r="AA54" s="54">
        <f>+AA52-AA53</f>
        <v>-50004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-50004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-50004</v>
      </c>
      <c r="Y57" s="50">
        <f t="shared" si="5"/>
        <v>50004</v>
      </c>
      <c r="Z57" s="51">
        <f>+IF(X57&lt;&gt;0,+(Y57/X57)*100,0)</f>
        <v>-100</v>
      </c>
      <c r="AA57" s="48">
        <f>SUM(AA54:AA56)</f>
        <v>-50004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-50004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-50004</v>
      </c>
      <c r="Y60" s="67">
        <f t="shared" si="6"/>
        <v>50004</v>
      </c>
      <c r="Z60" s="68">
        <f>+IF(X60&lt;&gt;0,+(Y60/X60)*100,0)</f>
        <v>-100</v>
      </c>
      <c r="AA60" s="65">
        <f>SUM(AA57:AA59)</f>
        <v>-50004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45398</v>
      </c>
      <c r="Y6" s="22">
        <v>-45398</v>
      </c>
      <c r="Z6" s="23">
        <v>-100</v>
      </c>
      <c r="AA6" s="20">
        <v>45398</v>
      </c>
    </row>
    <row r="7" spans="1:27" x14ac:dyDescent="0.25">
      <c r="A7" s="19" t="s">
        <v>35</v>
      </c>
      <c r="B7" s="15" t="s">
        <v>32</v>
      </c>
      <c r="C7" s="20">
        <v>5850847</v>
      </c>
      <c r="D7" s="20"/>
      <c r="E7" s="21">
        <v>6167923</v>
      </c>
      <c r="F7" s="22">
        <v>19079804</v>
      </c>
      <c r="G7" s="22">
        <v>483753</v>
      </c>
      <c r="H7" s="22">
        <v>419514</v>
      </c>
      <c r="I7" s="22">
        <v>1240418</v>
      </c>
      <c r="J7" s="22">
        <v>2143685</v>
      </c>
      <c r="K7" s="22">
        <v>1100776</v>
      </c>
      <c r="L7" s="22">
        <v>1965584</v>
      </c>
      <c r="M7" s="22">
        <v>937178</v>
      </c>
      <c r="N7" s="22">
        <v>4003538</v>
      </c>
      <c r="O7" s="22">
        <v>864278</v>
      </c>
      <c r="P7" s="22">
        <v>-683649</v>
      </c>
      <c r="Q7" s="22">
        <v>1667890</v>
      </c>
      <c r="R7" s="22">
        <v>1848519</v>
      </c>
      <c r="S7" s="22">
        <v>2485196</v>
      </c>
      <c r="T7" s="22">
        <v>-483217</v>
      </c>
      <c r="U7" s="22">
        <v>1596324</v>
      </c>
      <c r="V7" s="22">
        <v>3598303</v>
      </c>
      <c r="W7" s="22">
        <v>11594045</v>
      </c>
      <c r="X7" s="22">
        <v>19079804</v>
      </c>
      <c r="Y7" s="22">
        <v>-7485759</v>
      </c>
      <c r="Z7" s="23">
        <v>-39.233940767945001</v>
      </c>
      <c r="AA7" s="20">
        <v>19079804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5887111</v>
      </c>
      <c r="D33" s="29">
        <f t="shared" ref="D33:Y33" si="0">SUM(D6:D32)</f>
        <v>0</v>
      </c>
      <c r="E33" s="30">
        <f t="shared" si="0"/>
        <v>6213321</v>
      </c>
      <c r="F33" s="31">
        <f t="shared" si="0"/>
        <v>19125202</v>
      </c>
      <c r="G33" s="31">
        <f t="shared" si="0"/>
        <v>483753</v>
      </c>
      <c r="H33" s="31">
        <f t="shared" si="0"/>
        <v>419514</v>
      </c>
      <c r="I33" s="31">
        <f t="shared" si="0"/>
        <v>1240418</v>
      </c>
      <c r="J33" s="31">
        <f t="shared" si="0"/>
        <v>2143685</v>
      </c>
      <c r="K33" s="31">
        <f t="shared" si="0"/>
        <v>1100776</v>
      </c>
      <c r="L33" s="31">
        <f t="shared" si="0"/>
        <v>1965584</v>
      </c>
      <c r="M33" s="31">
        <f t="shared" si="0"/>
        <v>937178</v>
      </c>
      <c r="N33" s="31">
        <f t="shared" si="0"/>
        <v>4003538</v>
      </c>
      <c r="O33" s="31">
        <f t="shared" si="0"/>
        <v>864278</v>
      </c>
      <c r="P33" s="31">
        <f t="shared" si="0"/>
        <v>-683649</v>
      </c>
      <c r="Q33" s="31">
        <f t="shared" si="0"/>
        <v>1667890</v>
      </c>
      <c r="R33" s="31">
        <f t="shared" si="0"/>
        <v>1848519</v>
      </c>
      <c r="S33" s="31">
        <f t="shared" si="0"/>
        <v>2485196</v>
      </c>
      <c r="T33" s="31">
        <f t="shared" si="0"/>
        <v>-483217</v>
      </c>
      <c r="U33" s="31">
        <f t="shared" si="0"/>
        <v>1596324</v>
      </c>
      <c r="V33" s="31">
        <f t="shared" si="0"/>
        <v>3598303</v>
      </c>
      <c r="W33" s="31">
        <f t="shared" si="0"/>
        <v>11594045</v>
      </c>
      <c r="X33" s="31">
        <f t="shared" si="0"/>
        <v>19125202</v>
      </c>
      <c r="Y33" s="31">
        <f t="shared" si="0"/>
        <v>-7531157</v>
      </c>
      <c r="Z33" s="32">
        <f>+IF(X33&lt;&gt;0,+(Y33/X33)*100,0)</f>
        <v>-39.378182776840738</v>
      </c>
      <c r="AA33" s="29">
        <f>SUM(AA6:AA32)</f>
        <v>19125202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3667549</v>
      </c>
      <c r="D35" s="20"/>
      <c r="E35" s="21">
        <v>4055638</v>
      </c>
      <c r="F35" s="22">
        <v>3552608</v>
      </c>
      <c r="G35" s="22">
        <v>355587</v>
      </c>
      <c r="H35" s="22">
        <v>299622</v>
      </c>
      <c r="I35" s="22">
        <v>337711</v>
      </c>
      <c r="J35" s="22">
        <v>992920</v>
      </c>
      <c r="K35" s="22">
        <v>300984</v>
      </c>
      <c r="L35" s="22">
        <v>269284</v>
      </c>
      <c r="M35" s="22">
        <v>426336</v>
      </c>
      <c r="N35" s="22">
        <v>996604</v>
      </c>
      <c r="O35" s="22">
        <v>435231</v>
      </c>
      <c r="P35" s="22">
        <v>286215</v>
      </c>
      <c r="Q35" s="22">
        <v>316618</v>
      </c>
      <c r="R35" s="22">
        <v>1038064</v>
      </c>
      <c r="S35" s="22">
        <v>355008</v>
      </c>
      <c r="T35" s="22">
        <v>311991</v>
      </c>
      <c r="U35" s="22">
        <v>286582</v>
      </c>
      <c r="V35" s="22">
        <v>953581</v>
      </c>
      <c r="W35" s="22">
        <v>3981169</v>
      </c>
      <c r="X35" s="22">
        <v>3552608</v>
      </c>
      <c r="Y35" s="22">
        <v>428561</v>
      </c>
      <c r="Z35" s="23">
        <v>12.06327858294526</v>
      </c>
      <c r="AA35" s="20">
        <v>3552608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572039</v>
      </c>
      <c r="D38" s="20"/>
      <c r="E38" s="21">
        <v>113600</v>
      </c>
      <c r="F38" s="22">
        <v>413600</v>
      </c>
      <c r="G38" s="22"/>
      <c r="H38" s="22"/>
      <c r="I38" s="22">
        <v>97780</v>
      </c>
      <c r="J38" s="22">
        <v>97780</v>
      </c>
      <c r="K38" s="22"/>
      <c r="L38" s="22">
        <v>96726</v>
      </c>
      <c r="M38" s="22">
        <v>-966</v>
      </c>
      <c r="N38" s="22">
        <v>95760</v>
      </c>
      <c r="O38" s="22">
        <v>129990</v>
      </c>
      <c r="P38" s="22">
        <v>48244</v>
      </c>
      <c r="Q38" s="22">
        <v>47372</v>
      </c>
      <c r="R38" s="22">
        <v>225606</v>
      </c>
      <c r="S38" s="22">
        <v>-17522</v>
      </c>
      <c r="T38" s="22">
        <v>32956</v>
      </c>
      <c r="U38" s="22">
        <v>-1086</v>
      </c>
      <c r="V38" s="22">
        <v>14348</v>
      </c>
      <c r="W38" s="22">
        <v>433494</v>
      </c>
      <c r="X38" s="22">
        <v>413600</v>
      </c>
      <c r="Y38" s="22">
        <v>19894</v>
      </c>
      <c r="Z38" s="23">
        <v>4.8099613152804643</v>
      </c>
      <c r="AA38" s="20">
        <v>413600</v>
      </c>
    </row>
    <row r="39" spans="1:27" x14ac:dyDescent="0.25">
      <c r="A39" s="19" t="s">
        <v>65</v>
      </c>
      <c r="B39" s="15" t="s">
        <v>32</v>
      </c>
      <c r="C39" s="20">
        <v>4460101</v>
      </c>
      <c r="D39" s="20"/>
      <c r="E39" s="21">
        <v>2590560</v>
      </c>
      <c r="F39" s="22">
        <v>2590560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2590560</v>
      </c>
      <c r="Y39" s="22">
        <v>-2590560</v>
      </c>
      <c r="Z39" s="23">
        <v>-100</v>
      </c>
      <c r="AA39" s="20">
        <v>2590560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732921</v>
      </c>
      <c r="D42" s="20"/>
      <c r="E42" s="21">
        <v>1993042</v>
      </c>
      <c r="F42" s="22">
        <v>934300</v>
      </c>
      <c r="G42" s="22">
        <v>41228</v>
      </c>
      <c r="H42" s="22">
        <v>7547</v>
      </c>
      <c r="I42" s="22">
        <v>3304</v>
      </c>
      <c r="J42" s="22">
        <v>52079</v>
      </c>
      <c r="K42" s="22">
        <v>21853</v>
      </c>
      <c r="L42" s="22">
        <v>3323</v>
      </c>
      <c r="M42" s="22">
        <v>341289</v>
      </c>
      <c r="N42" s="22">
        <v>366465</v>
      </c>
      <c r="O42" s="22">
        <v>4811</v>
      </c>
      <c r="P42" s="22">
        <v>3819</v>
      </c>
      <c r="Q42" s="22">
        <v>65860</v>
      </c>
      <c r="R42" s="22">
        <v>74490</v>
      </c>
      <c r="S42" s="22">
        <v>11459</v>
      </c>
      <c r="T42" s="22">
        <v>1999</v>
      </c>
      <c r="U42" s="22">
        <v>5036</v>
      </c>
      <c r="V42" s="22">
        <v>18494</v>
      </c>
      <c r="W42" s="22">
        <v>511528</v>
      </c>
      <c r="X42" s="22">
        <v>934300</v>
      </c>
      <c r="Y42" s="22">
        <v>-422772</v>
      </c>
      <c r="Z42" s="23">
        <v>-45.250133790003211</v>
      </c>
      <c r="AA42" s="20">
        <v>934300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21892</v>
      </c>
      <c r="G45" s="22"/>
      <c r="H45" s="22"/>
      <c r="I45" s="22">
        <v>2838</v>
      </c>
      <c r="J45" s="22">
        <v>2838</v>
      </c>
      <c r="K45" s="22">
        <v>2350</v>
      </c>
      <c r="L45" s="22">
        <v>1968</v>
      </c>
      <c r="M45" s="22">
        <v>3790</v>
      </c>
      <c r="N45" s="22">
        <v>8108</v>
      </c>
      <c r="O45" s="22">
        <v>3521</v>
      </c>
      <c r="P45" s="22">
        <v>2244</v>
      </c>
      <c r="Q45" s="22">
        <v>2539</v>
      </c>
      <c r="R45" s="22">
        <v>8304</v>
      </c>
      <c r="S45" s="22">
        <v>2922</v>
      </c>
      <c r="T45" s="22">
        <v>2492</v>
      </c>
      <c r="U45" s="22">
        <v>274723</v>
      </c>
      <c r="V45" s="22">
        <v>280137</v>
      </c>
      <c r="W45" s="22">
        <v>299387</v>
      </c>
      <c r="X45" s="22">
        <v>21892</v>
      </c>
      <c r="Y45" s="22">
        <v>277495</v>
      </c>
      <c r="Z45" s="23">
        <v>1267.5634935136122</v>
      </c>
      <c r="AA45" s="20">
        <v>21892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9432610</v>
      </c>
      <c r="D48" s="29">
        <f t="shared" ref="D48:Y48" si="1">SUM(D35:D47)</f>
        <v>0</v>
      </c>
      <c r="E48" s="30">
        <f t="shared" si="1"/>
        <v>8752840</v>
      </c>
      <c r="F48" s="31">
        <f t="shared" si="1"/>
        <v>7512960</v>
      </c>
      <c r="G48" s="31">
        <f t="shared" si="1"/>
        <v>396815</v>
      </c>
      <c r="H48" s="31">
        <f t="shared" si="1"/>
        <v>307169</v>
      </c>
      <c r="I48" s="31">
        <f t="shared" si="1"/>
        <v>441633</v>
      </c>
      <c r="J48" s="31">
        <f t="shared" si="1"/>
        <v>1145617</v>
      </c>
      <c r="K48" s="31">
        <f t="shared" si="1"/>
        <v>325187</v>
      </c>
      <c r="L48" s="31">
        <f t="shared" si="1"/>
        <v>371301</v>
      </c>
      <c r="M48" s="31">
        <f t="shared" si="1"/>
        <v>770449</v>
      </c>
      <c r="N48" s="31">
        <f t="shared" si="1"/>
        <v>1466937</v>
      </c>
      <c r="O48" s="31">
        <f t="shared" si="1"/>
        <v>573553</v>
      </c>
      <c r="P48" s="31">
        <f t="shared" si="1"/>
        <v>340522</v>
      </c>
      <c r="Q48" s="31">
        <f t="shared" si="1"/>
        <v>432389</v>
      </c>
      <c r="R48" s="31">
        <f t="shared" si="1"/>
        <v>1346464</v>
      </c>
      <c r="S48" s="31">
        <f t="shared" si="1"/>
        <v>351867</v>
      </c>
      <c r="T48" s="31">
        <f t="shared" si="1"/>
        <v>349438</v>
      </c>
      <c r="U48" s="31">
        <f t="shared" si="1"/>
        <v>565255</v>
      </c>
      <c r="V48" s="31">
        <f t="shared" si="1"/>
        <v>1266560</v>
      </c>
      <c r="W48" s="31">
        <f t="shared" si="1"/>
        <v>5225578</v>
      </c>
      <c r="X48" s="31">
        <f t="shared" si="1"/>
        <v>7512960</v>
      </c>
      <c r="Y48" s="31">
        <f t="shared" si="1"/>
        <v>-2287382</v>
      </c>
      <c r="Z48" s="32">
        <f>+IF(X48&lt;&gt;0,+(Y48/X48)*100,0)</f>
        <v>-30.445816296106994</v>
      </c>
      <c r="AA48" s="29">
        <f>SUM(AA35:AA47)</f>
        <v>7512960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-3545499</v>
      </c>
      <c r="D49" s="39">
        <f t="shared" si="2"/>
        <v>0</v>
      </c>
      <c r="E49" s="40">
        <f t="shared" si="2"/>
        <v>-2539519</v>
      </c>
      <c r="F49" s="41">
        <f t="shared" si="2"/>
        <v>11612242</v>
      </c>
      <c r="G49" s="41">
        <f t="shared" si="2"/>
        <v>86938</v>
      </c>
      <c r="H49" s="41">
        <f t="shared" si="2"/>
        <v>112345</v>
      </c>
      <c r="I49" s="41">
        <f t="shared" si="2"/>
        <v>798785</v>
      </c>
      <c r="J49" s="41">
        <f t="shared" si="2"/>
        <v>998068</v>
      </c>
      <c r="K49" s="41">
        <f t="shared" si="2"/>
        <v>775589</v>
      </c>
      <c r="L49" s="41">
        <f t="shared" si="2"/>
        <v>1594283</v>
      </c>
      <c r="M49" s="41">
        <f t="shared" si="2"/>
        <v>166729</v>
      </c>
      <c r="N49" s="41">
        <f t="shared" si="2"/>
        <v>2536601</v>
      </c>
      <c r="O49" s="41">
        <f t="shared" si="2"/>
        <v>290725</v>
      </c>
      <c r="P49" s="41">
        <f t="shared" si="2"/>
        <v>-1024171</v>
      </c>
      <c r="Q49" s="41">
        <f t="shared" si="2"/>
        <v>1235501</v>
      </c>
      <c r="R49" s="41">
        <f t="shared" si="2"/>
        <v>502055</v>
      </c>
      <c r="S49" s="41">
        <f t="shared" si="2"/>
        <v>2133329</v>
      </c>
      <c r="T49" s="41">
        <f t="shared" si="2"/>
        <v>-832655</v>
      </c>
      <c r="U49" s="41">
        <f t="shared" si="2"/>
        <v>1031069</v>
      </c>
      <c r="V49" s="41">
        <f t="shared" si="2"/>
        <v>2331743</v>
      </c>
      <c r="W49" s="41">
        <f t="shared" si="2"/>
        <v>6368467</v>
      </c>
      <c r="X49" s="41">
        <f t="shared" si="2"/>
        <v>11612242</v>
      </c>
      <c r="Y49" s="41">
        <f t="shared" si="2"/>
        <v>-5243775</v>
      </c>
      <c r="Z49" s="42">
        <f>+IF(X49&lt;&gt;0,+(Y49/X49)*100,0)</f>
        <v>-45.157300373175133</v>
      </c>
      <c r="AA49" s="39">
        <f>+AA33-AA48</f>
        <v>11612242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-3545499</v>
      </c>
      <c r="D52" s="48">
        <f t="shared" si="3"/>
        <v>0</v>
      </c>
      <c r="E52" s="49">
        <f t="shared" si="3"/>
        <v>-2539519</v>
      </c>
      <c r="F52" s="50">
        <f t="shared" si="3"/>
        <v>11612242</v>
      </c>
      <c r="G52" s="50">
        <f t="shared" si="3"/>
        <v>86938</v>
      </c>
      <c r="H52" s="50">
        <f t="shared" si="3"/>
        <v>112345</v>
      </c>
      <c r="I52" s="50">
        <f t="shared" si="3"/>
        <v>798785</v>
      </c>
      <c r="J52" s="50">
        <f t="shared" si="3"/>
        <v>998068</v>
      </c>
      <c r="K52" s="50">
        <f t="shared" si="3"/>
        <v>775589</v>
      </c>
      <c r="L52" s="50">
        <f t="shared" si="3"/>
        <v>1594283</v>
      </c>
      <c r="M52" s="50">
        <f t="shared" si="3"/>
        <v>166729</v>
      </c>
      <c r="N52" s="50">
        <f t="shared" si="3"/>
        <v>2536601</v>
      </c>
      <c r="O52" s="50">
        <f t="shared" si="3"/>
        <v>290725</v>
      </c>
      <c r="P52" s="50">
        <f t="shared" si="3"/>
        <v>-1024171</v>
      </c>
      <c r="Q52" s="50">
        <f t="shared" si="3"/>
        <v>1235501</v>
      </c>
      <c r="R52" s="50">
        <f t="shared" si="3"/>
        <v>502055</v>
      </c>
      <c r="S52" s="50">
        <f t="shared" si="3"/>
        <v>2133329</v>
      </c>
      <c r="T52" s="50">
        <f t="shared" si="3"/>
        <v>-832655</v>
      </c>
      <c r="U52" s="50">
        <f t="shared" si="3"/>
        <v>1031069</v>
      </c>
      <c r="V52" s="50">
        <f t="shared" si="3"/>
        <v>2331743</v>
      </c>
      <c r="W52" s="50">
        <f t="shared" si="3"/>
        <v>6368467</v>
      </c>
      <c r="X52" s="50">
        <f t="shared" si="3"/>
        <v>11612242</v>
      </c>
      <c r="Y52" s="50">
        <f t="shared" si="3"/>
        <v>-5243775</v>
      </c>
      <c r="Z52" s="51">
        <f>+IF(X52&lt;&gt;0,+(Y52/X52)*100,0)</f>
        <v>-45.157300373175133</v>
      </c>
      <c r="AA52" s="48">
        <f>SUM(AA49:AA51)</f>
        <v>11612242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-3545499</v>
      </c>
      <c r="D54" s="54">
        <f>+D52-D53</f>
        <v>0</v>
      </c>
      <c r="E54" s="55">
        <f t="shared" si="4"/>
        <v>-2539519</v>
      </c>
      <c r="F54" s="56">
        <f t="shared" si="4"/>
        <v>11612242</v>
      </c>
      <c r="G54" s="56">
        <f t="shared" si="4"/>
        <v>86938</v>
      </c>
      <c r="H54" s="56">
        <f t="shared" si="4"/>
        <v>112345</v>
      </c>
      <c r="I54" s="56">
        <f t="shared" si="4"/>
        <v>798785</v>
      </c>
      <c r="J54" s="56">
        <f t="shared" si="4"/>
        <v>998068</v>
      </c>
      <c r="K54" s="56">
        <f t="shared" si="4"/>
        <v>775589</v>
      </c>
      <c r="L54" s="56">
        <f t="shared" si="4"/>
        <v>1594283</v>
      </c>
      <c r="M54" s="56">
        <f t="shared" si="4"/>
        <v>166729</v>
      </c>
      <c r="N54" s="56">
        <f t="shared" si="4"/>
        <v>2536601</v>
      </c>
      <c r="O54" s="56">
        <f t="shared" si="4"/>
        <v>290725</v>
      </c>
      <c r="P54" s="56">
        <f t="shared" si="4"/>
        <v>-1024171</v>
      </c>
      <c r="Q54" s="56">
        <f t="shared" si="4"/>
        <v>1235501</v>
      </c>
      <c r="R54" s="56">
        <f t="shared" si="4"/>
        <v>502055</v>
      </c>
      <c r="S54" s="56">
        <f t="shared" si="4"/>
        <v>2133329</v>
      </c>
      <c r="T54" s="56">
        <f t="shared" si="4"/>
        <v>-832655</v>
      </c>
      <c r="U54" s="56">
        <f t="shared" si="4"/>
        <v>1031069</v>
      </c>
      <c r="V54" s="56">
        <f t="shared" si="4"/>
        <v>2331743</v>
      </c>
      <c r="W54" s="56">
        <f t="shared" si="4"/>
        <v>6368467</v>
      </c>
      <c r="X54" s="56">
        <f t="shared" si="4"/>
        <v>11612242</v>
      </c>
      <c r="Y54" s="56">
        <f t="shared" si="4"/>
        <v>-5243775</v>
      </c>
      <c r="Z54" s="57">
        <f>+IF(X54&lt;&gt;0,+(Y54/X54)*100,0)</f>
        <v>-45.157300373175133</v>
      </c>
      <c r="AA54" s="54">
        <f>+AA52-AA53</f>
        <v>11612242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-3545499</v>
      </c>
      <c r="D57" s="48">
        <f>SUM(D54:D56)</f>
        <v>0</v>
      </c>
      <c r="E57" s="49">
        <f t="shared" si="5"/>
        <v>-2539519</v>
      </c>
      <c r="F57" s="50">
        <f t="shared" si="5"/>
        <v>11612242</v>
      </c>
      <c r="G57" s="50">
        <f t="shared" si="5"/>
        <v>86938</v>
      </c>
      <c r="H57" s="50">
        <f t="shared" si="5"/>
        <v>112345</v>
      </c>
      <c r="I57" s="50">
        <f t="shared" si="5"/>
        <v>798785</v>
      </c>
      <c r="J57" s="50">
        <f t="shared" si="5"/>
        <v>998068</v>
      </c>
      <c r="K57" s="50">
        <f t="shared" si="5"/>
        <v>775589</v>
      </c>
      <c r="L57" s="50">
        <f t="shared" si="5"/>
        <v>1594283</v>
      </c>
      <c r="M57" s="50">
        <f t="shared" si="5"/>
        <v>166729</v>
      </c>
      <c r="N57" s="50">
        <f t="shared" si="5"/>
        <v>2536601</v>
      </c>
      <c r="O57" s="50">
        <f t="shared" si="5"/>
        <v>290725</v>
      </c>
      <c r="P57" s="50">
        <f t="shared" si="5"/>
        <v>-1024171</v>
      </c>
      <c r="Q57" s="50">
        <f t="shared" si="5"/>
        <v>1235501</v>
      </c>
      <c r="R57" s="50">
        <f t="shared" si="5"/>
        <v>502055</v>
      </c>
      <c r="S57" s="50">
        <f t="shared" si="5"/>
        <v>2133329</v>
      </c>
      <c r="T57" s="50">
        <f t="shared" si="5"/>
        <v>-832655</v>
      </c>
      <c r="U57" s="50">
        <f t="shared" si="5"/>
        <v>1031069</v>
      </c>
      <c r="V57" s="50">
        <f t="shared" si="5"/>
        <v>2331743</v>
      </c>
      <c r="W57" s="50">
        <f t="shared" si="5"/>
        <v>6368467</v>
      </c>
      <c r="X57" s="50">
        <f t="shared" si="5"/>
        <v>11612242</v>
      </c>
      <c r="Y57" s="50">
        <f t="shared" si="5"/>
        <v>-5243775</v>
      </c>
      <c r="Z57" s="51">
        <f>+IF(X57&lt;&gt;0,+(Y57/X57)*100,0)</f>
        <v>-45.157300373175133</v>
      </c>
      <c r="AA57" s="48">
        <f>SUM(AA54:AA56)</f>
        <v>11612242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-3545499</v>
      </c>
      <c r="D60" s="65">
        <f>SUM(D57:D59)</f>
        <v>0</v>
      </c>
      <c r="E60" s="66">
        <f t="shared" si="6"/>
        <v>-2539519</v>
      </c>
      <c r="F60" s="67">
        <f t="shared" si="6"/>
        <v>11612242</v>
      </c>
      <c r="G60" s="67">
        <f t="shared" si="6"/>
        <v>86938</v>
      </c>
      <c r="H60" s="67">
        <f t="shared" si="6"/>
        <v>112345</v>
      </c>
      <c r="I60" s="67">
        <f t="shared" si="6"/>
        <v>798785</v>
      </c>
      <c r="J60" s="67">
        <f t="shared" si="6"/>
        <v>998068</v>
      </c>
      <c r="K60" s="67">
        <f t="shared" si="6"/>
        <v>775589</v>
      </c>
      <c r="L60" s="67">
        <f t="shared" si="6"/>
        <v>1594283</v>
      </c>
      <c r="M60" s="67">
        <f t="shared" si="6"/>
        <v>166729</v>
      </c>
      <c r="N60" s="67">
        <f t="shared" si="6"/>
        <v>2536601</v>
      </c>
      <c r="O60" s="67">
        <f t="shared" si="6"/>
        <v>290725</v>
      </c>
      <c r="P60" s="67">
        <f t="shared" si="6"/>
        <v>-1024171</v>
      </c>
      <c r="Q60" s="67">
        <f t="shared" si="6"/>
        <v>1235501</v>
      </c>
      <c r="R60" s="67">
        <f t="shared" si="6"/>
        <v>502055</v>
      </c>
      <c r="S60" s="67">
        <f t="shared" si="6"/>
        <v>2133329</v>
      </c>
      <c r="T60" s="67">
        <f t="shared" si="6"/>
        <v>-832655</v>
      </c>
      <c r="U60" s="67">
        <f t="shared" si="6"/>
        <v>1031069</v>
      </c>
      <c r="V60" s="67">
        <f t="shared" si="6"/>
        <v>2331743</v>
      </c>
      <c r="W60" s="67">
        <f t="shared" si="6"/>
        <v>6368467</v>
      </c>
      <c r="X60" s="67">
        <f t="shared" si="6"/>
        <v>11612242</v>
      </c>
      <c r="Y60" s="67">
        <f t="shared" si="6"/>
        <v>-5243775</v>
      </c>
      <c r="Z60" s="68">
        <f>+IF(X60&lt;&gt;0,+(Y60/X60)*100,0)</f>
        <v>-45.157300373175133</v>
      </c>
      <c r="AA60" s="65">
        <f>SUM(AA57:AA59)</f>
        <v>11612242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159384721</v>
      </c>
      <c r="D7" s="20">
        <v>159428619</v>
      </c>
      <c r="E7" s="21">
        <v>210658332</v>
      </c>
      <c r="F7" s="22">
        <v>210658332</v>
      </c>
      <c r="G7" s="22">
        <v>15378940</v>
      </c>
      <c r="H7" s="22">
        <v>29585556</v>
      </c>
      <c r="I7" s="22">
        <v>17868832</v>
      </c>
      <c r="J7" s="22">
        <v>62833328</v>
      </c>
      <c r="K7" s="22">
        <v>15303670</v>
      </c>
      <c r="L7" s="22">
        <v>14305081</v>
      </c>
      <c r="M7" s="22">
        <v>6889551</v>
      </c>
      <c r="N7" s="22">
        <v>36498302</v>
      </c>
      <c r="O7" s="22">
        <v>14024195</v>
      </c>
      <c r="P7" s="22">
        <v>14310535</v>
      </c>
      <c r="Q7" s="22">
        <v>9048871</v>
      </c>
      <c r="R7" s="22">
        <v>37383601</v>
      </c>
      <c r="S7" s="22">
        <v>10696793</v>
      </c>
      <c r="T7" s="22">
        <v>5887995</v>
      </c>
      <c r="U7" s="22">
        <v>6218795</v>
      </c>
      <c r="V7" s="22">
        <v>22803583</v>
      </c>
      <c r="W7" s="22">
        <v>159518814</v>
      </c>
      <c r="X7" s="22">
        <v>210658332</v>
      </c>
      <c r="Y7" s="22">
        <v>-51139518</v>
      </c>
      <c r="Z7" s="23">
        <v>-24.276048098586482</v>
      </c>
      <c r="AA7" s="20">
        <v>210658332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-12874</v>
      </c>
      <c r="D13" s="20"/>
      <c r="E13" s="21">
        <v>66621264</v>
      </c>
      <c r="F13" s="22">
        <v>66621264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66621264</v>
      </c>
      <c r="Y13" s="22">
        <v>-66621264</v>
      </c>
      <c r="Z13" s="23">
        <v>-100</v>
      </c>
      <c r="AA13" s="20">
        <v>66621264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629880</v>
      </c>
      <c r="F24" s="22">
        <v>629880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629880</v>
      </c>
      <c r="Y24" s="22">
        <v>-629880</v>
      </c>
      <c r="Z24" s="23">
        <v>-100</v>
      </c>
      <c r="AA24" s="20">
        <v>629880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159371847</v>
      </c>
      <c r="D33" s="29">
        <f t="shared" ref="D33:Y33" si="0">SUM(D6:D32)</f>
        <v>159428619</v>
      </c>
      <c r="E33" s="30">
        <f t="shared" si="0"/>
        <v>277909476</v>
      </c>
      <c r="F33" s="31">
        <f t="shared" si="0"/>
        <v>277909476</v>
      </c>
      <c r="G33" s="31">
        <f t="shared" si="0"/>
        <v>15378940</v>
      </c>
      <c r="H33" s="31">
        <f t="shared" si="0"/>
        <v>29585556</v>
      </c>
      <c r="I33" s="31">
        <f t="shared" si="0"/>
        <v>17868832</v>
      </c>
      <c r="J33" s="31">
        <f t="shared" si="0"/>
        <v>62833328</v>
      </c>
      <c r="K33" s="31">
        <f t="shared" si="0"/>
        <v>15303670</v>
      </c>
      <c r="L33" s="31">
        <f t="shared" si="0"/>
        <v>14305081</v>
      </c>
      <c r="M33" s="31">
        <f t="shared" si="0"/>
        <v>6889551</v>
      </c>
      <c r="N33" s="31">
        <f t="shared" si="0"/>
        <v>36498302</v>
      </c>
      <c r="O33" s="31">
        <f t="shared" si="0"/>
        <v>14024195</v>
      </c>
      <c r="P33" s="31">
        <f t="shared" si="0"/>
        <v>14310535</v>
      </c>
      <c r="Q33" s="31">
        <f t="shared" si="0"/>
        <v>9048871</v>
      </c>
      <c r="R33" s="31">
        <f t="shared" si="0"/>
        <v>37383601</v>
      </c>
      <c r="S33" s="31">
        <f t="shared" si="0"/>
        <v>10696793</v>
      </c>
      <c r="T33" s="31">
        <f t="shared" si="0"/>
        <v>5887995</v>
      </c>
      <c r="U33" s="31">
        <f t="shared" si="0"/>
        <v>6218795</v>
      </c>
      <c r="V33" s="31">
        <f t="shared" si="0"/>
        <v>22803583</v>
      </c>
      <c r="W33" s="31">
        <f t="shared" si="0"/>
        <v>159518814</v>
      </c>
      <c r="X33" s="31">
        <f t="shared" si="0"/>
        <v>277909476</v>
      </c>
      <c r="Y33" s="31">
        <f t="shared" si="0"/>
        <v>-118390662</v>
      </c>
      <c r="Z33" s="32">
        <f>+IF(X33&lt;&gt;0,+(Y33/X33)*100,0)</f>
        <v>-42.600440871616769</v>
      </c>
      <c r="AA33" s="29">
        <f>SUM(AA6:AA32)</f>
        <v>277909476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14220524</v>
      </c>
      <c r="D35" s="20">
        <v>32369372</v>
      </c>
      <c r="E35" s="21">
        <v>9870000</v>
      </c>
      <c r="F35" s="22">
        <v>30846803</v>
      </c>
      <c r="G35" s="22"/>
      <c r="H35" s="22"/>
      <c r="I35" s="22">
        <v>5607835</v>
      </c>
      <c r="J35" s="22">
        <v>5607835</v>
      </c>
      <c r="K35" s="22">
        <v>1871929</v>
      </c>
      <c r="L35" s="22">
        <v>2155180</v>
      </c>
      <c r="M35" s="22">
        <v>1958162</v>
      </c>
      <c r="N35" s="22">
        <v>5985271</v>
      </c>
      <c r="O35" s="22">
        <v>2005845</v>
      </c>
      <c r="P35" s="22">
        <v>5961537</v>
      </c>
      <c r="Q35" s="22">
        <v>3513229</v>
      </c>
      <c r="R35" s="22">
        <v>11480611</v>
      </c>
      <c r="S35" s="22">
        <v>3287907</v>
      </c>
      <c r="T35" s="22">
        <v>1912608</v>
      </c>
      <c r="U35" s="22">
        <v>2059632</v>
      </c>
      <c r="V35" s="22">
        <v>7260147</v>
      </c>
      <c r="W35" s="22">
        <v>30333864</v>
      </c>
      <c r="X35" s="22">
        <v>30846803</v>
      </c>
      <c r="Y35" s="22">
        <v>-512939</v>
      </c>
      <c r="Z35" s="23">
        <v>-1.6628595190237381</v>
      </c>
      <c r="AA35" s="20">
        <v>30846803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44288712</v>
      </c>
      <c r="D38" s="20">
        <v>123948590</v>
      </c>
      <c r="E38" s="21">
        <v>90254532</v>
      </c>
      <c r="F38" s="22">
        <v>90804628</v>
      </c>
      <c r="G38" s="22">
        <v>106074</v>
      </c>
      <c r="H38" s="22">
        <v>846002</v>
      </c>
      <c r="I38" s="22">
        <v>2237076</v>
      </c>
      <c r="J38" s="22">
        <v>3189152</v>
      </c>
      <c r="K38" s="22">
        <v>208230</v>
      </c>
      <c r="L38" s="22">
        <v>384580</v>
      </c>
      <c r="M38" s="22">
        <v>42392691</v>
      </c>
      <c r="N38" s="22">
        <v>42985501</v>
      </c>
      <c r="O38" s="22">
        <v>91310</v>
      </c>
      <c r="P38" s="22">
        <v>68807</v>
      </c>
      <c r="Q38" s="22">
        <v>35302752</v>
      </c>
      <c r="R38" s="22">
        <v>35462869</v>
      </c>
      <c r="S38" s="22">
        <v>417460</v>
      </c>
      <c r="T38" s="22">
        <v>9964073</v>
      </c>
      <c r="U38" s="22">
        <v>31959484</v>
      </c>
      <c r="V38" s="22">
        <v>42341017</v>
      </c>
      <c r="W38" s="22">
        <v>123978539</v>
      </c>
      <c r="X38" s="22">
        <v>90804628</v>
      </c>
      <c r="Y38" s="22">
        <v>33173911</v>
      </c>
      <c r="Z38" s="23">
        <v>36.533282202312414</v>
      </c>
      <c r="AA38" s="20">
        <v>90804628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4464228</v>
      </c>
      <c r="F40" s="22">
        <v>4464228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4464228</v>
      </c>
      <c r="Y40" s="22">
        <v>-4464228</v>
      </c>
      <c r="Z40" s="23">
        <v>-100</v>
      </c>
      <c r="AA40" s="20">
        <v>4464228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18405363</v>
      </c>
      <c r="D42" s="20">
        <v>17406548</v>
      </c>
      <c r="E42" s="21">
        <v>9830772</v>
      </c>
      <c r="F42" s="22">
        <v>18028324</v>
      </c>
      <c r="G42" s="22">
        <v>389889</v>
      </c>
      <c r="H42" s="22">
        <v>1790359</v>
      </c>
      <c r="I42" s="22">
        <v>2770726</v>
      </c>
      <c r="J42" s="22">
        <v>4950974</v>
      </c>
      <c r="K42" s="22">
        <v>134840</v>
      </c>
      <c r="L42" s="22">
        <v>134856</v>
      </c>
      <c r="M42" s="22">
        <v>3682760</v>
      </c>
      <c r="N42" s="22">
        <v>3952456</v>
      </c>
      <c r="O42" s="22">
        <v>13701</v>
      </c>
      <c r="P42" s="22">
        <v>316414</v>
      </c>
      <c r="Q42" s="22">
        <v>668451</v>
      </c>
      <c r="R42" s="22">
        <v>998566</v>
      </c>
      <c r="S42" s="22">
        <v>1775692</v>
      </c>
      <c r="T42" s="22">
        <v>3194000</v>
      </c>
      <c r="U42" s="22">
        <v>2534860</v>
      </c>
      <c r="V42" s="22">
        <v>7504552</v>
      </c>
      <c r="W42" s="22">
        <v>17406548</v>
      </c>
      <c r="X42" s="22">
        <v>18028324</v>
      </c>
      <c r="Y42" s="22">
        <v>-621776</v>
      </c>
      <c r="Z42" s="23">
        <v>-3.4488841003744994</v>
      </c>
      <c r="AA42" s="20">
        <v>18028324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>
        <v>5646</v>
      </c>
      <c r="E44" s="21"/>
      <c r="F44" s="22">
        <v>5746</v>
      </c>
      <c r="G44" s="22"/>
      <c r="H44" s="22"/>
      <c r="I44" s="22">
        <v>5696</v>
      </c>
      <c r="J44" s="22">
        <v>5696</v>
      </c>
      <c r="K44" s="22"/>
      <c r="L44" s="22"/>
      <c r="M44" s="22"/>
      <c r="N44" s="22"/>
      <c r="O44" s="22"/>
      <c r="P44" s="22"/>
      <c r="Q44" s="22">
        <v>-50</v>
      </c>
      <c r="R44" s="22">
        <v>-50</v>
      </c>
      <c r="S44" s="22"/>
      <c r="T44" s="22"/>
      <c r="U44" s="22"/>
      <c r="V44" s="22"/>
      <c r="W44" s="22">
        <v>5646</v>
      </c>
      <c r="X44" s="22">
        <v>5746</v>
      </c>
      <c r="Y44" s="22">
        <v>-100</v>
      </c>
      <c r="Z44" s="23">
        <v>-1.7403411068569439</v>
      </c>
      <c r="AA44" s="20">
        <v>5746</v>
      </c>
    </row>
    <row r="45" spans="1:27" x14ac:dyDescent="0.25">
      <c r="A45" s="19" t="s">
        <v>70</v>
      </c>
      <c r="B45" s="15" t="s">
        <v>32</v>
      </c>
      <c r="C45" s="20">
        <v>344923</v>
      </c>
      <c r="D45" s="20">
        <v>516721</v>
      </c>
      <c r="E45" s="21">
        <v>404172</v>
      </c>
      <c r="F45" s="22">
        <v>560320</v>
      </c>
      <c r="G45" s="22"/>
      <c r="H45" s="22">
        <v>122200</v>
      </c>
      <c r="I45" s="22">
        <v>125942</v>
      </c>
      <c r="J45" s="22">
        <v>248142</v>
      </c>
      <c r="K45" s="22">
        <v>15003</v>
      </c>
      <c r="L45" s="22">
        <v>100352</v>
      </c>
      <c r="M45" s="22">
        <v>43335</v>
      </c>
      <c r="N45" s="22">
        <v>158690</v>
      </c>
      <c r="O45" s="22">
        <v>16232</v>
      </c>
      <c r="P45" s="22">
        <v>15244</v>
      </c>
      <c r="Q45" s="22">
        <v>18070</v>
      </c>
      <c r="R45" s="22">
        <v>49546</v>
      </c>
      <c r="S45" s="22">
        <v>-12471</v>
      </c>
      <c r="T45" s="22">
        <v>15377</v>
      </c>
      <c r="U45" s="22">
        <v>57438</v>
      </c>
      <c r="V45" s="22">
        <v>60344</v>
      </c>
      <c r="W45" s="22">
        <v>516722</v>
      </c>
      <c r="X45" s="22">
        <v>560320</v>
      </c>
      <c r="Y45" s="22">
        <v>-43598</v>
      </c>
      <c r="Z45" s="23">
        <v>-7.780910908052542</v>
      </c>
      <c r="AA45" s="20">
        <v>560320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77259522</v>
      </c>
      <c r="D48" s="29">
        <f t="shared" ref="D48:Y48" si="1">SUM(D35:D47)</f>
        <v>174246877</v>
      </c>
      <c r="E48" s="30">
        <f t="shared" si="1"/>
        <v>114823704</v>
      </c>
      <c r="F48" s="31">
        <f t="shared" si="1"/>
        <v>144710049</v>
      </c>
      <c r="G48" s="31">
        <f t="shared" si="1"/>
        <v>495963</v>
      </c>
      <c r="H48" s="31">
        <f t="shared" si="1"/>
        <v>2758561</v>
      </c>
      <c r="I48" s="31">
        <f t="shared" si="1"/>
        <v>10747275</v>
      </c>
      <c r="J48" s="31">
        <f t="shared" si="1"/>
        <v>14001799</v>
      </c>
      <c r="K48" s="31">
        <f t="shared" si="1"/>
        <v>2230002</v>
      </c>
      <c r="L48" s="31">
        <f t="shared" si="1"/>
        <v>2774968</v>
      </c>
      <c r="M48" s="31">
        <f t="shared" si="1"/>
        <v>48076948</v>
      </c>
      <c r="N48" s="31">
        <f t="shared" si="1"/>
        <v>53081918</v>
      </c>
      <c r="O48" s="31">
        <f t="shared" si="1"/>
        <v>2127088</v>
      </c>
      <c r="P48" s="31">
        <f t="shared" si="1"/>
        <v>6362002</v>
      </c>
      <c r="Q48" s="31">
        <f t="shared" si="1"/>
        <v>39502452</v>
      </c>
      <c r="R48" s="31">
        <f t="shared" si="1"/>
        <v>47991542</v>
      </c>
      <c r="S48" s="31">
        <f t="shared" si="1"/>
        <v>5468588</v>
      </c>
      <c r="T48" s="31">
        <f t="shared" si="1"/>
        <v>15086058</v>
      </c>
      <c r="U48" s="31">
        <f t="shared" si="1"/>
        <v>36611414</v>
      </c>
      <c r="V48" s="31">
        <f t="shared" si="1"/>
        <v>57166060</v>
      </c>
      <c r="W48" s="31">
        <f t="shared" si="1"/>
        <v>172241319</v>
      </c>
      <c r="X48" s="31">
        <f t="shared" si="1"/>
        <v>144710049</v>
      </c>
      <c r="Y48" s="31">
        <f t="shared" si="1"/>
        <v>27531270</v>
      </c>
      <c r="Z48" s="32">
        <f>+IF(X48&lt;&gt;0,+(Y48/X48)*100,0)</f>
        <v>19.025126582605193</v>
      </c>
      <c r="AA48" s="29">
        <f>SUM(AA35:AA47)</f>
        <v>144710049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82112325</v>
      </c>
      <c r="D49" s="39">
        <f t="shared" si="2"/>
        <v>-14818258</v>
      </c>
      <c r="E49" s="40">
        <f t="shared" si="2"/>
        <v>163085772</v>
      </c>
      <c r="F49" s="41">
        <f t="shared" si="2"/>
        <v>133199427</v>
      </c>
      <c r="G49" s="41">
        <f t="shared" si="2"/>
        <v>14882977</v>
      </c>
      <c r="H49" s="41">
        <f t="shared" si="2"/>
        <v>26826995</v>
      </c>
      <c r="I49" s="41">
        <f t="shared" si="2"/>
        <v>7121557</v>
      </c>
      <c r="J49" s="41">
        <f t="shared" si="2"/>
        <v>48831529</v>
      </c>
      <c r="K49" s="41">
        <f t="shared" si="2"/>
        <v>13073668</v>
      </c>
      <c r="L49" s="41">
        <f t="shared" si="2"/>
        <v>11530113</v>
      </c>
      <c r="M49" s="41">
        <f t="shared" si="2"/>
        <v>-41187397</v>
      </c>
      <c r="N49" s="41">
        <f t="shared" si="2"/>
        <v>-16583616</v>
      </c>
      <c r="O49" s="41">
        <f t="shared" si="2"/>
        <v>11897107</v>
      </c>
      <c r="P49" s="41">
        <f t="shared" si="2"/>
        <v>7948533</v>
      </c>
      <c r="Q49" s="41">
        <f t="shared" si="2"/>
        <v>-30453581</v>
      </c>
      <c r="R49" s="41">
        <f t="shared" si="2"/>
        <v>-10607941</v>
      </c>
      <c r="S49" s="41">
        <f t="shared" si="2"/>
        <v>5228205</v>
      </c>
      <c r="T49" s="41">
        <f t="shared" si="2"/>
        <v>-9198063</v>
      </c>
      <c r="U49" s="41">
        <f t="shared" si="2"/>
        <v>-30392619</v>
      </c>
      <c r="V49" s="41">
        <f t="shared" si="2"/>
        <v>-34362477</v>
      </c>
      <c r="W49" s="41">
        <f t="shared" si="2"/>
        <v>-12722505</v>
      </c>
      <c r="X49" s="41">
        <f t="shared" si="2"/>
        <v>133199427</v>
      </c>
      <c r="Y49" s="41">
        <f t="shared" si="2"/>
        <v>-145921932</v>
      </c>
      <c r="Z49" s="42">
        <f>+IF(X49&lt;&gt;0,+(Y49/X49)*100,0)</f>
        <v>-109.5514712687165</v>
      </c>
      <c r="AA49" s="39">
        <f>+AA33-AA48</f>
        <v>133199427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10230000</v>
      </c>
      <c r="F50" s="22">
        <v>10230000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10230000</v>
      </c>
      <c r="Y50" s="22">
        <v>-10230000</v>
      </c>
      <c r="Z50" s="23">
        <v>-100</v>
      </c>
      <c r="AA50" s="20">
        <v>10230000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82112325</v>
      </c>
      <c r="D52" s="48">
        <f t="shared" si="3"/>
        <v>-14818258</v>
      </c>
      <c r="E52" s="49">
        <f t="shared" si="3"/>
        <v>173315772</v>
      </c>
      <c r="F52" s="50">
        <f t="shared" si="3"/>
        <v>143429427</v>
      </c>
      <c r="G52" s="50">
        <f t="shared" si="3"/>
        <v>14882977</v>
      </c>
      <c r="H52" s="50">
        <f t="shared" si="3"/>
        <v>26826995</v>
      </c>
      <c r="I52" s="50">
        <f t="shared" si="3"/>
        <v>7121557</v>
      </c>
      <c r="J52" s="50">
        <f t="shared" si="3"/>
        <v>48831529</v>
      </c>
      <c r="K52" s="50">
        <f t="shared" si="3"/>
        <v>13073668</v>
      </c>
      <c r="L52" s="50">
        <f t="shared" si="3"/>
        <v>11530113</v>
      </c>
      <c r="M52" s="50">
        <f t="shared" si="3"/>
        <v>-41187397</v>
      </c>
      <c r="N52" s="50">
        <f t="shared" si="3"/>
        <v>-16583616</v>
      </c>
      <c r="O52" s="50">
        <f t="shared" si="3"/>
        <v>11897107</v>
      </c>
      <c r="P52" s="50">
        <f t="shared" si="3"/>
        <v>7948533</v>
      </c>
      <c r="Q52" s="50">
        <f t="shared" si="3"/>
        <v>-30453581</v>
      </c>
      <c r="R52" s="50">
        <f t="shared" si="3"/>
        <v>-10607941</v>
      </c>
      <c r="S52" s="50">
        <f t="shared" si="3"/>
        <v>5228205</v>
      </c>
      <c r="T52" s="50">
        <f t="shared" si="3"/>
        <v>-9198063</v>
      </c>
      <c r="U52" s="50">
        <f t="shared" si="3"/>
        <v>-30392619</v>
      </c>
      <c r="V52" s="50">
        <f t="shared" si="3"/>
        <v>-34362477</v>
      </c>
      <c r="W52" s="50">
        <f t="shared" si="3"/>
        <v>-12722505</v>
      </c>
      <c r="X52" s="50">
        <f t="shared" si="3"/>
        <v>143429427</v>
      </c>
      <c r="Y52" s="50">
        <f t="shared" si="3"/>
        <v>-156151932</v>
      </c>
      <c r="Z52" s="51">
        <f>+IF(X52&lt;&gt;0,+(Y52/X52)*100,0)</f>
        <v>-108.87021949826237</v>
      </c>
      <c r="AA52" s="48">
        <f>SUM(AA49:AA51)</f>
        <v>143429427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82112325</v>
      </c>
      <c r="D54" s="54">
        <f>+D52-D53</f>
        <v>-14818258</v>
      </c>
      <c r="E54" s="55">
        <f t="shared" si="4"/>
        <v>173315772</v>
      </c>
      <c r="F54" s="56">
        <f t="shared" si="4"/>
        <v>143429427</v>
      </c>
      <c r="G54" s="56">
        <f t="shared" si="4"/>
        <v>14882977</v>
      </c>
      <c r="H54" s="56">
        <f t="shared" si="4"/>
        <v>26826995</v>
      </c>
      <c r="I54" s="56">
        <f t="shared" si="4"/>
        <v>7121557</v>
      </c>
      <c r="J54" s="56">
        <f t="shared" si="4"/>
        <v>48831529</v>
      </c>
      <c r="K54" s="56">
        <f t="shared" si="4"/>
        <v>13073668</v>
      </c>
      <c r="L54" s="56">
        <f t="shared" si="4"/>
        <v>11530113</v>
      </c>
      <c r="M54" s="56">
        <f t="shared" si="4"/>
        <v>-41187397</v>
      </c>
      <c r="N54" s="56">
        <f t="shared" si="4"/>
        <v>-16583616</v>
      </c>
      <c r="O54" s="56">
        <f t="shared" si="4"/>
        <v>11897107</v>
      </c>
      <c r="P54" s="56">
        <f t="shared" si="4"/>
        <v>7948533</v>
      </c>
      <c r="Q54" s="56">
        <f t="shared" si="4"/>
        <v>-30453581</v>
      </c>
      <c r="R54" s="56">
        <f t="shared" si="4"/>
        <v>-10607941</v>
      </c>
      <c r="S54" s="56">
        <f t="shared" si="4"/>
        <v>5228205</v>
      </c>
      <c r="T54" s="56">
        <f t="shared" si="4"/>
        <v>-9198063</v>
      </c>
      <c r="U54" s="56">
        <f t="shared" si="4"/>
        <v>-30392619</v>
      </c>
      <c r="V54" s="56">
        <f t="shared" si="4"/>
        <v>-34362477</v>
      </c>
      <c r="W54" s="56">
        <f t="shared" si="4"/>
        <v>-12722505</v>
      </c>
      <c r="X54" s="56">
        <f t="shared" si="4"/>
        <v>143429427</v>
      </c>
      <c r="Y54" s="56">
        <f t="shared" si="4"/>
        <v>-156151932</v>
      </c>
      <c r="Z54" s="57">
        <f>+IF(X54&lt;&gt;0,+(Y54/X54)*100,0)</f>
        <v>-108.87021949826237</v>
      </c>
      <c r="AA54" s="54">
        <f>+AA52-AA53</f>
        <v>143429427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82112325</v>
      </c>
      <c r="D57" s="48">
        <f>SUM(D54:D56)</f>
        <v>-14818258</v>
      </c>
      <c r="E57" s="49">
        <f t="shared" si="5"/>
        <v>173315772</v>
      </c>
      <c r="F57" s="50">
        <f t="shared" si="5"/>
        <v>143429427</v>
      </c>
      <c r="G57" s="50">
        <f t="shared" si="5"/>
        <v>14882977</v>
      </c>
      <c r="H57" s="50">
        <f t="shared" si="5"/>
        <v>26826995</v>
      </c>
      <c r="I57" s="50">
        <f t="shared" si="5"/>
        <v>7121557</v>
      </c>
      <c r="J57" s="50">
        <f t="shared" si="5"/>
        <v>48831529</v>
      </c>
      <c r="K57" s="50">
        <f t="shared" si="5"/>
        <v>13073668</v>
      </c>
      <c r="L57" s="50">
        <f t="shared" si="5"/>
        <v>11530113</v>
      </c>
      <c r="M57" s="50">
        <f t="shared" si="5"/>
        <v>-41187397</v>
      </c>
      <c r="N57" s="50">
        <f t="shared" si="5"/>
        <v>-16583616</v>
      </c>
      <c r="O57" s="50">
        <f t="shared" si="5"/>
        <v>11897107</v>
      </c>
      <c r="P57" s="50">
        <f t="shared" si="5"/>
        <v>7948533</v>
      </c>
      <c r="Q57" s="50">
        <f t="shared" si="5"/>
        <v>-30453581</v>
      </c>
      <c r="R57" s="50">
        <f t="shared" si="5"/>
        <v>-10607941</v>
      </c>
      <c r="S57" s="50">
        <f t="shared" si="5"/>
        <v>5228205</v>
      </c>
      <c r="T57" s="50">
        <f t="shared" si="5"/>
        <v>-9198063</v>
      </c>
      <c r="U57" s="50">
        <f t="shared" si="5"/>
        <v>-30392619</v>
      </c>
      <c r="V57" s="50">
        <f t="shared" si="5"/>
        <v>-34362477</v>
      </c>
      <c r="W57" s="50">
        <f t="shared" si="5"/>
        <v>-12722505</v>
      </c>
      <c r="X57" s="50">
        <f t="shared" si="5"/>
        <v>143429427</v>
      </c>
      <c r="Y57" s="50">
        <f t="shared" si="5"/>
        <v>-156151932</v>
      </c>
      <c r="Z57" s="51">
        <f>+IF(X57&lt;&gt;0,+(Y57/X57)*100,0)</f>
        <v>-108.87021949826237</v>
      </c>
      <c r="AA57" s="48">
        <f>SUM(AA54:AA56)</f>
        <v>143429427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82112325</v>
      </c>
      <c r="D60" s="65">
        <f>SUM(D57:D59)</f>
        <v>-14818258</v>
      </c>
      <c r="E60" s="66">
        <f t="shared" si="6"/>
        <v>173315772</v>
      </c>
      <c r="F60" s="67">
        <f t="shared" si="6"/>
        <v>143429427</v>
      </c>
      <c r="G60" s="67">
        <f t="shared" si="6"/>
        <v>14882977</v>
      </c>
      <c r="H60" s="67">
        <f t="shared" si="6"/>
        <v>26826995</v>
      </c>
      <c r="I60" s="67">
        <f t="shared" si="6"/>
        <v>7121557</v>
      </c>
      <c r="J60" s="67">
        <f t="shared" si="6"/>
        <v>48831529</v>
      </c>
      <c r="K60" s="67">
        <f t="shared" si="6"/>
        <v>13073668</v>
      </c>
      <c r="L60" s="67">
        <f t="shared" si="6"/>
        <v>11530113</v>
      </c>
      <c r="M60" s="67">
        <f t="shared" si="6"/>
        <v>-41187397</v>
      </c>
      <c r="N60" s="67">
        <f t="shared" si="6"/>
        <v>-16583616</v>
      </c>
      <c r="O60" s="67">
        <f t="shared" si="6"/>
        <v>11897107</v>
      </c>
      <c r="P60" s="67">
        <f t="shared" si="6"/>
        <v>7948533</v>
      </c>
      <c r="Q60" s="67">
        <f t="shared" si="6"/>
        <v>-30453581</v>
      </c>
      <c r="R60" s="67">
        <f t="shared" si="6"/>
        <v>-10607941</v>
      </c>
      <c r="S60" s="67">
        <f t="shared" si="6"/>
        <v>5228205</v>
      </c>
      <c r="T60" s="67">
        <f t="shared" si="6"/>
        <v>-9198063</v>
      </c>
      <c r="U60" s="67">
        <f t="shared" si="6"/>
        <v>-30392619</v>
      </c>
      <c r="V60" s="67">
        <f t="shared" si="6"/>
        <v>-34362477</v>
      </c>
      <c r="W60" s="67">
        <f t="shared" si="6"/>
        <v>-12722505</v>
      </c>
      <c r="X60" s="67">
        <f t="shared" si="6"/>
        <v>143429427</v>
      </c>
      <c r="Y60" s="67">
        <f t="shared" si="6"/>
        <v>-156151932</v>
      </c>
      <c r="Z60" s="68">
        <f>+IF(X60&lt;&gt;0,+(Y60/X60)*100,0)</f>
        <v>-108.87021949826237</v>
      </c>
      <c r="AA60" s="65">
        <f>SUM(AA57:AA59)</f>
        <v>143429427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5428892</v>
      </c>
      <c r="D7" s="20"/>
      <c r="E7" s="21">
        <v>39684297</v>
      </c>
      <c r="F7" s="22">
        <v>39684297</v>
      </c>
      <c r="G7" s="22">
        <v>-11957</v>
      </c>
      <c r="H7" s="22">
        <v>1177318</v>
      </c>
      <c r="I7" s="22">
        <v>1171941</v>
      </c>
      <c r="J7" s="22">
        <v>2337302</v>
      </c>
      <c r="K7" s="22">
        <v>1213424</v>
      </c>
      <c r="L7" s="22">
        <v>831429</v>
      </c>
      <c r="M7" s="22">
        <v>1078939</v>
      </c>
      <c r="N7" s="22">
        <v>3123792</v>
      </c>
      <c r="O7" s="22">
        <v>541796</v>
      </c>
      <c r="P7" s="22">
        <v>1141173</v>
      </c>
      <c r="Q7" s="22">
        <v>813267</v>
      </c>
      <c r="R7" s="22">
        <v>2496236</v>
      </c>
      <c r="S7" s="22">
        <v>941464</v>
      </c>
      <c r="T7" s="22">
        <v>-111197</v>
      </c>
      <c r="U7" s="22"/>
      <c r="V7" s="22">
        <v>830267</v>
      </c>
      <c r="W7" s="22">
        <v>8787597</v>
      </c>
      <c r="X7" s="22">
        <v>39684297</v>
      </c>
      <c r="Y7" s="22">
        <v>-30896700</v>
      </c>
      <c r="Z7" s="23">
        <v>-77.856236183294371</v>
      </c>
      <c r="AA7" s="20">
        <v>39684297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18695652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24124544</v>
      </c>
      <c r="D33" s="29">
        <f t="shared" ref="D33:Y33" si="0">SUM(D6:D32)</f>
        <v>0</v>
      </c>
      <c r="E33" s="30">
        <f t="shared" si="0"/>
        <v>39684297</v>
      </c>
      <c r="F33" s="31">
        <f t="shared" si="0"/>
        <v>39684297</v>
      </c>
      <c r="G33" s="31">
        <f t="shared" si="0"/>
        <v>-11957</v>
      </c>
      <c r="H33" s="31">
        <f t="shared" si="0"/>
        <v>1177318</v>
      </c>
      <c r="I33" s="31">
        <f t="shared" si="0"/>
        <v>1171941</v>
      </c>
      <c r="J33" s="31">
        <f t="shared" si="0"/>
        <v>2337302</v>
      </c>
      <c r="K33" s="31">
        <f t="shared" si="0"/>
        <v>1213424</v>
      </c>
      <c r="L33" s="31">
        <f t="shared" si="0"/>
        <v>831429</v>
      </c>
      <c r="M33" s="31">
        <f t="shared" si="0"/>
        <v>1078939</v>
      </c>
      <c r="N33" s="31">
        <f t="shared" si="0"/>
        <v>3123792</v>
      </c>
      <c r="O33" s="31">
        <f t="shared" si="0"/>
        <v>541796</v>
      </c>
      <c r="P33" s="31">
        <f t="shared" si="0"/>
        <v>1141173</v>
      </c>
      <c r="Q33" s="31">
        <f t="shared" si="0"/>
        <v>813267</v>
      </c>
      <c r="R33" s="31">
        <f t="shared" si="0"/>
        <v>2496236</v>
      </c>
      <c r="S33" s="31">
        <f t="shared" si="0"/>
        <v>941464</v>
      </c>
      <c r="T33" s="31">
        <f t="shared" si="0"/>
        <v>-111197</v>
      </c>
      <c r="U33" s="31">
        <f t="shared" si="0"/>
        <v>0</v>
      </c>
      <c r="V33" s="31">
        <f t="shared" si="0"/>
        <v>830267</v>
      </c>
      <c r="W33" s="31">
        <f t="shared" si="0"/>
        <v>8787597</v>
      </c>
      <c r="X33" s="31">
        <f t="shared" si="0"/>
        <v>39684297</v>
      </c>
      <c r="Y33" s="31">
        <f t="shared" si="0"/>
        <v>-30896700</v>
      </c>
      <c r="Z33" s="32">
        <f>+IF(X33&lt;&gt;0,+(Y33/X33)*100,0)</f>
        <v>-77.856236183294371</v>
      </c>
      <c r="AA33" s="29">
        <f>SUM(AA6:AA32)</f>
        <v>39684297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91600090</v>
      </c>
      <c r="D35" s="20"/>
      <c r="E35" s="21">
        <v>92865116</v>
      </c>
      <c r="F35" s="22">
        <v>92865116</v>
      </c>
      <c r="G35" s="22">
        <v>5814161</v>
      </c>
      <c r="H35" s="22">
        <v>5264724</v>
      </c>
      <c r="I35" s="22">
        <v>6747276</v>
      </c>
      <c r="J35" s="22">
        <v>17826161</v>
      </c>
      <c r="K35" s="22">
        <v>4435063</v>
      </c>
      <c r="L35" s="22"/>
      <c r="M35" s="22"/>
      <c r="N35" s="22">
        <v>4435063</v>
      </c>
      <c r="O35" s="22"/>
      <c r="P35" s="22"/>
      <c r="Q35" s="22"/>
      <c r="R35" s="22"/>
      <c r="S35" s="22"/>
      <c r="T35" s="22"/>
      <c r="U35" s="22"/>
      <c r="V35" s="22"/>
      <c r="W35" s="22">
        <v>22261224</v>
      </c>
      <c r="X35" s="22">
        <v>92865116</v>
      </c>
      <c r="Y35" s="22">
        <v>-70603892</v>
      </c>
      <c r="Z35" s="23">
        <v>-76.028432463272864</v>
      </c>
      <c r="AA35" s="20">
        <v>92865116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4237662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>
        <v>482348</v>
      </c>
      <c r="Q38" s="22"/>
      <c r="R38" s="22">
        <v>482348</v>
      </c>
      <c r="S38" s="22"/>
      <c r="T38" s="22"/>
      <c r="U38" s="22">
        <v>1143946</v>
      </c>
      <c r="V38" s="22">
        <v>1143946</v>
      </c>
      <c r="W38" s="22">
        <v>1626294</v>
      </c>
      <c r="X38" s="22"/>
      <c r="Y38" s="22">
        <v>1626294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700000</v>
      </c>
      <c r="F42" s="22">
        <v>1000000</v>
      </c>
      <c r="G42" s="22"/>
      <c r="H42" s="22"/>
      <c r="I42" s="22"/>
      <c r="J42" s="22"/>
      <c r="K42" s="22">
        <v>16854</v>
      </c>
      <c r="L42" s="22"/>
      <c r="M42" s="22"/>
      <c r="N42" s="22">
        <v>16854</v>
      </c>
      <c r="O42" s="22"/>
      <c r="P42" s="22"/>
      <c r="Q42" s="22"/>
      <c r="R42" s="22"/>
      <c r="S42" s="22"/>
      <c r="T42" s="22">
        <v>6951</v>
      </c>
      <c r="U42" s="22"/>
      <c r="V42" s="22">
        <v>6951</v>
      </c>
      <c r="W42" s="22">
        <v>23805</v>
      </c>
      <c r="X42" s="22">
        <v>1000000</v>
      </c>
      <c r="Y42" s="22">
        <v>-976195</v>
      </c>
      <c r="Z42" s="23">
        <v>-97.619500000000002</v>
      </c>
      <c r="AA42" s="20">
        <v>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765178</v>
      </c>
      <c r="D45" s="20"/>
      <c r="E45" s="21"/>
      <c r="F45" s="22"/>
      <c r="G45" s="22">
        <v>49720</v>
      </c>
      <c r="H45" s="22">
        <v>44115</v>
      </c>
      <c r="I45" s="22">
        <v>58695</v>
      </c>
      <c r="J45" s="22">
        <v>152530</v>
      </c>
      <c r="K45" s="22">
        <v>35783</v>
      </c>
      <c r="L45" s="22"/>
      <c r="M45" s="22"/>
      <c r="N45" s="22">
        <v>35783</v>
      </c>
      <c r="O45" s="22"/>
      <c r="P45" s="22"/>
      <c r="Q45" s="22"/>
      <c r="R45" s="22"/>
      <c r="S45" s="22"/>
      <c r="T45" s="22"/>
      <c r="U45" s="22"/>
      <c r="V45" s="22"/>
      <c r="W45" s="22">
        <v>188313</v>
      </c>
      <c r="X45" s="22"/>
      <c r="Y45" s="22">
        <v>188313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96602930</v>
      </c>
      <c r="D48" s="29">
        <f t="shared" ref="D48:Y48" si="1">SUM(D35:D47)</f>
        <v>0</v>
      </c>
      <c r="E48" s="30">
        <f t="shared" si="1"/>
        <v>93565116</v>
      </c>
      <c r="F48" s="31">
        <f t="shared" si="1"/>
        <v>93865116</v>
      </c>
      <c r="G48" s="31">
        <f t="shared" si="1"/>
        <v>5863881</v>
      </c>
      <c r="H48" s="31">
        <f t="shared" si="1"/>
        <v>5308839</v>
      </c>
      <c r="I48" s="31">
        <f t="shared" si="1"/>
        <v>6805971</v>
      </c>
      <c r="J48" s="31">
        <f t="shared" si="1"/>
        <v>17978691</v>
      </c>
      <c r="K48" s="31">
        <f t="shared" si="1"/>
        <v>4487700</v>
      </c>
      <c r="L48" s="31">
        <f t="shared" si="1"/>
        <v>0</v>
      </c>
      <c r="M48" s="31">
        <f t="shared" si="1"/>
        <v>0</v>
      </c>
      <c r="N48" s="31">
        <f t="shared" si="1"/>
        <v>4487700</v>
      </c>
      <c r="O48" s="31">
        <f t="shared" si="1"/>
        <v>0</v>
      </c>
      <c r="P48" s="31">
        <f t="shared" si="1"/>
        <v>482348</v>
      </c>
      <c r="Q48" s="31">
        <f t="shared" si="1"/>
        <v>0</v>
      </c>
      <c r="R48" s="31">
        <f t="shared" si="1"/>
        <v>482348</v>
      </c>
      <c r="S48" s="31">
        <f t="shared" si="1"/>
        <v>0</v>
      </c>
      <c r="T48" s="31">
        <f t="shared" si="1"/>
        <v>6951</v>
      </c>
      <c r="U48" s="31">
        <f t="shared" si="1"/>
        <v>1143946</v>
      </c>
      <c r="V48" s="31">
        <f t="shared" si="1"/>
        <v>1150897</v>
      </c>
      <c r="W48" s="31">
        <f t="shared" si="1"/>
        <v>24099636</v>
      </c>
      <c r="X48" s="31">
        <f t="shared" si="1"/>
        <v>93865116</v>
      </c>
      <c r="Y48" s="31">
        <f t="shared" si="1"/>
        <v>-69765480</v>
      </c>
      <c r="Z48" s="32">
        <f>+IF(X48&lt;&gt;0,+(Y48/X48)*100,0)</f>
        <v>-74.325247731010109</v>
      </c>
      <c r="AA48" s="29">
        <f>SUM(AA35:AA47)</f>
        <v>93865116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-72478386</v>
      </c>
      <c r="D49" s="39">
        <f t="shared" si="2"/>
        <v>0</v>
      </c>
      <c r="E49" s="40">
        <f t="shared" si="2"/>
        <v>-53880819</v>
      </c>
      <c r="F49" s="41">
        <f t="shared" si="2"/>
        <v>-54180819</v>
      </c>
      <c r="G49" s="41">
        <f t="shared" si="2"/>
        <v>-5875838</v>
      </c>
      <c r="H49" s="41">
        <f t="shared" si="2"/>
        <v>-4131521</v>
      </c>
      <c r="I49" s="41">
        <f t="shared" si="2"/>
        <v>-5634030</v>
      </c>
      <c r="J49" s="41">
        <f t="shared" si="2"/>
        <v>-15641389</v>
      </c>
      <c r="K49" s="41">
        <f t="shared" si="2"/>
        <v>-3274276</v>
      </c>
      <c r="L49" s="41">
        <f t="shared" si="2"/>
        <v>831429</v>
      </c>
      <c r="M49" s="41">
        <f t="shared" si="2"/>
        <v>1078939</v>
      </c>
      <c r="N49" s="41">
        <f t="shared" si="2"/>
        <v>-1363908</v>
      </c>
      <c r="O49" s="41">
        <f t="shared" si="2"/>
        <v>541796</v>
      </c>
      <c r="P49" s="41">
        <f t="shared" si="2"/>
        <v>658825</v>
      </c>
      <c r="Q49" s="41">
        <f t="shared" si="2"/>
        <v>813267</v>
      </c>
      <c r="R49" s="41">
        <f t="shared" si="2"/>
        <v>2013888</v>
      </c>
      <c r="S49" s="41">
        <f t="shared" si="2"/>
        <v>941464</v>
      </c>
      <c r="T49" s="41">
        <f t="shared" si="2"/>
        <v>-118148</v>
      </c>
      <c r="U49" s="41">
        <f t="shared" si="2"/>
        <v>-1143946</v>
      </c>
      <c r="V49" s="41">
        <f t="shared" si="2"/>
        <v>-320630</v>
      </c>
      <c r="W49" s="41">
        <f t="shared" si="2"/>
        <v>-15312039</v>
      </c>
      <c r="X49" s="41">
        <f t="shared" si="2"/>
        <v>-54180819</v>
      </c>
      <c r="Y49" s="41">
        <f t="shared" si="2"/>
        <v>38868780</v>
      </c>
      <c r="Z49" s="42">
        <f>+IF(X49&lt;&gt;0,+(Y49/X49)*100,0)</f>
        <v>-71.739004166769789</v>
      </c>
      <c r="AA49" s="39">
        <f>+AA33-AA48</f>
        <v>-54180819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-72478386</v>
      </c>
      <c r="D52" s="48">
        <f t="shared" si="3"/>
        <v>0</v>
      </c>
      <c r="E52" s="49">
        <f t="shared" si="3"/>
        <v>-53880819</v>
      </c>
      <c r="F52" s="50">
        <f t="shared" si="3"/>
        <v>-54180819</v>
      </c>
      <c r="G52" s="50">
        <f t="shared" si="3"/>
        <v>-5875838</v>
      </c>
      <c r="H52" s="50">
        <f t="shared" si="3"/>
        <v>-4131521</v>
      </c>
      <c r="I52" s="50">
        <f t="shared" si="3"/>
        <v>-5634030</v>
      </c>
      <c r="J52" s="50">
        <f t="shared" si="3"/>
        <v>-15641389</v>
      </c>
      <c r="K52" s="50">
        <f t="shared" si="3"/>
        <v>-3274276</v>
      </c>
      <c r="L52" s="50">
        <f t="shared" si="3"/>
        <v>831429</v>
      </c>
      <c r="M52" s="50">
        <f t="shared" si="3"/>
        <v>1078939</v>
      </c>
      <c r="N52" s="50">
        <f t="shared" si="3"/>
        <v>-1363908</v>
      </c>
      <c r="O52" s="50">
        <f t="shared" si="3"/>
        <v>541796</v>
      </c>
      <c r="P52" s="50">
        <f t="shared" si="3"/>
        <v>658825</v>
      </c>
      <c r="Q52" s="50">
        <f t="shared" si="3"/>
        <v>813267</v>
      </c>
      <c r="R52" s="50">
        <f t="shared" si="3"/>
        <v>2013888</v>
      </c>
      <c r="S52" s="50">
        <f t="shared" si="3"/>
        <v>941464</v>
      </c>
      <c r="T52" s="50">
        <f t="shared" si="3"/>
        <v>-118148</v>
      </c>
      <c r="U52" s="50">
        <f t="shared" si="3"/>
        <v>-1143946</v>
      </c>
      <c r="V52" s="50">
        <f t="shared" si="3"/>
        <v>-320630</v>
      </c>
      <c r="W52" s="50">
        <f t="shared" si="3"/>
        <v>-15312039</v>
      </c>
      <c r="X52" s="50">
        <f t="shared" si="3"/>
        <v>-54180819</v>
      </c>
      <c r="Y52" s="50">
        <f t="shared" si="3"/>
        <v>38868780</v>
      </c>
      <c r="Z52" s="51">
        <f>+IF(X52&lt;&gt;0,+(Y52/X52)*100,0)</f>
        <v>-71.739004166769789</v>
      </c>
      <c r="AA52" s="48">
        <f>SUM(AA49:AA51)</f>
        <v>-54180819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-72478386</v>
      </c>
      <c r="D54" s="54">
        <f>+D52-D53</f>
        <v>0</v>
      </c>
      <c r="E54" s="55">
        <f t="shared" si="4"/>
        <v>-53880819</v>
      </c>
      <c r="F54" s="56">
        <f t="shared" si="4"/>
        <v>-54180819</v>
      </c>
      <c r="G54" s="56">
        <f t="shared" si="4"/>
        <v>-5875838</v>
      </c>
      <c r="H54" s="56">
        <f t="shared" si="4"/>
        <v>-4131521</v>
      </c>
      <c r="I54" s="56">
        <f t="shared" si="4"/>
        <v>-5634030</v>
      </c>
      <c r="J54" s="56">
        <f t="shared" si="4"/>
        <v>-15641389</v>
      </c>
      <c r="K54" s="56">
        <f t="shared" si="4"/>
        <v>-3274276</v>
      </c>
      <c r="L54" s="56">
        <f t="shared" si="4"/>
        <v>831429</v>
      </c>
      <c r="M54" s="56">
        <f t="shared" si="4"/>
        <v>1078939</v>
      </c>
      <c r="N54" s="56">
        <f t="shared" si="4"/>
        <v>-1363908</v>
      </c>
      <c r="O54" s="56">
        <f t="shared" si="4"/>
        <v>541796</v>
      </c>
      <c r="P54" s="56">
        <f t="shared" si="4"/>
        <v>658825</v>
      </c>
      <c r="Q54" s="56">
        <f t="shared" si="4"/>
        <v>813267</v>
      </c>
      <c r="R54" s="56">
        <f t="shared" si="4"/>
        <v>2013888</v>
      </c>
      <c r="S54" s="56">
        <f t="shared" si="4"/>
        <v>941464</v>
      </c>
      <c r="T54" s="56">
        <f t="shared" si="4"/>
        <v>-118148</v>
      </c>
      <c r="U54" s="56">
        <f t="shared" si="4"/>
        <v>-1143946</v>
      </c>
      <c r="V54" s="56">
        <f t="shared" si="4"/>
        <v>-320630</v>
      </c>
      <c r="W54" s="56">
        <f t="shared" si="4"/>
        <v>-15312039</v>
      </c>
      <c r="X54" s="56">
        <f t="shared" si="4"/>
        <v>-54180819</v>
      </c>
      <c r="Y54" s="56">
        <f t="shared" si="4"/>
        <v>38868780</v>
      </c>
      <c r="Z54" s="57">
        <f>+IF(X54&lt;&gt;0,+(Y54/X54)*100,0)</f>
        <v>-71.739004166769789</v>
      </c>
      <c r="AA54" s="54">
        <f>+AA52-AA53</f>
        <v>-54180819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-72478386</v>
      </c>
      <c r="D57" s="48">
        <f>SUM(D54:D56)</f>
        <v>0</v>
      </c>
      <c r="E57" s="49">
        <f t="shared" si="5"/>
        <v>-53880819</v>
      </c>
      <c r="F57" s="50">
        <f t="shared" si="5"/>
        <v>-54180819</v>
      </c>
      <c r="G57" s="50">
        <f t="shared" si="5"/>
        <v>-5875838</v>
      </c>
      <c r="H57" s="50">
        <f t="shared" si="5"/>
        <v>-4131521</v>
      </c>
      <c r="I57" s="50">
        <f t="shared" si="5"/>
        <v>-5634030</v>
      </c>
      <c r="J57" s="50">
        <f t="shared" si="5"/>
        <v>-15641389</v>
      </c>
      <c r="K57" s="50">
        <f t="shared" si="5"/>
        <v>-3274276</v>
      </c>
      <c r="L57" s="50">
        <f t="shared" si="5"/>
        <v>831429</v>
      </c>
      <c r="M57" s="50">
        <f t="shared" si="5"/>
        <v>1078939</v>
      </c>
      <c r="N57" s="50">
        <f t="shared" si="5"/>
        <v>-1363908</v>
      </c>
      <c r="O57" s="50">
        <f t="shared" si="5"/>
        <v>541796</v>
      </c>
      <c r="P57" s="50">
        <f t="shared" si="5"/>
        <v>658825</v>
      </c>
      <c r="Q57" s="50">
        <f t="shared" si="5"/>
        <v>813267</v>
      </c>
      <c r="R57" s="50">
        <f t="shared" si="5"/>
        <v>2013888</v>
      </c>
      <c r="S57" s="50">
        <f t="shared" si="5"/>
        <v>941464</v>
      </c>
      <c r="T57" s="50">
        <f t="shared" si="5"/>
        <v>-118148</v>
      </c>
      <c r="U57" s="50">
        <f t="shared" si="5"/>
        <v>-1143946</v>
      </c>
      <c r="V57" s="50">
        <f t="shared" si="5"/>
        <v>-320630</v>
      </c>
      <c r="W57" s="50">
        <f t="shared" si="5"/>
        <v>-15312039</v>
      </c>
      <c r="X57" s="50">
        <f t="shared" si="5"/>
        <v>-54180819</v>
      </c>
      <c r="Y57" s="50">
        <f t="shared" si="5"/>
        <v>38868780</v>
      </c>
      <c r="Z57" s="51">
        <f>+IF(X57&lt;&gt;0,+(Y57/X57)*100,0)</f>
        <v>-71.739004166769789</v>
      </c>
      <c r="AA57" s="48">
        <f>SUM(AA54:AA56)</f>
        <v>-54180819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-72478386</v>
      </c>
      <c r="D60" s="65">
        <f>SUM(D57:D59)</f>
        <v>0</v>
      </c>
      <c r="E60" s="66">
        <f t="shared" si="6"/>
        <v>-53880819</v>
      </c>
      <c r="F60" s="67">
        <f t="shared" si="6"/>
        <v>-54180819</v>
      </c>
      <c r="G60" s="67">
        <f t="shared" si="6"/>
        <v>-5875838</v>
      </c>
      <c r="H60" s="67">
        <f t="shared" si="6"/>
        <v>-4131521</v>
      </c>
      <c r="I60" s="67">
        <f t="shared" si="6"/>
        <v>-5634030</v>
      </c>
      <c r="J60" s="67">
        <f t="shared" si="6"/>
        <v>-15641389</v>
      </c>
      <c r="K60" s="67">
        <f t="shared" si="6"/>
        <v>-3274276</v>
      </c>
      <c r="L60" s="67">
        <f t="shared" si="6"/>
        <v>831429</v>
      </c>
      <c r="M60" s="67">
        <f t="shared" si="6"/>
        <v>1078939</v>
      </c>
      <c r="N60" s="67">
        <f t="shared" si="6"/>
        <v>-1363908</v>
      </c>
      <c r="O60" s="67">
        <f t="shared" si="6"/>
        <v>541796</v>
      </c>
      <c r="P60" s="67">
        <f t="shared" si="6"/>
        <v>658825</v>
      </c>
      <c r="Q60" s="67">
        <f t="shared" si="6"/>
        <v>813267</v>
      </c>
      <c r="R60" s="67">
        <f t="shared" si="6"/>
        <v>2013888</v>
      </c>
      <c r="S60" s="67">
        <f t="shared" si="6"/>
        <v>941464</v>
      </c>
      <c r="T60" s="67">
        <f t="shared" si="6"/>
        <v>-118148</v>
      </c>
      <c r="U60" s="67">
        <f t="shared" si="6"/>
        <v>-1143946</v>
      </c>
      <c r="V60" s="67">
        <f t="shared" si="6"/>
        <v>-320630</v>
      </c>
      <c r="W60" s="67">
        <f t="shared" si="6"/>
        <v>-15312039</v>
      </c>
      <c r="X60" s="67">
        <f t="shared" si="6"/>
        <v>-54180819</v>
      </c>
      <c r="Y60" s="67">
        <f t="shared" si="6"/>
        <v>38868780</v>
      </c>
      <c r="Z60" s="68">
        <f>+IF(X60&lt;&gt;0,+(Y60/X60)*100,0)</f>
        <v>-71.739004166769789</v>
      </c>
      <c r="AA60" s="65">
        <f>SUM(AA57:AA59)</f>
        <v>-54180819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11558427</v>
      </c>
      <c r="D7" s="20"/>
      <c r="E7" s="21">
        <v>14239014</v>
      </c>
      <c r="F7" s="22">
        <v>14239014</v>
      </c>
      <c r="G7" s="22">
        <v>1410126</v>
      </c>
      <c r="H7" s="22"/>
      <c r="I7" s="22">
        <v>1120365</v>
      </c>
      <c r="J7" s="22">
        <v>2530491</v>
      </c>
      <c r="K7" s="22">
        <v>1203575</v>
      </c>
      <c r="L7" s="22">
        <v>3494309</v>
      </c>
      <c r="M7" s="22">
        <v>1169618</v>
      </c>
      <c r="N7" s="22">
        <v>5867502</v>
      </c>
      <c r="O7" s="22">
        <v>1215641</v>
      </c>
      <c r="P7" s="22">
        <v>907677</v>
      </c>
      <c r="Q7" s="22">
        <v>1149375</v>
      </c>
      <c r="R7" s="22">
        <v>3272693</v>
      </c>
      <c r="S7" s="22">
        <v>764906</v>
      </c>
      <c r="T7" s="22">
        <v>1196863</v>
      </c>
      <c r="U7" s="22">
        <v>893116</v>
      </c>
      <c r="V7" s="22">
        <v>2854885</v>
      </c>
      <c r="W7" s="22">
        <v>14525571</v>
      </c>
      <c r="X7" s="22">
        <v>14239014</v>
      </c>
      <c r="Y7" s="22">
        <v>286557</v>
      </c>
      <c r="Z7" s="23">
        <v>2.0124778302767314</v>
      </c>
      <c r="AA7" s="20">
        <v>14239014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7221765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7889359</v>
      </c>
      <c r="F26" s="22">
        <v>7889359</v>
      </c>
      <c r="G26" s="22"/>
      <c r="H26" s="22"/>
      <c r="I26" s="22"/>
      <c r="J26" s="22"/>
      <c r="K26" s="22"/>
      <c r="L26" s="22"/>
      <c r="M26" s="22">
        <v>2629776</v>
      </c>
      <c r="N26" s="22">
        <v>2629776</v>
      </c>
      <c r="O26" s="22"/>
      <c r="P26" s="22"/>
      <c r="Q26" s="22">
        <v>1972364</v>
      </c>
      <c r="R26" s="22">
        <v>1972364</v>
      </c>
      <c r="S26" s="22"/>
      <c r="T26" s="22"/>
      <c r="U26" s="22"/>
      <c r="V26" s="22"/>
      <c r="W26" s="22">
        <v>4602140</v>
      </c>
      <c r="X26" s="22">
        <v>7889359</v>
      </c>
      <c r="Y26" s="22">
        <v>-3287219</v>
      </c>
      <c r="Z26" s="23">
        <v>-41.666490268727792</v>
      </c>
      <c r="AA26" s="20">
        <v>7889359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18780192</v>
      </c>
      <c r="D33" s="29">
        <f t="shared" ref="D33:Y33" si="0">SUM(D6:D32)</f>
        <v>0</v>
      </c>
      <c r="E33" s="30">
        <f t="shared" si="0"/>
        <v>22128373</v>
      </c>
      <c r="F33" s="31">
        <f t="shared" si="0"/>
        <v>22128373</v>
      </c>
      <c r="G33" s="31">
        <f t="shared" si="0"/>
        <v>1410126</v>
      </c>
      <c r="H33" s="31">
        <f t="shared" si="0"/>
        <v>0</v>
      </c>
      <c r="I33" s="31">
        <f t="shared" si="0"/>
        <v>1120365</v>
      </c>
      <c r="J33" s="31">
        <f t="shared" si="0"/>
        <v>2530491</v>
      </c>
      <c r="K33" s="31">
        <f t="shared" si="0"/>
        <v>1203575</v>
      </c>
      <c r="L33" s="31">
        <f t="shared" si="0"/>
        <v>3494309</v>
      </c>
      <c r="M33" s="31">
        <f t="shared" si="0"/>
        <v>3799394</v>
      </c>
      <c r="N33" s="31">
        <f t="shared" si="0"/>
        <v>8497278</v>
      </c>
      <c r="O33" s="31">
        <f t="shared" si="0"/>
        <v>1215641</v>
      </c>
      <c r="P33" s="31">
        <f t="shared" si="0"/>
        <v>907677</v>
      </c>
      <c r="Q33" s="31">
        <f t="shared" si="0"/>
        <v>3121739</v>
      </c>
      <c r="R33" s="31">
        <f t="shared" si="0"/>
        <v>5245057</v>
      </c>
      <c r="S33" s="31">
        <f t="shared" si="0"/>
        <v>764906</v>
      </c>
      <c r="T33" s="31">
        <f t="shared" si="0"/>
        <v>1196863</v>
      </c>
      <c r="U33" s="31">
        <f t="shared" si="0"/>
        <v>893116</v>
      </c>
      <c r="V33" s="31">
        <f t="shared" si="0"/>
        <v>2854885</v>
      </c>
      <c r="W33" s="31">
        <f t="shared" si="0"/>
        <v>19127711</v>
      </c>
      <c r="X33" s="31">
        <f t="shared" si="0"/>
        <v>22128373</v>
      </c>
      <c r="Y33" s="31">
        <f t="shared" si="0"/>
        <v>-3000662</v>
      </c>
      <c r="Z33" s="32">
        <f>+IF(X33&lt;&gt;0,+(Y33/X33)*100,0)</f>
        <v>-13.560246837849308</v>
      </c>
      <c r="AA33" s="29">
        <f>SUM(AA6:AA32)</f>
        <v>22128373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9482776</v>
      </c>
      <c r="D35" s="20"/>
      <c r="E35" s="21">
        <v>9526631</v>
      </c>
      <c r="F35" s="22">
        <v>9899619</v>
      </c>
      <c r="G35" s="22">
        <v>688767</v>
      </c>
      <c r="H35" s="22"/>
      <c r="I35" s="22">
        <v>5820</v>
      </c>
      <c r="J35" s="22">
        <v>694587</v>
      </c>
      <c r="K35" s="22"/>
      <c r="L35" s="22"/>
      <c r="M35" s="22"/>
      <c r="N35" s="22"/>
      <c r="O35" s="22"/>
      <c r="P35" s="22"/>
      <c r="Q35" s="22"/>
      <c r="R35" s="22"/>
      <c r="S35" s="22"/>
      <c r="T35" s="22">
        <v>1121234</v>
      </c>
      <c r="U35" s="22">
        <v>2268746</v>
      </c>
      <c r="V35" s="22">
        <v>3389980</v>
      </c>
      <c r="W35" s="22">
        <v>4084567</v>
      </c>
      <c r="X35" s="22">
        <v>9899619</v>
      </c>
      <c r="Y35" s="22">
        <v>-5815052</v>
      </c>
      <c r="Z35" s="23">
        <v>-58.740159596041018</v>
      </c>
      <c r="AA35" s="20">
        <v>9899619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83430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1118916</v>
      </c>
      <c r="D38" s="20"/>
      <c r="E38" s="21">
        <v>4250000</v>
      </c>
      <c r="F38" s="22">
        <v>2500000</v>
      </c>
      <c r="G38" s="22"/>
      <c r="H38" s="22"/>
      <c r="I38" s="22">
        <v>24017</v>
      </c>
      <c r="J38" s="22">
        <v>24017</v>
      </c>
      <c r="K38" s="22">
        <v>71077</v>
      </c>
      <c r="L38" s="22">
        <v>147761</v>
      </c>
      <c r="M38" s="22">
        <v>55433</v>
      </c>
      <c r="N38" s="22">
        <v>274271</v>
      </c>
      <c r="O38" s="22">
        <v>89442</v>
      </c>
      <c r="P38" s="22">
        <v>372387</v>
      </c>
      <c r="Q38" s="22">
        <v>345336</v>
      </c>
      <c r="R38" s="22">
        <v>807165</v>
      </c>
      <c r="S38" s="22">
        <v>261996</v>
      </c>
      <c r="T38" s="22">
        <v>105770</v>
      </c>
      <c r="U38" s="22">
        <v>210816</v>
      </c>
      <c r="V38" s="22">
        <v>578582</v>
      </c>
      <c r="W38" s="22">
        <v>1684035</v>
      </c>
      <c r="X38" s="22">
        <v>2500000</v>
      </c>
      <c r="Y38" s="22">
        <v>-815965</v>
      </c>
      <c r="Z38" s="23">
        <v>-32.638600000000004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>
        <v>102503</v>
      </c>
      <c r="L40" s="22">
        <v>99196</v>
      </c>
      <c r="M40" s="22">
        <v>102503</v>
      </c>
      <c r="N40" s="22">
        <v>304202</v>
      </c>
      <c r="O40" s="22">
        <v>102503</v>
      </c>
      <c r="P40" s="22">
        <v>92583</v>
      </c>
      <c r="Q40" s="22">
        <v>102503</v>
      </c>
      <c r="R40" s="22">
        <v>297589</v>
      </c>
      <c r="S40" s="22">
        <v>99196</v>
      </c>
      <c r="T40" s="22"/>
      <c r="U40" s="22"/>
      <c r="V40" s="22">
        <v>99196</v>
      </c>
      <c r="W40" s="22">
        <v>700987</v>
      </c>
      <c r="X40" s="22"/>
      <c r="Y40" s="22">
        <v>700987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363517</v>
      </c>
      <c r="D42" s="20"/>
      <c r="E42" s="21"/>
      <c r="F42" s="22">
        <v>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378826</v>
      </c>
      <c r="V42" s="22">
        <v>378826</v>
      </c>
      <c r="W42" s="22">
        <v>378826</v>
      </c>
      <c r="X42" s="22">
        <v>700000</v>
      </c>
      <c r="Y42" s="22">
        <v>-321174</v>
      </c>
      <c r="Z42" s="23">
        <v>-45.881999999999998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610323</v>
      </c>
      <c r="D45" s="20"/>
      <c r="E45" s="21">
        <v>1703740</v>
      </c>
      <c r="F45" s="22">
        <v>293740</v>
      </c>
      <c r="G45" s="22"/>
      <c r="H45" s="22"/>
      <c r="I45" s="22">
        <v>44078</v>
      </c>
      <c r="J45" s="22">
        <v>44078</v>
      </c>
      <c r="K45" s="22">
        <v>125800</v>
      </c>
      <c r="L45" s="22"/>
      <c r="M45" s="22"/>
      <c r="N45" s="22">
        <v>125800</v>
      </c>
      <c r="O45" s="22"/>
      <c r="P45" s="22"/>
      <c r="Q45" s="22">
        <v>5009</v>
      </c>
      <c r="R45" s="22">
        <v>5009</v>
      </c>
      <c r="S45" s="22">
        <v>1564</v>
      </c>
      <c r="T45" s="22">
        <v>9204</v>
      </c>
      <c r="U45" s="22">
        <v>22894</v>
      </c>
      <c r="V45" s="22">
        <v>33662</v>
      </c>
      <c r="W45" s="22">
        <v>208549</v>
      </c>
      <c r="X45" s="22">
        <v>293740</v>
      </c>
      <c r="Y45" s="22">
        <v>-85191</v>
      </c>
      <c r="Z45" s="23">
        <v>-29.002178797576089</v>
      </c>
      <c r="AA45" s="20">
        <v>293740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11658962</v>
      </c>
      <c r="D48" s="29">
        <f t="shared" ref="D48:Y48" si="1">SUM(D35:D47)</f>
        <v>0</v>
      </c>
      <c r="E48" s="30">
        <f t="shared" si="1"/>
        <v>15480371</v>
      </c>
      <c r="F48" s="31">
        <f t="shared" si="1"/>
        <v>13393359</v>
      </c>
      <c r="G48" s="31">
        <f t="shared" si="1"/>
        <v>688767</v>
      </c>
      <c r="H48" s="31">
        <f t="shared" si="1"/>
        <v>0</v>
      </c>
      <c r="I48" s="31">
        <f t="shared" si="1"/>
        <v>73915</v>
      </c>
      <c r="J48" s="31">
        <f t="shared" si="1"/>
        <v>762682</v>
      </c>
      <c r="K48" s="31">
        <f t="shared" si="1"/>
        <v>299380</v>
      </c>
      <c r="L48" s="31">
        <f t="shared" si="1"/>
        <v>246957</v>
      </c>
      <c r="M48" s="31">
        <f t="shared" si="1"/>
        <v>157936</v>
      </c>
      <c r="N48" s="31">
        <f t="shared" si="1"/>
        <v>704273</v>
      </c>
      <c r="O48" s="31">
        <f t="shared" si="1"/>
        <v>191945</v>
      </c>
      <c r="P48" s="31">
        <f t="shared" si="1"/>
        <v>464970</v>
      </c>
      <c r="Q48" s="31">
        <f t="shared" si="1"/>
        <v>452848</v>
      </c>
      <c r="R48" s="31">
        <f t="shared" si="1"/>
        <v>1109763</v>
      </c>
      <c r="S48" s="31">
        <f t="shared" si="1"/>
        <v>362756</v>
      </c>
      <c r="T48" s="31">
        <f t="shared" si="1"/>
        <v>1236208</v>
      </c>
      <c r="U48" s="31">
        <f t="shared" si="1"/>
        <v>2881282</v>
      </c>
      <c r="V48" s="31">
        <f t="shared" si="1"/>
        <v>4480246</v>
      </c>
      <c r="W48" s="31">
        <f t="shared" si="1"/>
        <v>7056964</v>
      </c>
      <c r="X48" s="31">
        <f t="shared" si="1"/>
        <v>13393359</v>
      </c>
      <c r="Y48" s="31">
        <f t="shared" si="1"/>
        <v>-6336395</v>
      </c>
      <c r="Z48" s="32">
        <f>+IF(X48&lt;&gt;0,+(Y48/X48)*100,0)</f>
        <v>-47.309976533892659</v>
      </c>
      <c r="AA48" s="29">
        <f>SUM(AA35:AA47)</f>
        <v>13393359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7121230</v>
      </c>
      <c r="D49" s="39">
        <f t="shared" si="2"/>
        <v>0</v>
      </c>
      <c r="E49" s="40">
        <f t="shared" si="2"/>
        <v>6648002</v>
      </c>
      <c r="F49" s="41">
        <f t="shared" si="2"/>
        <v>8735014</v>
      </c>
      <c r="G49" s="41">
        <f t="shared" si="2"/>
        <v>721359</v>
      </c>
      <c r="H49" s="41">
        <f t="shared" si="2"/>
        <v>0</v>
      </c>
      <c r="I49" s="41">
        <f t="shared" si="2"/>
        <v>1046450</v>
      </c>
      <c r="J49" s="41">
        <f t="shared" si="2"/>
        <v>1767809</v>
      </c>
      <c r="K49" s="41">
        <f t="shared" si="2"/>
        <v>904195</v>
      </c>
      <c r="L49" s="41">
        <f t="shared" si="2"/>
        <v>3247352</v>
      </c>
      <c r="M49" s="41">
        <f t="shared" si="2"/>
        <v>3641458</v>
      </c>
      <c r="N49" s="41">
        <f t="shared" si="2"/>
        <v>7793005</v>
      </c>
      <c r="O49" s="41">
        <f t="shared" si="2"/>
        <v>1023696</v>
      </c>
      <c r="P49" s="41">
        <f t="shared" si="2"/>
        <v>442707</v>
      </c>
      <c r="Q49" s="41">
        <f t="shared" si="2"/>
        <v>2668891</v>
      </c>
      <c r="R49" s="41">
        <f t="shared" si="2"/>
        <v>4135294</v>
      </c>
      <c r="S49" s="41">
        <f t="shared" si="2"/>
        <v>402150</v>
      </c>
      <c r="T49" s="41">
        <f t="shared" si="2"/>
        <v>-39345</v>
      </c>
      <c r="U49" s="41">
        <f t="shared" si="2"/>
        <v>-1988166</v>
      </c>
      <c r="V49" s="41">
        <f t="shared" si="2"/>
        <v>-1625361</v>
      </c>
      <c r="W49" s="41">
        <f t="shared" si="2"/>
        <v>12070747</v>
      </c>
      <c r="X49" s="41">
        <f t="shared" si="2"/>
        <v>8735014</v>
      </c>
      <c r="Y49" s="41">
        <f t="shared" si="2"/>
        <v>3335733</v>
      </c>
      <c r="Z49" s="42">
        <f>+IF(X49&lt;&gt;0,+(Y49/X49)*100,0)</f>
        <v>38.188067013973878</v>
      </c>
      <c r="AA49" s="39">
        <f>+AA33-AA48</f>
        <v>8735014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7121230</v>
      </c>
      <c r="D52" s="48">
        <f t="shared" si="3"/>
        <v>0</v>
      </c>
      <c r="E52" s="49">
        <f t="shared" si="3"/>
        <v>6648002</v>
      </c>
      <c r="F52" s="50">
        <f t="shared" si="3"/>
        <v>8735014</v>
      </c>
      <c r="G52" s="50">
        <f t="shared" si="3"/>
        <v>721359</v>
      </c>
      <c r="H52" s="50">
        <f t="shared" si="3"/>
        <v>0</v>
      </c>
      <c r="I52" s="50">
        <f t="shared" si="3"/>
        <v>1046450</v>
      </c>
      <c r="J52" s="50">
        <f t="shared" si="3"/>
        <v>1767809</v>
      </c>
      <c r="K52" s="50">
        <f t="shared" si="3"/>
        <v>904195</v>
      </c>
      <c r="L52" s="50">
        <f t="shared" si="3"/>
        <v>3247352</v>
      </c>
      <c r="M52" s="50">
        <f t="shared" si="3"/>
        <v>3641458</v>
      </c>
      <c r="N52" s="50">
        <f t="shared" si="3"/>
        <v>7793005</v>
      </c>
      <c r="O52" s="50">
        <f t="shared" si="3"/>
        <v>1023696</v>
      </c>
      <c r="P52" s="50">
        <f t="shared" si="3"/>
        <v>442707</v>
      </c>
      <c r="Q52" s="50">
        <f t="shared" si="3"/>
        <v>2668891</v>
      </c>
      <c r="R52" s="50">
        <f t="shared" si="3"/>
        <v>4135294</v>
      </c>
      <c r="S52" s="50">
        <f t="shared" si="3"/>
        <v>402150</v>
      </c>
      <c r="T52" s="50">
        <f t="shared" si="3"/>
        <v>-39345</v>
      </c>
      <c r="U52" s="50">
        <f t="shared" si="3"/>
        <v>-1988166</v>
      </c>
      <c r="V52" s="50">
        <f t="shared" si="3"/>
        <v>-1625361</v>
      </c>
      <c r="W52" s="50">
        <f t="shared" si="3"/>
        <v>12070747</v>
      </c>
      <c r="X52" s="50">
        <f t="shared" si="3"/>
        <v>8735014</v>
      </c>
      <c r="Y52" s="50">
        <f t="shared" si="3"/>
        <v>3335733</v>
      </c>
      <c r="Z52" s="51">
        <f>+IF(X52&lt;&gt;0,+(Y52/X52)*100,0)</f>
        <v>38.188067013973878</v>
      </c>
      <c r="AA52" s="48">
        <f>SUM(AA49:AA51)</f>
        <v>8735014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7121230</v>
      </c>
      <c r="D54" s="54">
        <f>+D52-D53</f>
        <v>0</v>
      </c>
      <c r="E54" s="55">
        <f t="shared" si="4"/>
        <v>6648002</v>
      </c>
      <c r="F54" s="56">
        <f t="shared" si="4"/>
        <v>8735014</v>
      </c>
      <c r="G54" s="56">
        <f t="shared" si="4"/>
        <v>721359</v>
      </c>
      <c r="H54" s="56">
        <f t="shared" si="4"/>
        <v>0</v>
      </c>
      <c r="I54" s="56">
        <f t="shared" si="4"/>
        <v>1046450</v>
      </c>
      <c r="J54" s="56">
        <f t="shared" si="4"/>
        <v>1767809</v>
      </c>
      <c r="K54" s="56">
        <f t="shared" si="4"/>
        <v>904195</v>
      </c>
      <c r="L54" s="56">
        <f t="shared" si="4"/>
        <v>3247352</v>
      </c>
      <c r="M54" s="56">
        <f t="shared" si="4"/>
        <v>3641458</v>
      </c>
      <c r="N54" s="56">
        <f t="shared" si="4"/>
        <v>7793005</v>
      </c>
      <c r="O54" s="56">
        <f t="shared" si="4"/>
        <v>1023696</v>
      </c>
      <c r="P54" s="56">
        <f t="shared" si="4"/>
        <v>442707</v>
      </c>
      <c r="Q54" s="56">
        <f t="shared" si="4"/>
        <v>2668891</v>
      </c>
      <c r="R54" s="56">
        <f t="shared" si="4"/>
        <v>4135294</v>
      </c>
      <c r="S54" s="56">
        <f t="shared" si="4"/>
        <v>402150</v>
      </c>
      <c r="T54" s="56">
        <f t="shared" si="4"/>
        <v>-39345</v>
      </c>
      <c r="U54" s="56">
        <f t="shared" si="4"/>
        <v>-1988166</v>
      </c>
      <c r="V54" s="56">
        <f t="shared" si="4"/>
        <v>-1625361</v>
      </c>
      <c r="W54" s="56">
        <f t="shared" si="4"/>
        <v>12070747</v>
      </c>
      <c r="X54" s="56">
        <f t="shared" si="4"/>
        <v>8735014</v>
      </c>
      <c r="Y54" s="56">
        <f t="shared" si="4"/>
        <v>3335733</v>
      </c>
      <c r="Z54" s="57">
        <f>+IF(X54&lt;&gt;0,+(Y54/X54)*100,0)</f>
        <v>38.188067013973878</v>
      </c>
      <c r="AA54" s="54">
        <f>+AA52-AA53</f>
        <v>8735014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7121230</v>
      </c>
      <c r="D57" s="48">
        <f>SUM(D54:D56)</f>
        <v>0</v>
      </c>
      <c r="E57" s="49">
        <f t="shared" si="5"/>
        <v>6648002</v>
      </c>
      <c r="F57" s="50">
        <f t="shared" si="5"/>
        <v>8735014</v>
      </c>
      <c r="G57" s="50">
        <f t="shared" si="5"/>
        <v>721359</v>
      </c>
      <c r="H57" s="50">
        <f t="shared" si="5"/>
        <v>0</v>
      </c>
      <c r="I57" s="50">
        <f t="shared" si="5"/>
        <v>1046450</v>
      </c>
      <c r="J57" s="50">
        <f t="shared" si="5"/>
        <v>1767809</v>
      </c>
      <c r="K57" s="50">
        <f t="shared" si="5"/>
        <v>904195</v>
      </c>
      <c r="L57" s="50">
        <f t="shared" si="5"/>
        <v>3247352</v>
      </c>
      <c r="M57" s="50">
        <f t="shared" si="5"/>
        <v>3641458</v>
      </c>
      <c r="N57" s="50">
        <f t="shared" si="5"/>
        <v>7793005</v>
      </c>
      <c r="O57" s="50">
        <f t="shared" si="5"/>
        <v>1023696</v>
      </c>
      <c r="P57" s="50">
        <f t="shared" si="5"/>
        <v>442707</v>
      </c>
      <c r="Q57" s="50">
        <f t="shared" si="5"/>
        <v>2668891</v>
      </c>
      <c r="R57" s="50">
        <f t="shared" si="5"/>
        <v>4135294</v>
      </c>
      <c r="S57" s="50">
        <f t="shared" si="5"/>
        <v>402150</v>
      </c>
      <c r="T57" s="50">
        <f t="shared" si="5"/>
        <v>-39345</v>
      </c>
      <c r="U57" s="50">
        <f t="shared" si="5"/>
        <v>-1988166</v>
      </c>
      <c r="V57" s="50">
        <f t="shared" si="5"/>
        <v>-1625361</v>
      </c>
      <c r="W57" s="50">
        <f t="shared" si="5"/>
        <v>12070747</v>
      </c>
      <c r="X57" s="50">
        <f t="shared" si="5"/>
        <v>8735014</v>
      </c>
      <c r="Y57" s="50">
        <f t="shared" si="5"/>
        <v>3335733</v>
      </c>
      <c r="Z57" s="51">
        <f>+IF(X57&lt;&gt;0,+(Y57/X57)*100,0)</f>
        <v>38.188067013973878</v>
      </c>
      <c r="AA57" s="48">
        <f>SUM(AA54:AA56)</f>
        <v>8735014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7121230</v>
      </c>
      <c r="D60" s="65">
        <f>SUM(D57:D59)</f>
        <v>0</v>
      </c>
      <c r="E60" s="66">
        <f t="shared" si="6"/>
        <v>6648002</v>
      </c>
      <c r="F60" s="67">
        <f t="shared" si="6"/>
        <v>8735014</v>
      </c>
      <c r="G60" s="67">
        <f t="shared" si="6"/>
        <v>721359</v>
      </c>
      <c r="H60" s="67">
        <f t="shared" si="6"/>
        <v>0</v>
      </c>
      <c r="I60" s="67">
        <f t="shared" si="6"/>
        <v>1046450</v>
      </c>
      <c r="J60" s="67">
        <f t="shared" si="6"/>
        <v>1767809</v>
      </c>
      <c r="K60" s="67">
        <f t="shared" si="6"/>
        <v>904195</v>
      </c>
      <c r="L60" s="67">
        <f t="shared" si="6"/>
        <v>3247352</v>
      </c>
      <c r="M60" s="67">
        <f t="shared" si="6"/>
        <v>3641458</v>
      </c>
      <c r="N60" s="67">
        <f t="shared" si="6"/>
        <v>7793005</v>
      </c>
      <c r="O60" s="67">
        <f t="shared" si="6"/>
        <v>1023696</v>
      </c>
      <c r="P60" s="67">
        <f t="shared" si="6"/>
        <v>442707</v>
      </c>
      <c r="Q60" s="67">
        <f t="shared" si="6"/>
        <v>2668891</v>
      </c>
      <c r="R60" s="67">
        <f t="shared" si="6"/>
        <v>4135294</v>
      </c>
      <c r="S60" s="67">
        <f t="shared" si="6"/>
        <v>402150</v>
      </c>
      <c r="T60" s="67">
        <f t="shared" si="6"/>
        <v>-39345</v>
      </c>
      <c r="U60" s="67">
        <f t="shared" si="6"/>
        <v>-1988166</v>
      </c>
      <c r="V60" s="67">
        <f t="shared" si="6"/>
        <v>-1625361</v>
      </c>
      <c r="W60" s="67">
        <f t="shared" si="6"/>
        <v>12070747</v>
      </c>
      <c r="X60" s="67">
        <f t="shared" si="6"/>
        <v>8735014</v>
      </c>
      <c r="Y60" s="67">
        <f t="shared" si="6"/>
        <v>3335733</v>
      </c>
      <c r="Z60" s="68">
        <f>+IF(X60&lt;&gt;0,+(Y60/X60)*100,0)</f>
        <v>38.188067013973878</v>
      </c>
      <c r="AA60" s="65">
        <f>SUM(AA57:AA59)</f>
        <v>8735014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90257731</v>
      </c>
      <c r="D35" s="20"/>
      <c r="E35" s="21">
        <v>84761442</v>
      </c>
      <c r="F35" s="22">
        <v>95617480</v>
      </c>
      <c r="G35" s="22">
        <v>7903837</v>
      </c>
      <c r="H35" s="22">
        <v>7648491</v>
      </c>
      <c r="I35" s="22">
        <v>8689904</v>
      </c>
      <c r="J35" s="22">
        <v>24242232</v>
      </c>
      <c r="K35" s="22">
        <v>8222374</v>
      </c>
      <c r="L35" s="22">
        <v>12790582</v>
      </c>
      <c r="M35" s="22">
        <v>8554913</v>
      </c>
      <c r="N35" s="22">
        <v>29567869</v>
      </c>
      <c r="O35" s="22">
        <v>9192350</v>
      </c>
      <c r="P35" s="22"/>
      <c r="Q35" s="22">
        <v>7310442</v>
      </c>
      <c r="R35" s="22">
        <v>16502792</v>
      </c>
      <c r="S35" s="22">
        <v>7474364</v>
      </c>
      <c r="T35" s="22"/>
      <c r="U35" s="22">
        <v>7432538</v>
      </c>
      <c r="V35" s="22">
        <v>14906902</v>
      </c>
      <c r="W35" s="22">
        <v>85219795</v>
      </c>
      <c r="X35" s="22">
        <v>95617480</v>
      </c>
      <c r="Y35" s="22">
        <v>-10397685</v>
      </c>
      <c r="Z35" s="23">
        <v>-10.874251235234395</v>
      </c>
      <c r="AA35" s="20">
        <v>95617480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26536998</v>
      </c>
      <c r="D38" s="20"/>
      <c r="E38" s="21">
        <v>45350000</v>
      </c>
      <c r="F38" s="22">
        <v>45350000</v>
      </c>
      <c r="G38" s="22"/>
      <c r="H38" s="22"/>
      <c r="I38" s="22"/>
      <c r="J38" s="22"/>
      <c r="K38" s="22"/>
      <c r="L38" s="22"/>
      <c r="M38" s="22"/>
      <c r="N38" s="22"/>
      <c r="O38" s="22">
        <v>1726878</v>
      </c>
      <c r="P38" s="22"/>
      <c r="Q38" s="22"/>
      <c r="R38" s="22">
        <v>1726878</v>
      </c>
      <c r="S38" s="22"/>
      <c r="T38" s="22"/>
      <c r="U38" s="22">
        <v>1171758</v>
      </c>
      <c r="V38" s="22">
        <v>1171758</v>
      </c>
      <c r="W38" s="22">
        <v>2898636</v>
      </c>
      <c r="X38" s="22">
        <v>45350000</v>
      </c>
      <c r="Y38" s="22">
        <v>-42451364</v>
      </c>
      <c r="Z38" s="23">
        <v>-93.608299889746419</v>
      </c>
      <c r="AA38" s="20">
        <v>45350000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122275427</v>
      </c>
      <c r="F40" s="22">
        <v>62275427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62275427</v>
      </c>
      <c r="Y40" s="22">
        <v>-62275427</v>
      </c>
      <c r="Z40" s="23">
        <v>-100</v>
      </c>
      <c r="AA40" s="20">
        <v>62275427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-56852593</v>
      </c>
      <c r="D42" s="20"/>
      <c r="E42" s="21">
        <v>80000000</v>
      </c>
      <c r="F42" s="22">
        <v>182046616</v>
      </c>
      <c r="G42" s="22"/>
      <c r="H42" s="22"/>
      <c r="I42" s="22"/>
      <c r="J42" s="22"/>
      <c r="K42" s="22"/>
      <c r="L42" s="22">
        <v>15823363</v>
      </c>
      <c r="M42" s="22">
        <v>8256802</v>
      </c>
      <c r="N42" s="22">
        <v>24080165</v>
      </c>
      <c r="O42" s="22"/>
      <c r="P42" s="22"/>
      <c r="Q42" s="22">
        <v>8902867</v>
      </c>
      <c r="R42" s="22">
        <v>8902867</v>
      </c>
      <c r="S42" s="22">
        <v>25603707</v>
      </c>
      <c r="T42" s="22"/>
      <c r="U42" s="22">
        <v>28859244</v>
      </c>
      <c r="V42" s="22">
        <v>54462951</v>
      </c>
      <c r="W42" s="22">
        <v>87445983</v>
      </c>
      <c r="X42" s="22">
        <v>182046616</v>
      </c>
      <c r="Y42" s="22">
        <v>-94600633</v>
      </c>
      <c r="Z42" s="23">
        <v>-51.965059872357088</v>
      </c>
      <c r="AA42" s="20">
        <v>182046616</v>
      </c>
    </row>
    <row r="43" spans="1:27" x14ac:dyDescent="0.25">
      <c r="A43" s="19" t="s">
        <v>68</v>
      </c>
      <c r="B43" s="15" t="s">
        <v>32</v>
      </c>
      <c r="C43" s="20">
        <v>21400002</v>
      </c>
      <c r="D43" s="20"/>
      <c r="E43" s="21">
        <v>50000000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32844209</v>
      </c>
      <c r="D45" s="20"/>
      <c r="E45" s="21">
        <v>24752730</v>
      </c>
      <c r="F45" s="22">
        <v>25047275</v>
      </c>
      <c r="G45" s="22">
        <v>1203184</v>
      </c>
      <c r="H45" s="22">
        <v>3821035</v>
      </c>
      <c r="I45" s="22">
        <v>2461768</v>
      </c>
      <c r="J45" s="22">
        <v>7485987</v>
      </c>
      <c r="K45" s="22">
        <v>2912138</v>
      </c>
      <c r="L45" s="22">
        <v>1913812</v>
      </c>
      <c r="M45" s="22">
        <v>2218118</v>
      </c>
      <c r="N45" s="22">
        <v>7044068</v>
      </c>
      <c r="O45" s="22">
        <v>1480997</v>
      </c>
      <c r="P45" s="22"/>
      <c r="Q45" s="22">
        <v>2277210</v>
      </c>
      <c r="R45" s="22">
        <v>3758207</v>
      </c>
      <c r="S45" s="22">
        <v>253955</v>
      </c>
      <c r="T45" s="22"/>
      <c r="U45" s="22">
        <v>7205205</v>
      </c>
      <c r="V45" s="22">
        <v>7459160</v>
      </c>
      <c r="W45" s="22">
        <v>25747422</v>
      </c>
      <c r="X45" s="22">
        <v>25047275</v>
      </c>
      <c r="Y45" s="22">
        <v>700147</v>
      </c>
      <c r="Z45" s="23">
        <v>2.7953020837596108</v>
      </c>
      <c r="AA45" s="20">
        <v>25047275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114186347</v>
      </c>
      <c r="D48" s="29">
        <f t="shared" ref="D48:Y48" si="1">SUM(D35:D47)</f>
        <v>0</v>
      </c>
      <c r="E48" s="30">
        <f t="shared" si="1"/>
        <v>407139599</v>
      </c>
      <c r="F48" s="31">
        <f t="shared" si="1"/>
        <v>410336798</v>
      </c>
      <c r="G48" s="31">
        <f t="shared" si="1"/>
        <v>9107021</v>
      </c>
      <c r="H48" s="31">
        <f t="shared" si="1"/>
        <v>11469526</v>
      </c>
      <c r="I48" s="31">
        <f t="shared" si="1"/>
        <v>11151672</v>
      </c>
      <c r="J48" s="31">
        <f t="shared" si="1"/>
        <v>31728219</v>
      </c>
      <c r="K48" s="31">
        <f t="shared" si="1"/>
        <v>11134512</v>
      </c>
      <c r="L48" s="31">
        <f t="shared" si="1"/>
        <v>30527757</v>
      </c>
      <c r="M48" s="31">
        <f t="shared" si="1"/>
        <v>19029833</v>
      </c>
      <c r="N48" s="31">
        <f t="shared" si="1"/>
        <v>60692102</v>
      </c>
      <c r="O48" s="31">
        <f t="shared" si="1"/>
        <v>12400225</v>
      </c>
      <c r="P48" s="31">
        <f t="shared" si="1"/>
        <v>0</v>
      </c>
      <c r="Q48" s="31">
        <f t="shared" si="1"/>
        <v>18490519</v>
      </c>
      <c r="R48" s="31">
        <f t="shared" si="1"/>
        <v>30890744</v>
      </c>
      <c r="S48" s="31">
        <f t="shared" si="1"/>
        <v>33332026</v>
      </c>
      <c r="T48" s="31">
        <f t="shared" si="1"/>
        <v>0</v>
      </c>
      <c r="U48" s="31">
        <f t="shared" si="1"/>
        <v>44668745</v>
      </c>
      <c r="V48" s="31">
        <f t="shared" si="1"/>
        <v>78000771</v>
      </c>
      <c r="W48" s="31">
        <f t="shared" si="1"/>
        <v>201311836</v>
      </c>
      <c r="X48" s="31">
        <f t="shared" si="1"/>
        <v>410336798</v>
      </c>
      <c r="Y48" s="31">
        <f t="shared" si="1"/>
        <v>-209024962</v>
      </c>
      <c r="Z48" s="32">
        <f>+IF(X48&lt;&gt;0,+(Y48/X48)*100,0)</f>
        <v>-50.939853071622402</v>
      </c>
      <c r="AA48" s="29">
        <f>SUM(AA35:AA47)</f>
        <v>410336798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-114186347</v>
      </c>
      <c r="D49" s="39">
        <f t="shared" si="2"/>
        <v>0</v>
      </c>
      <c r="E49" s="40">
        <f t="shared" si="2"/>
        <v>-407139599</v>
      </c>
      <c r="F49" s="41">
        <f t="shared" si="2"/>
        <v>-410336798</v>
      </c>
      <c r="G49" s="41">
        <f t="shared" si="2"/>
        <v>-9107021</v>
      </c>
      <c r="H49" s="41">
        <f t="shared" si="2"/>
        <v>-11469526</v>
      </c>
      <c r="I49" s="41">
        <f t="shared" si="2"/>
        <v>-11151672</v>
      </c>
      <c r="J49" s="41">
        <f t="shared" si="2"/>
        <v>-31728219</v>
      </c>
      <c r="K49" s="41">
        <f t="shared" si="2"/>
        <v>-11134512</v>
      </c>
      <c r="L49" s="41">
        <f t="shared" si="2"/>
        <v>-30527757</v>
      </c>
      <c r="M49" s="41">
        <f t="shared" si="2"/>
        <v>-19029833</v>
      </c>
      <c r="N49" s="41">
        <f t="shared" si="2"/>
        <v>-60692102</v>
      </c>
      <c r="O49" s="41">
        <f t="shared" si="2"/>
        <v>-12400225</v>
      </c>
      <c r="P49" s="41">
        <f t="shared" si="2"/>
        <v>0</v>
      </c>
      <c r="Q49" s="41">
        <f t="shared" si="2"/>
        <v>-18490519</v>
      </c>
      <c r="R49" s="41">
        <f t="shared" si="2"/>
        <v>-30890744</v>
      </c>
      <c r="S49" s="41">
        <f t="shared" si="2"/>
        <v>-33332026</v>
      </c>
      <c r="T49" s="41">
        <f t="shared" si="2"/>
        <v>0</v>
      </c>
      <c r="U49" s="41">
        <f t="shared" si="2"/>
        <v>-44668745</v>
      </c>
      <c r="V49" s="41">
        <f t="shared" si="2"/>
        <v>-78000771</v>
      </c>
      <c r="W49" s="41">
        <f t="shared" si="2"/>
        <v>-201311836</v>
      </c>
      <c r="X49" s="41">
        <f t="shared" si="2"/>
        <v>-410336798</v>
      </c>
      <c r="Y49" s="41">
        <f t="shared" si="2"/>
        <v>209024962</v>
      </c>
      <c r="Z49" s="42">
        <f>+IF(X49&lt;&gt;0,+(Y49/X49)*100,0)</f>
        <v>-50.939853071622402</v>
      </c>
      <c r="AA49" s="39">
        <f>+AA33-AA48</f>
        <v>-410336798</v>
      </c>
    </row>
    <row r="50" spans="1:27" x14ac:dyDescent="0.25">
      <c r="A50" s="43" t="s">
        <v>75</v>
      </c>
      <c r="B50" s="15" t="s">
        <v>32</v>
      </c>
      <c r="C50" s="20">
        <v>283288516</v>
      </c>
      <c r="D50" s="20"/>
      <c r="E50" s="21"/>
      <c r="F50" s="22"/>
      <c r="G50" s="22">
        <v>59097048</v>
      </c>
      <c r="H50" s="22"/>
      <c r="I50" s="22"/>
      <c r="J50" s="22">
        <v>59097048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59097048</v>
      </c>
      <c r="X50" s="22"/>
      <c r="Y50" s="22">
        <v>59097048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169102169</v>
      </c>
      <c r="D52" s="48">
        <f t="shared" si="3"/>
        <v>0</v>
      </c>
      <c r="E52" s="49">
        <f t="shared" si="3"/>
        <v>-407139599</v>
      </c>
      <c r="F52" s="50">
        <f t="shared" si="3"/>
        <v>-410336798</v>
      </c>
      <c r="G52" s="50">
        <f t="shared" si="3"/>
        <v>49990027</v>
      </c>
      <c r="H52" s="50">
        <f t="shared" si="3"/>
        <v>-11469526</v>
      </c>
      <c r="I52" s="50">
        <f t="shared" si="3"/>
        <v>-11151672</v>
      </c>
      <c r="J52" s="50">
        <f t="shared" si="3"/>
        <v>27368829</v>
      </c>
      <c r="K52" s="50">
        <f t="shared" si="3"/>
        <v>-11134512</v>
      </c>
      <c r="L52" s="50">
        <f t="shared" si="3"/>
        <v>-30527757</v>
      </c>
      <c r="M52" s="50">
        <f t="shared" si="3"/>
        <v>-19029833</v>
      </c>
      <c r="N52" s="50">
        <f t="shared" si="3"/>
        <v>-60692102</v>
      </c>
      <c r="O52" s="50">
        <f t="shared" si="3"/>
        <v>-12400225</v>
      </c>
      <c r="P52" s="50">
        <f t="shared" si="3"/>
        <v>0</v>
      </c>
      <c r="Q52" s="50">
        <f t="shared" si="3"/>
        <v>-18490519</v>
      </c>
      <c r="R52" s="50">
        <f t="shared" si="3"/>
        <v>-30890744</v>
      </c>
      <c r="S52" s="50">
        <f t="shared" si="3"/>
        <v>-33332026</v>
      </c>
      <c r="T52" s="50">
        <f t="shared" si="3"/>
        <v>0</v>
      </c>
      <c r="U52" s="50">
        <f t="shared" si="3"/>
        <v>-44668745</v>
      </c>
      <c r="V52" s="50">
        <f t="shared" si="3"/>
        <v>-78000771</v>
      </c>
      <c r="W52" s="50">
        <f t="shared" si="3"/>
        <v>-142214788</v>
      </c>
      <c r="X52" s="50">
        <f t="shared" si="3"/>
        <v>-410336798</v>
      </c>
      <c r="Y52" s="50">
        <f t="shared" si="3"/>
        <v>268122010</v>
      </c>
      <c r="Z52" s="51">
        <f>+IF(X52&lt;&gt;0,+(Y52/X52)*100,0)</f>
        <v>-65.341936503584066</v>
      </c>
      <c r="AA52" s="48">
        <f>SUM(AA49:AA51)</f>
        <v>-410336798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169102169</v>
      </c>
      <c r="D54" s="54">
        <f>+D52-D53</f>
        <v>0</v>
      </c>
      <c r="E54" s="55">
        <f t="shared" si="4"/>
        <v>-407139599</v>
      </c>
      <c r="F54" s="56">
        <f t="shared" si="4"/>
        <v>-410336798</v>
      </c>
      <c r="G54" s="56">
        <f t="shared" si="4"/>
        <v>49990027</v>
      </c>
      <c r="H54" s="56">
        <f t="shared" si="4"/>
        <v>-11469526</v>
      </c>
      <c r="I54" s="56">
        <f t="shared" si="4"/>
        <v>-11151672</v>
      </c>
      <c r="J54" s="56">
        <f t="shared" si="4"/>
        <v>27368829</v>
      </c>
      <c r="K54" s="56">
        <f t="shared" si="4"/>
        <v>-11134512</v>
      </c>
      <c r="L54" s="56">
        <f t="shared" si="4"/>
        <v>-30527757</v>
      </c>
      <c r="M54" s="56">
        <f t="shared" si="4"/>
        <v>-19029833</v>
      </c>
      <c r="N54" s="56">
        <f t="shared" si="4"/>
        <v>-60692102</v>
      </c>
      <c r="O54" s="56">
        <f t="shared" si="4"/>
        <v>-12400225</v>
      </c>
      <c r="P54" s="56">
        <f t="shared" si="4"/>
        <v>0</v>
      </c>
      <c r="Q54" s="56">
        <f t="shared" si="4"/>
        <v>-18490519</v>
      </c>
      <c r="R54" s="56">
        <f t="shared" si="4"/>
        <v>-30890744</v>
      </c>
      <c r="S54" s="56">
        <f t="shared" si="4"/>
        <v>-33332026</v>
      </c>
      <c r="T54" s="56">
        <f t="shared" si="4"/>
        <v>0</v>
      </c>
      <c r="U54" s="56">
        <f t="shared" si="4"/>
        <v>-44668745</v>
      </c>
      <c r="V54" s="56">
        <f t="shared" si="4"/>
        <v>-78000771</v>
      </c>
      <c r="W54" s="56">
        <f t="shared" si="4"/>
        <v>-142214788</v>
      </c>
      <c r="X54" s="56">
        <f t="shared" si="4"/>
        <v>-410336798</v>
      </c>
      <c r="Y54" s="56">
        <f t="shared" si="4"/>
        <v>268122010</v>
      </c>
      <c r="Z54" s="57">
        <f>+IF(X54&lt;&gt;0,+(Y54/X54)*100,0)</f>
        <v>-65.341936503584066</v>
      </c>
      <c r="AA54" s="54">
        <f>+AA52-AA53</f>
        <v>-410336798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169102169</v>
      </c>
      <c r="D57" s="48">
        <f>SUM(D54:D56)</f>
        <v>0</v>
      </c>
      <c r="E57" s="49">
        <f t="shared" si="5"/>
        <v>-407139599</v>
      </c>
      <c r="F57" s="50">
        <f t="shared" si="5"/>
        <v>-410336798</v>
      </c>
      <c r="G57" s="50">
        <f t="shared" si="5"/>
        <v>49990027</v>
      </c>
      <c r="H57" s="50">
        <f t="shared" si="5"/>
        <v>-11469526</v>
      </c>
      <c r="I57" s="50">
        <f t="shared" si="5"/>
        <v>-11151672</v>
      </c>
      <c r="J57" s="50">
        <f t="shared" si="5"/>
        <v>27368829</v>
      </c>
      <c r="K57" s="50">
        <f t="shared" si="5"/>
        <v>-11134512</v>
      </c>
      <c r="L57" s="50">
        <f t="shared" si="5"/>
        <v>-30527757</v>
      </c>
      <c r="M57" s="50">
        <f t="shared" si="5"/>
        <v>-19029833</v>
      </c>
      <c r="N57" s="50">
        <f t="shared" si="5"/>
        <v>-60692102</v>
      </c>
      <c r="O57" s="50">
        <f t="shared" si="5"/>
        <v>-12400225</v>
      </c>
      <c r="P57" s="50">
        <f t="shared" si="5"/>
        <v>0</v>
      </c>
      <c r="Q57" s="50">
        <f t="shared" si="5"/>
        <v>-18490519</v>
      </c>
      <c r="R57" s="50">
        <f t="shared" si="5"/>
        <v>-30890744</v>
      </c>
      <c r="S57" s="50">
        <f t="shared" si="5"/>
        <v>-33332026</v>
      </c>
      <c r="T57" s="50">
        <f t="shared" si="5"/>
        <v>0</v>
      </c>
      <c r="U57" s="50">
        <f t="shared" si="5"/>
        <v>-44668745</v>
      </c>
      <c r="V57" s="50">
        <f t="shared" si="5"/>
        <v>-78000771</v>
      </c>
      <c r="W57" s="50">
        <f t="shared" si="5"/>
        <v>-142214788</v>
      </c>
      <c r="X57" s="50">
        <f t="shared" si="5"/>
        <v>-410336798</v>
      </c>
      <c r="Y57" s="50">
        <f t="shared" si="5"/>
        <v>268122010</v>
      </c>
      <c r="Z57" s="51">
        <f>+IF(X57&lt;&gt;0,+(Y57/X57)*100,0)</f>
        <v>-65.341936503584066</v>
      </c>
      <c r="AA57" s="48">
        <f>SUM(AA54:AA56)</f>
        <v>-410336798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169102169</v>
      </c>
      <c r="D60" s="65">
        <f>SUM(D57:D59)</f>
        <v>0</v>
      </c>
      <c r="E60" s="66">
        <f t="shared" si="6"/>
        <v>-407139599</v>
      </c>
      <c r="F60" s="67">
        <f t="shared" si="6"/>
        <v>-410336798</v>
      </c>
      <c r="G60" s="67">
        <f t="shared" si="6"/>
        <v>49990027</v>
      </c>
      <c r="H60" s="67">
        <f t="shared" si="6"/>
        <v>-11469526</v>
      </c>
      <c r="I60" s="67">
        <f t="shared" si="6"/>
        <v>-11151672</v>
      </c>
      <c r="J60" s="67">
        <f t="shared" si="6"/>
        <v>27368829</v>
      </c>
      <c r="K60" s="67">
        <f t="shared" si="6"/>
        <v>-11134512</v>
      </c>
      <c r="L60" s="67">
        <f t="shared" si="6"/>
        <v>-30527757</v>
      </c>
      <c r="M60" s="67">
        <f t="shared" si="6"/>
        <v>-19029833</v>
      </c>
      <c r="N60" s="67">
        <f t="shared" si="6"/>
        <v>-60692102</v>
      </c>
      <c r="O60" s="67">
        <f t="shared" si="6"/>
        <v>-12400225</v>
      </c>
      <c r="P60" s="67">
        <f t="shared" si="6"/>
        <v>0</v>
      </c>
      <c r="Q60" s="67">
        <f t="shared" si="6"/>
        <v>-18490519</v>
      </c>
      <c r="R60" s="67">
        <f t="shared" si="6"/>
        <v>-30890744</v>
      </c>
      <c r="S60" s="67">
        <f t="shared" si="6"/>
        <v>-33332026</v>
      </c>
      <c r="T60" s="67">
        <f t="shared" si="6"/>
        <v>0</v>
      </c>
      <c r="U60" s="67">
        <f t="shared" si="6"/>
        <v>-44668745</v>
      </c>
      <c r="V60" s="67">
        <f t="shared" si="6"/>
        <v>-78000771</v>
      </c>
      <c r="W60" s="67">
        <f t="shared" si="6"/>
        <v>-142214788</v>
      </c>
      <c r="X60" s="67">
        <f t="shared" si="6"/>
        <v>-410336798</v>
      </c>
      <c r="Y60" s="67">
        <f t="shared" si="6"/>
        <v>268122010</v>
      </c>
      <c r="Z60" s="68">
        <f>+IF(X60&lt;&gt;0,+(Y60/X60)*100,0)</f>
        <v>-65.341936503584066</v>
      </c>
      <c r="AA60" s="65">
        <f>SUM(AA57:AA59)</f>
        <v>-410336798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29551096</v>
      </c>
      <c r="D7" s="20"/>
      <c r="E7" s="21">
        <v>30125208</v>
      </c>
      <c r="F7" s="22">
        <v>33311878</v>
      </c>
      <c r="G7" s="22">
        <v>2969510</v>
      </c>
      <c r="H7" s="22">
        <v>3027144</v>
      </c>
      <c r="I7" s="22">
        <v>2705913</v>
      </c>
      <c r="J7" s="22">
        <v>8702567</v>
      </c>
      <c r="K7" s="22">
        <v>3005517</v>
      </c>
      <c r="L7" s="22">
        <v>3589570</v>
      </c>
      <c r="M7" s="22">
        <v>2555146</v>
      </c>
      <c r="N7" s="22">
        <v>9150233</v>
      </c>
      <c r="O7" s="22">
        <v>2960703</v>
      </c>
      <c r="P7" s="22">
        <v>3719659</v>
      </c>
      <c r="Q7" s="22">
        <v>3091687</v>
      </c>
      <c r="R7" s="22">
        <v>9772049</v>
      </c>
      <c r="S7" s="22">
        <v>2707849</v>
      </c>
      <c r="T7" s="22">
        <v>2189167</v>
      </c>
      <c r="U7" s="22">
        <v>2965707</v>
      </c>
      <c r="V7" s="22">
        <v>7862723</v>
      </c>
      <c r="W7" s="22">
        <v>35487572</v>
      </c>
      <c r="X7" s="22">
        <v>33311878</v>
      </c>
      <c r="Y7" s="22">
        <v>2175694</v>
      </c>
      <c r="Z7" s="23">
        <v>6.531285927500095</v>
      </c>
      <c r="AA7" s="20">
        <v>33311878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9590395</v>
      </c>
      <c r="D13" s="20"/>
      <c r="E13" s="21">
        <v>8471345</v>
      </c>
      <c r="F13" s="22">
        <v>8471345</v>
      </c>
      <c r="G13" s="22">
        <v>729080</v>
      </c>
      <c r="H13" s="22">
        <v>699288</v>
      </c>
      <c r="I13" s="22">
        <v>741341</v>
      </c>
      <c r="J13" s="22">
        <v>2169709</v>
      </c>
      <c r="K13" s="22">
        <v>733706</v>
      </c>
      <c r="L13" s="22">
        <v>732161</v>
      </c>
      <c r="M13" s="22">
        <v>718148</v>
      </c>
      <c r="N13" s="22">
        <v>2184015</v>
      </c>
      <c r="O13" s="22">
        <v>811858</v>
      </c>
      <c r="P13" s="22">
        <v>746826</v>
      </c>
      <c r="Q13" s="22">
        <v>770655</v>
      </c>
      <c r="R13" s="22">
        <v>2329339</v>
      </c>
      <c r="S13" s="22">
        <v>755664</v>
      </c>
      <c r="T13" s="22">
        <v>719107</v>
      </c>
      <c r="U13" s="22">
        <v>786410</v>
      </c>
      <c r="V13" s="22">
        <v>2261181</v>
      </c>
      <c r="W13" s="22">
        <v>8944244</v>
      </c>
      <c r="X13" s="22">
        <v>8471345</v>
      </c>
      <c r="Y13" s="22">
        <v>472899</v>
      </c>
      <c r="Z13" s="23">
        <v>5.5823366891562083</v>
      </c>
      <c r="AA13" s="20">
        <v>8471345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2000000</v>
      </c>
      <c r="D26" s="20"/>
      <c r="E26" s="21">
        <v>3637539</v>
      </c>
      <c r="F26" s="22">
        <v>3637539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3637539</v>
      </c>
      <c r="Y26" s="22">
        <v>-3637539</v>
      </c>
      <c r="Z26" s="23">
        <v>-100</v>
      </c>
      <c r="AA26" s="20">
        <v>3637539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41141491</v>
      </c>
      <c r="D33" s="29">
        <f t="shared" ref="D33:Y33" si="0">SUM(D6:D32)</f>
        <v>0</v>
      </c>
      <c r="E33" s="30">
        <f t="shared" si="0"/>
        <v>42234092</v>
      </c>
      <c r="F33" s="31">
        <f t="shared" si="0"/>
        <v>45420762</v>
      </c>
      <c r="G33" s="31">
        <f t="shared" si="0"/>
        <v>3698590</v>
      </c>
      <c r="H33" s="31">
        <f t="shared" si="0"/>
        <v>3726432</v>
      </c>
      <c r="I33" s="31">
        <f t="shared" si="0"/>
        <v>3447254</v>
      </c>
      <c r="J33" s="31">
        <f t="shared" si="0"/>
        <v>10872276</v>
      </c>
      <c r="K33" s="31">
        <f t="shared" si="0"/>
        <v>3739223</v>
      </c>
      <c r="L33" s="31">
        <f t="shared" si="0"/>
        <v>4321731</v>
      </c>
      <c r="M33" s="31">
        <f t="shared" si="0"/>
        <v>3273294</v>
      </c>
      <c r="N33" s="31">
        <f t="shared" si="0"/>
        <v>11334248</v>
      </c>
      <c r="O33" s="31">
        <f t="shared" si="0"/>
        <v>3772561</v>
      </c>
      <c r="P33" s="31">
        <f t="shared" si="0"/>
        <v>4466485</v>
      </c>
      <c r="Q33" s="31">
        <f t="shared" si="0"/>
        <v>3862342</v>
      </c>
      <c r="R33" s="31">
        <f t="shared" si="0"/>
        <v>12101388</v>
      </c>
      <c r="S33" s="31">
        <f t="shared" si="0"/>
        <v>3463513</v>
      </c>
      <c r="T33" s="31">
        <f t="shared" si="0"/>
        <v>2908274</v>
      </c>
      <c r="U33" s="31">
        <f t="shared" si="0"/>
        <v>3752117</v>
      </c>
      <c r="V33" s="31">
        <f t="shared" si="0"/>
        <v>10123904</v>
      </c>
      <c r="W33" s="31">
        <f t="shared" si="0"/>
        <v>44431816</v>
      </c>
      <c r="X33" s="31">
        <f t="shared" si="0"/>
        <v>45420762</v>
      </c>
      <c r="Y33" s="31">
        <f t="shared" si="0"/>
        <v>-988946</v>
      </c>
      <c r="Z33" s="32">
        <f>+IF(X33&lt;&gt;0,+(Y33/X33)*100,0)</f>
        <v>-2.1772994473320373</v>
      </c>
      <c r="AA33" s="29">
        <f>SUM(AA6:AA32)</f>
        <v>45420762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14127432</v>
      </c>
      <c r="D35" s="20"/>
      <c r="E35" s="21">
        <v>17830052</v>
      </c>
      <c r="F35" s="22">
        <v>19070111</v>
      </c>
      <c r="G35" s="22">
        <v>1161586</v>
      </c>
      <c r="H35" s="22">
        <v>1050048</v>
      </c>
      <c r="I35" s="22">
        <v>1249518</v>
      </c>
      <c r="J35" s="22">
        <v>3461152</v>
      </c>
      <c r="K35" s="22">
        <v>1054442</v>
      </c>
      <c r="L35" s="22">
        <v>1067843</v>
      </c>
      <c r="M35" s="22">
        <v>1155477</v>
      </c>
      <c r="N35" s="22">
        <v>3277762</v>
      </c>
      <c r="O35" s="22">
        <v>1023889</v>
      </c>
      <c r="P35" s="22">
        <v>1122746</v>
      </c>
      <c r="Q35" s="22">
        <v>1227519</v>
      </c>
      <c r="R35" s="22">
        <v>3374154</v>
      </c>
      <c r="S35" s="22">
        <v>1075335</v>
      </c>
      <c r="T35" s="22">
        <v>1152051</v>
      </c>
      <c r="U35" s="22">
        <v>1323186</v>
      </c>
      <c r="V35" s="22">
        <v>3550572</v>
      </c>
      <c r="W35" s="22">
        <v>13663640</v>
      </c>
      <c r="X35" s="22">
        <v>19070111</v>
      </c>
      <c r="Y35" s="22">
        <v>-5406471</v>
      </c>
      <c r="Z35" s="23">
        <v>-28.350495705032863</v>
      </c>
      <c r="AA35" s="20">
        <v>19070111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-54000</v>
      </c>
      <c r="D38" s="20"/>
      <c r="E38" s="21">
        <v>1815000</v>
      </c>
      <c r="F38" s="22">
        <v>915000</v>
      </c>
      <c r="G38" s="22"/>
      <c r="H38" s="22"/>
      <c r="I38" s="22">
        <v>22000</v>
      </c>
      <c r="J38" s="22">
        <v>22000</v>
      </c>
      <c r="K38" s="22">
        <v>72908</v>
      </c>
      <c r="L38" s="22">
        <v>3860</v>
      </c>
      <c r="M38" s="22"/>
      <c r="N38" s="22">
        <v>76768</v>
      </c>
      <c r="O38" s="22"/>
      <c r="P38" s="22">
        <v>7021</v>
      </c>
      <c r="Q38" s="22">
        <v>77180</v>
      </c>
      <c r="R38" s="22">
        <v>84201</v>
      </c>
      <c r="S38" s="22">
        <v>8600</v>
      </c>
      <c r="T38" s="22">
        <v>-105789</v>
      </c>
      <c r="U38" s="22"/>
      <c r="V38" s="22">
        <v>-97189</v>
      </c>
      <c r="W38" s="22">
        <v>85780</v>
      </c>
      <c r="X38" s="22">
        <v>915000</v>
      </c>
      <c r="Y38" s="22">
        <v>-829220</v>
      </c>
      <c r="Z38" s="23">
        <v>-90.625136612021862</v>
      </c>
      <c r="AA38" s="20">
        <v>915000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17508907</v>
      </c>
      <c r="F39" s="22">
        <v>9946389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9946389</v>
      </c>
      <c r="Y39" s="22">
        <v>-9946389</v>
      </c>
      <c r="Z39" s="23">
        <v>-100</v>
      </c>
      <c r="AA39" s="20">
        <v>9946389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200000</v>
      </c>
      <c r="G42" s="22">
        <v>-287</v>
      </c>
      <c r="H42" s="22"/>
      <c r="I42" s="22"/>
      <c r="J42" s="22">
        <v>-287</v>
      </c>
      <c r="K42" s="22">
        <v>3216</v>
      </c>
      <c r="L42" s="22">
        <v>3093</v>
      </c>
      <c r="M42" s="22">
        <v>3503</v>
      </c>
      <c r="N42" s="22">
        <v>9812</v>
      </c>
      <c r="O42" s="22">
        <v>3216</v>
      </c>
      <c r="P42" s="22">
        <v>3244</v>
      </c>
      <c r="Q42" s="22">
        <v>3093</v>
      </c>
      <c r="R42" s="22">
        <v>9553</v>
      </c>
      <c r="S42" s="22">
        <v>3384</v>
      </c>
      <c r="T42" s="22">
        <v>8741</v>
      </c>
      <c r="U42" s="22">
        <v>3239</v>
      </c>
      <c r="V42" s="22">
        <v>15364</v>
      </c>
      <c r="W42" s="22">
        <v>34442</v>
      </c>
      <c r="X42" s="22">
        <v>200000</v>
      </c>
      <c r="Y42" s="22">
        <v>-165558</v>
      </c>
      <c r="Z42" s="23">
        <v>-82.778999999999996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630299</v>
      </c>
      <c r="D45" s="20"/>
      <c r="E45" s="21">
        <v>34045</v>
      </c>
      <c r="F45" s="22">
        <v>644045</v>
      </c>
      <c r="G45" s="22">
        <v>9916</v>
      </c>
      <c r="H45" s="22">
        <v>8759</v>
      </c>
      <c r="I45" s="22">
        <v>10685</v>
      </c>
      <c r="J45" s="22">
        <v>29360</v>
      </c>
      <c r="K45" s="22">
        <v>8864</v>
      </c>
      <c r="L45" s="22">
        <v>9022</v>
      </c>
      <c r="M45" s="22">
        <v>9889</v>
      </c>
      <c r="N45" s="22">
        <v>27775</v>
      </c>
      <c r="O45" s="22">
        <v>8592</v>
      </c>
      <c r="P45" s="22">
        <v>9572</v>
      </c>
      <c r="Q45" s="22">
        <v>10742</v>
      </c>
      <c r="R45" s="22">
        <v>28906</v>
      </c>
      <c r="S45" s="22">
        <v>9195</v>
      </c>
      <c r="T45" s="22">
        <v>10000</v>
      </c>
      <c r="U45" s="22">
        <v>12143</v>
      </c>
      <c r="V45" s="22">
        <v>31338</v>
      </c>
      <c r="W45" s="22">
        <v>117379</v>
      </c>
      <c r="X45" s="22">
        <v>644045</v>
      </c>
      <c r="Y45" s="22">
        <v>-526666</v>
      </c>
      <c r="Z45" s="23">
        <v>-81.774720710509357</v>
      </c>
      <c r="AA45" s="20">
        <v>644045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14703731</v>
      </c>
      <c r="D48" s="29">
        <f t="shared" ref="D48:Y48" si="1">SUM(D35:D47)</f>
        <v>0</v>
      </c>
      <c r="E48" s="30">
        <f t="shared" si="1"/>
        <v>37188004</v>
      </c>
      <c r="F48" s="31">
        <f t="shared" si="1"/>
        <v>30775545</v>
      </c>
      <c r="G48" s="31">
        <f t="shared" si="1"/>
        <v>1171215</v>
      </c>
      <c r="H48" s="31">
        <f t="shared" si="1"/>
        <v>1058807</v>
      </c>
      <c r="I48" s="31">
        <f t="shared" si="1"/>
        <v>1282203</v>
      </c>
      <c r="J48" s="31">
        <f t="shared" si="1"/>
        <v>3512225</v>
      </c>
      <c r="K48" s="31">
        <f t="shared" si="1"/>
        <v>1139430</v>
      </c>
      <c r="L48" s="31">
        <f t="shared" si="1"/>
        <v>1083818</v>
      </c>
      <c r="M48" s="31">
        <f t="shared" si="1"/>
        <v>1168869</v>
      </c>
      <c r="N48" s="31">
        <f t="shared" si="1"/>
        <v>3392117</v>
      </c>
      <c r="O48" s="31">
        <f t="shared" si="1"/>
        <v>1035697</v>
      </c>
      <c r="P48" s="31">
        <f t="shared" si="1"/>
        <v>1142583</v>
      </c>
      <c r="Q48" s="31">
        <f t="shared" si="1"/>
        <v>1318534</v>
      </c>
      <c r="R48" s="31">
        <f t="shared" si="1"/>
        <v>3496814</v>
      </c>
      <c r="S48" s="31">
        <f t="shared" si="1"/>
        <v>1096514</v>
      </c>
      <c r="T48" s="31">
        <f t="shared" si="1"/>
        <v>1065003</v>
      </c>
      <c r="U48" s="31">
        <f t="shared" si="1"/>
        <v>1338568</v>
      </c>
      <c r="V48" s="31">
        <f t="shared" si="1"/>
        <v>3500085</v>
      </c>
      <c r="W48" s="31">
        <f t="shared" si="1"/>
        <v>13901241</v>
      </c>
      <c r="X48" s="31">
        <f t="shared" si="1"/>
        <v>30775545</v>
      </c>
      <c r="Y48" s="31">
        <f t="shared" si="1"/>
        <v>-16874304</v>
      </c>
      <c r="Z48" s="32">
        <f>+IF(X48&lt;&gt;0,+(Y48/X48)*100,0)</f>
        <v>-54.830236150164033</v>
      </c>
      <c r="AA48" s="29">
        <f>SUM(AA35:AA47)</f>
        <v>30775545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26437760</v>
      </c>
      <c r="D49" s="39">
        <f t="shared" si="2"/>
        <v>0</v>
      </c>
      <c r="E49" s="40">
        <f t="shared" si="2"/>
        <v>5046088</v>
      </c>
      <c r="F49" s="41">
        <f t="shared" si="2"/>
        <v>14645217</v>
      </c>
      <c r="G49" s="41">
        <f t="shared" si="2"/>
        <v>2527375</v>
      </c>
      <c r="H49" s="41">
        <f t="shared" si="2"/>
        <v>2667625</v>
      </c>
      <c r="I49" s="41">
        <f t="shared" si="2"/>
        <v>2165051</v>
      </c>
      <c r="J49" s="41">
        <f t="shared" si="2"/>
        <v>7360051</v>
      </c>
      <c r="K49" s="41">
        <f t="shared" si="2"/>
        <v>2599793</v>
      </c>
      <c r="L49" s="41">
        <f t="shared" si="2"/>
        <v>3237913</v>
      </c>
      <c r="M49" s="41">
        <f t="shared" si="2"/>
        <v>2104425</v>
      </c>
      <c r="N49" s="41">
        <f t="shared" si="2"/>
        <v>7942131</v>
      </c>
      <c r="O49" s="41">
        <f t="shared" si="2"/>
        <v>2736864</v>
      </c>
      <c r="P49" s="41">
        <f t="shared" si="2"/>
        <v>3323902</v>
      </c>
      <c r="Q49" s="41">
        <f t="shared" si="2"/>
        <v>2543808</v>
      </c>
      <c r="R49" s="41">
        <f t="shared" si="2"/>
        <v>8604574</v>
      </c>
      <c r="S49" s="41">
        <f t="shared" si="2"/>
        <v>2366999</v>
      </c>
      <c r="T49" s="41">
        <f t="shared" si="2"/>
        <v>1843271</v>
      </c>
      <c r="U49" s="41">
        <f t="shared" si="2"/>
        <v>2413549</v>
      </c>
      <c r="V49" s="41">
        <f t="shared" si="2"/>
        <v>6623819</v>
      </c>
      <c r="W49" s="41">
        <f t="shared" si="2"/>
        <v>30530575</v>
      </c>
      <c r="X49" s="41">
        <f t="shared" si="2"/>
        <v>14645217</v>
      </c>
      <c r="Y49" s="41">
        <f t="shared" si="2"/>
        <v>15885358</v>
      </c>
      <c r="Z49" s="42">
        <f>+IF(X49&lt;&gt;0,+(Y49/X49)*100,0)</f>
        <v>108.46789091619469</v>
      </c>
      <c r="AA49" s="39">
        <f>+AA33-AA48</f>
        <v>14645217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26437760</v>
      </c>
      <c r="D52" s="48">
        <f t="shared" si="3"/>
        <v>0</v>
      </c>
      <c r="E52" s="49">
        <f t="shared" si="3"/>
        <v>5046088</v>
      </c>
      <c r="F52" s="50">
        <f t="shared" si="3"/>
        <v>14645217</v>
      </c>
      <c r="G52" s="50">
        <f t="shared" si="3"/>
        <v>2527375</v>
      </c>
      <c r="H52" s="50">
        <f t="shared" si="3"/>
        <v>2667625</v>
      </c>
      <c r="I52" s="50">
        <f t="shared" si="3"/>
        <v>2165051</v>
      </c>
      <c r="J52" s="50">
        <f t="shared" si="3"/>
        <v>7360051</v>
      </c>
      <c r="K52" s="50">
        <f t="shared" si="3"/>
        <v>2599793</v>
      </c>
      <c r="L52" s="50">
        <f t="shared" si="3"/>
        <v>3237913</v>
      </c>
      <c r="M52" s="50">
        <f t="shared" si="3"/>
        <v>2104425</v>
      </c>
      <c r="N52" s="50">
        <f t="shared" si="3"/>
        <v>7942131</v>
      </c>
      <c r="O52" s="50">
        <f t="shared" si="3"/>
        <v>2736864</v>
      </c>
      <c r="P52" s="50">
        <f t="shared" si="3"/>
        <v>3323902</v>
      </c>
      <c r="Q52" s="50">
        <f t="shared" si="3"/>
        <v>2543808</v>
      </c>
      <c r="R52" s="50">
        <f t="shared" si="3"/>
        <v>8604574</v>
      </c>
      <c r="S52" s="50">
        <f t="shared" si="3"/>
        <v>2366999</v>
      </c>
      <c r="T52" s="50">
        <f t="shared" si="3"/>
        <v>1843271</v>
      </c>
      <c r="U52" s="50">
        <f t="shared" si="3"/>
        <v>2413549</v>
      </c>
      <c r="V52" s="50">
        <f t="shared" si="3"/>
        <v>6623819</v>
      </c>
      <c r="W52" s="50">
        <f t="shared" si="3"/>
        <v>30530575</v>
      </c>
      <c r="X52" s="50">
        <f t="shared" si="3"/>
        <v>14645217</v>
      </c>
      <c r="Y52" s="50">
        <f t="shared" si="3"/>
        <v>15885358</v>
      </c>
      <c r="Z52" s="51">
        <f>+IF(X52&lt;&gt;0,+(Y52/X52)*100,0)</f>
        <v>108.46789091619469</v>
      </c>
      <c r="AA52" s="48">
        <f>SUM(AA49:AA51)</f>
        <v>14645217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26437760</v>
      </c>
      <c r="D54" s="54">
        <f>+D52-D53</f>
        <v>0</v>
      </c>
      <c r="E54" s="55">
        <f t="shared" si="4"/>
        <v>5046088</v>
      </c>
      <c r="F54" s="56">
        <f t="shared" si="4"/>
        <v>14645217</v>
      </c>
      <c r="G54" s="56">
        <f t="shared" si="4"/>
        <v>2527375</v>
      </c>
      <c r="H54" s="56">
        <f t="shared" si="4"/>
        <v>2667625</v>
      </c>
      <c r="I54" s="56">
        <f t="shared" si="4"/>
        <v>2165051</v>
      </c>
      <c r="J54" s="56">
        <f t="shared" si="4"/>
        <v>7360051</v>
      </c>
      <c r="K54" s="56">
        <f t="shared" si="4"/>
        <v>2599793</v>
      </c>
      <c r="L54" s="56">
        <f t="shared" si="4"/>
        <v>3237913</v>
      </c>
      <c r="M54" s="56">
        <f t="shared" si="4"/>
        <v>2104425</v>
      </c>
      <c r="N54" s="56">
        <f t="shared" si="4"/>
        <v>7942131</v>
      </c>
      <c r="O54" s="56">
        <f t="shared" si="4"/>
        <v>2736864</v>
      </c>
      <c r="P54" s="56">
        <f t="shared" si="4"/>
        <v>3323902</v>
      </c>
      <c r="Q54" s="56">
        <f t="shared" si="4"/>
        <v>2543808</v>
      </c>
      <c r="R54" s="56">
        <f t="shared" si="4"/>
        <v>8604574</v>
      </c>
      <c r="S54" s="56">
        <f t="shared" si="4"/>
        <v>2366999</v>
      </c>
      <c r="T54" s="56">
        <f t="shared" si="4"/>
        <v>1843271</v>
      </c>
      <c r="U54" s="56">
        <f t="shared" si="4"/>
        <v>2413549</v>
      </c>
      <c r="V54" s="56">
        <f t="shared" si="4"/>
        <v>6623819</v>
      </c>
      <c r="W54" s="56">
        <f t="shared" si="4"/>
        <v>30530575</v>
      </c>
      <c r="X54" s="56">
        <f t="shared" si="4"/>
        <v>14645217</v>
      </c>
      <c r="Y54" s="56">
        <f t="shared" si="4"/>
        <v>15885358</v>
      </c>
      <c r="Z54" s="57">
        <f>+IF(X54&lt;&gt;0,+(Y54/X54)*100,0)</f>
        <v>108.46789091619469</v>
      </c>
      <c r="AA54" s="54">
        <f>+AA52-AA53</f>
        <v>14645217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26437760</v>
      </c>
      <c r="D57" s="48">
        <f>SUM(D54:D56)</f>
        <v>0</v>
      </c>
      <c r="E57" s="49">
        <f t="shared" si="5"/>
        <v>5046088</v>
      </c>
      <c r="F57" s="50">
        <f t="shared" si="5"/>
        <v>14645217</v>
      </c>
      <c r="G57" s="50">
        <f t="shared" si="5"/>
        <v>2527375</v>
      </c>
      <c r="H57" s="50">
        <f t="shared" si="5"/>
        <v>2667625</v>
      </c>
      <c r="I57" s="50">
        <f t="shared" si="5"/>
        <v>2165051</v>
      </c>
      <c r="J57" s="50">
        <f t="shared" si="5"/>
        <v>7360051</v>
      </c>
      <c r="K57" s="50">
        <f t="shared" si="5"/>
        <v>2599793</v>
      </c>
      <c r="L57" s="50">
        <f t="shared" si="5"/>
        <v>3237913</v>
      </c>
      <c r="M57" s="50">
        <f t="shared" si="5"/>
        <v>2104425</v>
      </c>
      <c r="N57" s="50">
        <f t="shared" si="5"/>
        <v>7942131</v>
      </c>
      <c r="O57" s="50">
        <f t="shared" si="5"/>
        <v>2736864</v>
      </c>
      <c r="P57" s="50">
        <f t="shared" si="5"/>
        <v>3323902</v>
      </c>
      <c r="Q57" s="50">
        <f t="shared" si="5"/>
        <v>2543808</v>
      </c>
      <c r="R57" s="50">
        <f t="shared" si="5"/>
        <v>8604574</v>
      </c>
      <c r="S57" s="50">
        <f t="shared" si="5"/>
        <v>2366999</v>
      </c>
      <c r="T57" s="50">
        <f t="shared" si="5"/>
        <v>1843271</v>
      </c>
      <c r="U57" s="50">
        <f t="shared" si="5"/>
        <v>2413549</v>
      </c>
      <c r="V57" s="50">
        <f t="shared" si="5"/>
        <v>6623819</v>
      </c>
      <c r="W57" s="50">
        <f t="shared" si="5"/>
        <v>30530575</v>
      </c>
      <c r="X57" s="50">
        <f t="shared" si="5"/>
        <v>14645217</v>
      </c>
      <c r="Y57" s="50">
        <f t="shared" si="5"/>
        <v>15885358</v>
      </c>
      <c r="Z57" s="51">
        <f>+IF(X57&lt;&gt;0,+(Y57/X57)*100,0)</f>
        <v>108.46789091619469</v>
      </c>
      <c r="AA57" s="48">
        <f>SUM(AA54:AA56)</f>
        <v>14645217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26437760</v>
      </c>
      <c r="D60" s="65">
        <f>SUM(D57:D59)</f>
        <v>0</v>
      </c>
      <c r="E60" s="66">
        <f t="shared" si="6"/>
        <v>5046088</v>
      </c>
      <c r="F60" s="67">
        <f t="shared" si="6"/>
        <v>14645217</v>
      </c>
      <c r="G60" s="67">
        <f t="shared" si="6"/>
        <v>2527375</v>
      </c>
      <c r="H60" s="67">
        <f t="shared" si="6"/>
        <v>2667625</v>
      </c>
      <c r="I60" s="67">
        <f t="shared" si="6"/>
        <v>2165051</v>
      </c>
      <c r="J60" s="67">
        <f t="shared" si="6"/>
        <v>7360051</v>
      </c>
      <c r="K60" s="67">
        <f t="shared" si="6"/>
        <v>2599793</v>
      </c>
      <c r="L60" s="67">
        <f t="shared" si="6"/>
        <v>3237913</v>
      </c>
      <c r="M60" s="67">
        <f t="shared" si="6"/>
        <v>2104425</v>
      </c>
      <c r="N60" s="67">
        <f t="shared" si="6"/>
        <v>7942131</v>
      </c>
      <c r="O60" s="67">
        <f t="shared" si="6"/>
        <v>2736864</v>
      </c>
      <c r="P60" s="67">
        <f t="shared" si="6"/>
        <v>3323902</v>
      </c>
      <c r="Q60" s="67">
        <f t="shared" si="6"/>
        <v>2543808</v>
      </c>
      <c r="R60" s="67">
        <f t="shared" si="6"/>
        <v>8604574</v>
      </c>
      <c r="S60" s="67">
        <f t="shared" si="6"/>
        <v>2366999</v>
      </c>
      <c r="T60" s="67">
        <f t="shared" si="6"/>
        <v>1843271</v>
      </c>
      <c r="U60" s="67">
        <f t="shared" si="6"/>
        <v>2413549</v>
      </c>
      <c r="V60" s="67">
        <f t="shared" si="6"/>
        <v>6623819</v>
      </c>
      <c r="W60" s="67">
        <f t="shared" si="6"/>
        <v>30530575</v>
      </c>
      <c r="X60" s="67">
        <f t="shared" si="6"/>
        <v>14645217</v>
      </c>
      <c r="Y60" s="67">
        <f t="shared" si="6"/>
        <v>15885358</v>
      </c>
      <c r="Z60" s="68">
        <f>+IF(X60&lt;&gt;0,+(Y60/X60)*100,0)</f>
        <v>108.46789091619469</v>
      </c>
      <c r="AA60" s="65">
        <f>SUM(AA57:AA59)</f>
        <v>14645217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9477</v>
      </c>
      <c r="D7" s="20"/>
      <c r="E7" s="21">
        <v>9722475</v>
      </c>
      <c r="F7" s="22">
        <v>9722475</v>
      </c>
      <c r="G7" s="22"/>
      <c r="H7" s="22">
        <v>792713</v>
      </c>
      <c r="I7" s="22">
        <v>472042</v>
      </c>
      <c r="J7" s="22">
        <v>1264755</v>
      </c>
      <c r="K7" s="22">
        <v>798912</v>
      </c>
      <c r="L7" s="22">
        <v>703089</v>
      </c>
      <c r="M7" s="22">
        <v>844169</v>
      </c>
      <c r="N7" s="22">
        <v>2346170</v>
      </c>
      <c r="O7" s="22">
        <v>785992</v>
      </c>
      <c r="P7" s="22">
        <v>776</v>
      </c>
      <c r="Q7" s="22"/>
      <c r="R7" s="22">
        <v>786768</v>
      </c>
      <c r="S7" s="22"/>
      <c r="T7" s="22"/>
      <c r="U7" s="22"/>
      <c r="V7" s="22"/>
      <c r="W7" s="22">
        <v>4397693</v>
      </c>
      <c r="X7" s="22">
        <v>9722475</v>
      </c>
      <c r="Y7" s="22">
        <v>-5324782</v>
      </c>
      <c r="Z7" s="23">
        <v>-54.767762323893862</v>
      </c>
      <c r="AA7" s="20">
        <v>9722475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9477</v>
      </c>
      <c r="D33" s="29">
        <f t="shared" ref="D33:Y33" si="0">SUM(D6:D32)</f>
        <v>0</v>
      </c>
      <c r="E33" s="30">
        <f t="shared" si="0"/>
        <v>9722475</v>
      </c>
      <c r="F33" s="31">
        <f t="shared" si="0"/>
        <v>9722475</v>
      </c>
      <c r="G33" s="31">
        <f t="shared" si="0"/>
        <v>0</v>
      </c>
      <c r="H33" s="31">
        <f t="shared" si="0"/>
        <v>792713</v>
      </c>
      <c r="I33" s="31">
        <f t="shared" si="0"/>
        <v>472042</v>
      </c>
      <c r="J33" s="31">
        <f t="shared" si="0"/>
        <v>1264755</v>
      </c>
      <c r="K33" s="31">
        <f t="shared" si="0"/>
        <v>798912</v>
      </c>
      <c r="L33" s="31">
        <f t="shared" si="0"/>
        <v>703089</v>
      </c>
      <c r="M33" s="31">
        <f t="shared" si="0"/>
        <v>844169</v>
      </c>
      <c r="N33" s="31">
        <f t="shared" si="0"/>
        <v>2346170</v>
      </c>
      <c r="O33" s="31">
        <f t="shared" si="0"/>
        <v>785992</v>
      </c>
      <c r="P33" s="31">
        <f t="shared" si="0"/>
        <v>776</v>
      </c>
      <c r="Q33" s="31">
        <f t="shared" si="0"/>
        <v>0</v>
      </c>
      <c r="R33" s="31">
        <f t="shared" si="0"/>
        <v>786768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4397693</v>
      </c>
      <c r="X33" s="31">
        <f t="shared" si="0"/>
        <v>9722475</v>
      </c>
      <c r="Y33" s="31">
        <f t="shared" si="0"/>
        <v>-5324782</v>
      </c>
      <c r="Z33" s="32">
        <f>+IF(X33&lt;&gt;0,+(Y33/X33)*100,0)</f>
        <v>-54.767762323893862</v>
      </c>
      <c r="AA33" s="29">
        <f>SUM(AA6:AA32)</f>
        <v>9722475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751261</v>
      </c>
      <c r="D35" s="20"/>
      <c r="E35" s="21">
        <v>8413706</v>
      </c>
      <c r="F35" s="22">
        <v>8413706</v>
      </c>
      <c r="G35" s="22"/>
      <c r="H35" s="22"/>
      <c r="I35" s="22">
        <v>-38321</v>
      </c>
      <c r="J35" s="22">
        <v>-38321</v>
      </c>
      <c r="K35" s="22">
        <v>1861873</v>
      </c>
      <c r="L35" s="22">
        <v>2653746</v>
      </c>
      <c r="M35" s="22">
        <v>960088</v>
      </c>
      <c r="N35" s="22">
        <v>5475707</v>
      </c>
      <c r="O35" s="22">
        <v>982653</v>
      </c>
      <c r="P35" s="22"/>
      <c r="Q35" s="22"/>
      <c r="R35" s="22">
        <v>982653</v>
      </c>
      <c r="S35" s="22"/>
      <c r="T35" s="22"/>
      <c r="U35" s="22"/>
      <c r="V35" s="22"/>
      <c r="W35" s="22">
        <v>6420039</v>
      </c>
      <c r="X35" s="22">
        <v>8413706</v>
      </c>
      <c r="Y35" s="22">
        <v>-1993667</v>
      </c>
      <c r="Z35" s="23">
        <v>-23.69546784734337</v>
      </c>
      <c r="AA35" s="20">
        <v>8413706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1245</v>
      </c>
      <c r="D38" s="20"/>
      <c r="E38" s="21">
        <v>419604</v>
      </c>
      <c r="F38" s="22">
        <v>419604</v>
      </c>
      <c r="G38" s="22"/>
      <c r="H38" s="22">
        <v>-1116</v>
      </c>
      <c r="I38" s="22">
        <v>-4180</v>
      </c>
      <c r="J38" s="22">
        <v>-5296</v>
      </c>
      <c r="K38" s="22">
        <v>1925</v>
      </c>
      <c r="L38" s="22"/>
      <c r="M38" s="22">
        <v>972</v>
      </c>
      <c r="N38" s="22">
        <v>2897</v>
      </c>
      <c r="O38" s="22">
        <v>2911</v>
      </c>
      <c r="P38" s="22"/>
      <c r="Q38" s="22"/>
      <c r="R38" s="22">
        <v>2911</v>
      </c>
      <c r="S38" s="22"/>
      <c r="T38" s="22"/>
      <c r="U38" s="22"/>
      <c r="V38" s="22"/>
      <c r="W38" s="22">
        <v>512</v>
      </c>
      <c r="X38" s="22">
        <v>419604</v>
      </c>
      <c r="Y38" s="22">
        <v>-419092</v>
      </c>
      <c r="Z38" s="23">
        <v>-99.8779801908466</v>
      </c>
      <c r="AA38" s="20">
        <v>419604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3216228</v>
      </c>
      <c r="F39" s="22">
        <v>3216228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3216228</v>
      </c>
      <c r="Y39" s="22">
        <v>-3216228</v>
      </c>
      <c r="Z39" s="23">
        <v>-100</v>
      </c>
      <c r="AA39" s="20">
        <v>3216228</v>
      </c>
    </row>
    <row r="40" spans="1:27" x14ac:dyDescent="0.25">
      <c r="A40" s="19" t="s">
        <v>66</v>
      </c>
      <c r="B40" s="15" t="s">
        <v>32</v>
      </c>
      <c r="C40" s="20">
        <v>14994306</v>
      </c>
      <c r="D40" s="20"/>
      <c r="E40" s="21">
        <v>14609376</v>
      </c>
      <c r="F40" s="22">
        <v>14609376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14609376</v>
      </c>
      <c r="Y40" s="22">
        <v>-14609376</v>
      </c>
      <c r="Z40" s="23">
        <v>-100</v>
      </c>
      <c r="AA40" s="20">
        <v>14609376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212438</v>
      </c>
      <c r="D42" s="20"/>
      <c r="E42" s="21">
        <v>929580</v>
      </c>
      <c r="F42" s="22">
        <v>456060</v>
      </c>
      <c r="G42" s="22"/>
      <c r="H42" s="22"/>
      <c r="I42" s="22">
        <v>17085</v>
      </c>
      <c r="J42" s="22">
        <v>17085</v>
      </c>
      <c r="K42" s="22">
        <v>17085</v>
      </c>
      <c r="L42" s="22">
        <v>34170</v>
      </c>
      <c r="M42" s="22">
        <v>17085</v>
      </c>
      <c r="N42" s="22">
        <v>68340</v>
      </c>
      <c r="O42" s="22">
        <v>17085</v>
      </c>
      <c r="P42" s="22"/>
      <c r="Q42" s="22"/>
      <c r="R42" s="22">
        <v>17085</v>
      </c>
      <c r="S42" s="22"/>
      <c r="T42" s="22"/>
      <c r="U42" s="22"/>
      <c r="V42" s="22"/>
      <c r="W42" s="22">
        <v>102510</v>
      </c>
      <c r="X42" s="22">
        <v>456060</v>
      </c>
      <c r="Y42" s="22">
        <v>-353550</v>
      </c>
      <c r="Z42" s="23">
        <v>-77.522694382318107</v>
      </c>
      <c r="AA42" s="20">
        <v>456060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2894</v>
      </c>
      <c r="D45" s="20"/>
      <c r="E45" s="21">
        <v>177048</v>
      </c>
      <c r="F45" s="22">
        <v>177048</v>
      </c>
      <c r="G45" s="22"/>
      <c r="H45" s="22"/>
      <c r="I45" s="22">
        <v>-382</v>
      </c>
      <c r="J45" s="22">
        <v>-382</v>
      </c>
      <c r="K45" s="22">
        <v>15261</v>
      </c>
      <c r="L45" s="22">
        <v>21417</v>
      </c>
      <c r="M45" s="22">
        <v>7750</v>
      </c>
      <c r="N45" s="22">
        <v>44428</v>
      </c>
      <c r="O45" s="22">
        <v>8003</v>
      </c>
      <c r="P45" s="22"/>
      <c r="Q45" s="22"/>
      <c r="R45" s="22">
        <v>8003</v>
      </c>
      <c r="S45" s="22"/>
      <c r="T45" s="22"/>
      <c r="U45" s="22"/>
      <c r="V45" s="22"/>
      <c r="W45" s="22">
        <v>52049</v>
      </c>
      <c r="X45" s="22">
        <v>177048</v>
      </c>
      <c r="Y45" s="22">
        <v>-124999</v>
      </c>
      <c r="Z45" s="23">
        <v>-70.601757715421812</v>
      </c>
      <c r="AA45" s="20">
        <v>177048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15962144</v>
      </c>
      <c r="D48" s="29">
        <f t="shared" ref="D48:Y48" si="1">SUM(D35:D47)</f>
        <v>0</v>
      </c>
      <c r="E48" s="30">
        <f t="shared" si="1"/>
        <v>27765542</v>
      </c>
      <c r="F48" s="31">
        <f t="shared" si="1"/>
        <v>27292022</v>
      </c>
      <c r="G48" s="31">
        <f t="shared" si="1"/>
        <v>0</v>
      </c>
      <c r="H48" s="31">
        <f t="shared" si="1"/>
        <v>-1116</v>
      </c>
      <c r="I48" s="31">
        <f t="shared" si="1"/>
        <v>-25798</v>
      </c>
      <c r="J48" s="31">
        <f t="shared" si="1"/>
        <v>-26914</v>
      </c>
      <c r="K48" s="31">
        <f t="shared" si="1"/>
        <v>1896144</v>
      </c>
      <c r="L48" s="31">
        <f t="shared" si="1"/>
        <v>2709333</v>
      </c>
      <c r="M48" s="31">
        <f t="shared" si="1"/>
        <v>985895</v>
      </c>
      <c r="N48" s="31">
        <f t="shared" si="1"/>
        <v>5591372</v>
      </c>
      <c r="O48" s="31">
        <f t="shared" si="1"/>
        <v>1010652</v>
      </c>
      <c r="P48" s="31">
        <f t="shared" si="1"/>
        <v>0</v>
      </c>
      <c r="Q48" s="31">
        <f t="shared" si="1"/>
        <v>0</v>
      </c>
      <c r="R48" s="31">
        <f t="shared" si="1"/>
        <v>1010652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6575110</v>
      </c>
      <c r="X48" s="31">
        <f t="shared" si="1"/>
        <v>27292022</v>
      </c>
      <c r="Y48" s="31">
        <f t="shared" si="1"/>
        <v>-20716912</v>
      </c>
      <c r="Z48" s="32">
        <f>+IF(X48&lt;&gt;0,+(Y48/X48)*100,0)</f>
        <v>-75.908307563287181</v>
      </c>
      <c r="AA48" s="29">
        <f>SUM(AA35:AA47)</f>
        <v>27292022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-15952667</v>
      </c>
      <c r="D49" s="39">
        <f t="shared" si="2"/>
        <v>0</v>
      </c>
      <c r="E49" s="40">
        <f t="shared" si="2"/>
        <v>-18043067</v>
      </c>
      <c r="F49" s="41">
        <f t="shared" si="2"/>
        <v>-17569547</v>
      </c>
      <c r="G49" s="41">
        <f t="shared" si="2"/>
        <v>0</v>
      </c>
      <c r="H49" s="41">
        <f t="shared" si="2"/>
        <v>793829</v>
      </c>
      <c r="I49" s="41">
        <f t="shared" si="2"/>
        <v>497840</v>
      </c>
      <c r="J49" s="41">
        <f t="shared" si="2"/>
        <v>1291669</v>
      </c>
      <c r="K49" s="41">
        <f t="shared" si="2"/>
        <v>-1097232</v>
      </c>
      <c r="L49" s="41">
        <f t="shared" si="2"/>
        <v>-2006244</v>
      </c>
      <c r="M49" s="41">
        <f t="shared" si="2"/>
        <v>-141726</v>
      </c>
      <c r="N49" s="41">
        <f t="shared" si="2"/>
        <v>-3245202</v>
      </c>
      <c r="O49" s="41">
        <f t="shared" si="2"/>
        <v>-224660</v>
      </c>
      <c r="P49" s="41">
        <f t="shared" si="2"/>
        <v>776</v>
      </c>
      <c r="Q49" s="41">
        <f t="shared" si="2"/>
        <v>0</v>
      </c>
      <c r="R49" s="41">
        <f t="shared" si="2"/>
        <v>-223884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-2177417</v>
      </c>
      <c r="X49" s="41">
        <f t="shared" si="2"/>
        <v>-17569547</v>
      </c>
      <c r="Y49" s="41">
        <f t="shared" si="2"/>
        <v>15392130</v>
      </c>
      <c r="Z49" s="42">
        <f>+IF(X49&lt;&gt;0,+(Y49/X49)*100,0)</f>
        <v>-87.606868862355981</v>
      </c>
      <c r="AA49" s="39">
        <f>+AA33-AA48</f>
        <v>-17569547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-15952667</v>
      </c>
      <c r="D52" s="48">
        <f t="shared" si="3"/>
        <v>0</v>
      </c>
      <c r="E52" s="49">
        <f t="shared" si="3"/>
        <v>-18043067</v>
      </c>
      <c r="F52" s="50">
        <f t="shared" si="3"/>
        <v>-17569547</v>
      </c>
      <c r="G52" s="50">
        <f t="shared" si="3"/>
        <v>0</v>
      </c>
      <c r="H52" s="50">
        <f t="shared" si="3"/>
        <v>793829</v>
      </c>
      <c r="I52" s="50">
        <f t="shared" si="3"/>
        <v>497840</v>
      </c>
      <c r="J52" s="50">
        <f t="shared" si="3"/>
        <v>1291669</v>
      </c>
      <c r="K52" s="50">
        <f t="shared" si="3"/>
        <v>-1097232</v>
      </c>
      <c r="L52" s="50">
        <f t="shared" si="3"/>
        <v>-2006244</v>
      </c>
      <c r="M52" s="50">
        <f t="shared" si="3"/>
        <v>-141726</v>
      </c>
      <c r="N52" s="50">
        <f t="shared" si="3"/>
        <v>-3245202</v>
      </c>
      <c r="O52" s="50">
        <f t="shared" si="3"/>
        <v>-224660</v>
      </c>
      <c r="P52" s="50">
        <f t="shared" si="3"/>
        <v>776</v>
      </c>
      <c r="Q52" s="50">
        <f t="shared" si="3"/>
        <v>0</v>
      </c>
      <c r="R52" s="50">
        <f t="shared" si="3"/>
        <v>-223884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-2177417</v>
      </c>
      <c r="X52" s="50">
        <f t="shared" si="3"/>
        <v>-17569547</v>
      </c>
      <c r="Y52" s="50">
        <f t="shared" si="3"/>
        <v>15392130</v>
      </c>
      <c r="Z52" s="51">
        <f>+IF(X52&lt;&gt;0,+(Y52/X52)*100,0)</f>
        <v>-87.606868862355981</v>
      </c>
      <c r="AA52" s="48">
        <f>SUM(AA49:AA51)</f>
        <v>-17569547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-15952667</v>
      </c>
      <c r="D54" s="54">
        <f>+D52-D53</f>
        <v>0</v>
      </c>
      <c r="E54" s="55">
        <f t="shared" si="4"/>
        <v>-18043067</v>
      </c>
      <c r="F54" s="56">
        <f t="shared" si="4"/>
        <v>-17569547</v>
      </c>
      <c r="G54" s="56">
        <f t="shared" si="4"/>
        <v>0</v>
      </c>
      <c r="H54" s="56">
        <f t="shared" si="4"/>
        <v>793829</v>
      </c>
      <c r="I54" s="56">
        <f t="shared" si="4"/>
        <v>497840</v>
      </c>
      <c r="J54" s="56">
        <f t="shared" si="4"/>
        <v>1291669</v>
      </c>
      <c r="K54" s="56">
        <f t="shared" si="4"/>
        <v>-1097232</v>
      </c>
      <c r="L54" s="56">
        <f t="shared" si="4"/>
        <v>-2006244</v>
      </c>
      <c r="M54" s="56">
        <f t="shared" si="4"/>
        <v>-141726</v>
      </c>
      <c r="N54" s="56">
        <f t="shared" si="4"/>
        <v>-3245202</v>
      </c>
      <c r="O54" s="56">
        <f t="shared" si="4"/>
        <v>-224660</v>
      </c>
      <c r="P54" s="56">
        <f t="shared" si="4"/>
        <v>776</v>
      </c>
      <c r="Q54" s="56">
        <f t="shared" si="4"/>
        <v>0</v>
      </c>
      <c r="R54" s="56">
        <f t="shared" si="4"/>
        <v>-223884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-2177417</v>
      </c>
      <c r="X54" s="56">
        <f t="shared" si="4"/>
        <v>-17569547</v>
      </c>
      <c r="Y54" s="56">
        <f t="shared" si="4"/>
        <v>15392130</v>
      </c>
      <c r="Z54" s="57">
        <f>+IF(X54&lt;&gt;0,+(Y54/X54)*100,0)</f>
        <v>-87.606868862355981</v>
      </c>
      <c r="AA54" s="54">
        <f>+AA52-AA53</f>
        <v>-17569547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-15952667</v>
      </c>
      <c r="D57" s="48">
        <f>SUM(D54:D56)</f>
        <v>0</v>
      </c>
      <c r="E57" s="49">
        <f t="shared" si="5"/>
        <v>-18043067</v>
      </c>
      <c r="F57" s="50">
        <f t="shared" si="5"/>
        <v>-17569547</v>
      </c>
      <c r="G57" s="50">
        <f t="shared" si="5"/>
        <v>0</v>
      </c>
      <c r="H57" s="50">
        <f t="shared" si="5"/>
        <v>793829</v>
      </c>
      <c r="I57" s="50">
        <f t="shared" si="5"/>
        <v>497840</v>
      </c>
      <c r="J57" s="50">
        <f t="shared" si="5"/>
        <v>1291669</v>
      </c>
      <c r="K57" s="50">
        <f t="shared" si="5"/>
        <v>-1097232</v>
      </c>
      <c r="L57" s="50">
        <f t="shared" si="5"/>
        <v>-2006244</v>
      </c>
      <c r="M57" s="50">
        <f t="shared" si="5"/>
        <v>-141726</v>
      </c>
      <c r="N57" s="50">
        <f t="shared" si="5"/>
        <v>-3245202</v>
      </c>
      <c r="O57" s="50">
        <f t="shared" si="5"/>
        <v>-224660</v>
      </c>
      <c r="P57" s="50">
        <f t="shared" si="5"/>
        <v>776</v>
      </c>
      <c r="Q57" s="50">
        <f t="shared" si="5"/>
        <v>0</v>
      </c>
      <c r="R57" s="50">
        <f t="shared" si="5"/>
        <v>-223884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-2177417</v>
      </c>
      <c r="X57" s="50">
        <f t="shared" si="5"/>
        <v>-17569547</v>
      </c>
      <c r="Y57" s="50">
        <f t="shared" si="5"/>
        <v>15392130</v>
      </c>
      <c r="Z57" s="51">
        <f>+IF(X57&lt;&gt;0,+(Y57/X57)*100,0)</f>
        <v>-87.606868862355981</v>
      </c>
      <c r="AA57" s="48">
        <f>SUM(AA54:AA56)</f>
        <v>-17569547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-15952667</v>
      </c>
      <c r="D60" s="65">
        <f>SUM(D57:D59)</f>
        <v>0</v>
      </c>
      <c r="E60" s="66">
        <f t="shared" si="6"/>
        <v>-18043067</v>
      </c>
      <c r="F60" s="67">
        <f t="shared" si="6"/>
        <v>-17569547</v>
      </c>
      <c r="G60" s="67">
        <f t="shared" si="6"/>
        <v>0</v>
      </c>
      <c r="H60" s="67">
        <f t="shared" si="6"/>
        <v>793829</v>
      </c>
      <c r="I60" s="67">
        <f t="shared" si="6"/>
        <v>497840</v>
      </c>
      <c r="J60" s="67">
        <f t="shared" si="6"/>
        <v>1291669</v>
      </c>
      <c r="K60" s="67">
        <f t="shared" si="6"/>
        <v>-1097232</v>
      </c>
      <c r="L60" s="67">
        <f t="shared" si="6"/>
        <v>-2006244</v>
      </c>
      <c r="M60" s="67">
        <f t="shared" si="6"/>
        <v>-141726</v>
      </c>
      <c r="N60" s="67">
        <f t="shared" si="6"/>
        <v>-3245202</v>
      </c>
      <c r="O60" s="67">
        <f t="shared" si="6"/>
        <v>-224660</v>
      </c>
      <c r="P60" s="67">
        <f t="shared" si="6"/>
        <v>776</v>
      </c>
      <c r="Q60" s="67">
        <f t="shared" si="6"/>
        <v>0</v>
      </c>
      <c r="R60" s="67">
        <f t="shared" si="6"/>
        <v>-223884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-2177417</v>
      </c>
      <c r="X60" s="67">
        <f t="shared" si="6"/>
        <v>-17569547</v>
      </c>
      <c r="Y60" s="67">
        <f t="shared" si="6"/>
        <v>15392130</v>
      </c>
      <c r="Z60" s="68">
        <f>+IF(X60&lt;&gt;0,+(Y60/X60)*100,0)</f>
        <v>-87.606868862355981</v>
      </c>
      <c r="AA60" s="65">
        <f>SUM(AA57:AA59)</f>
        <v>-17569547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1046597</v>
      </c>
      <c r="D7" s="20"/>
      <c r="E7" s="21">
        <v>1870454</v>
      </c>
      <c r="F7" s="22">
        <v>1870454</v>
      </c>
      <c r="G7" s="22">
        <v>92239</v>
      </c>
      <c r="H7" s="22">
        <v>68176</v>
      </c>
      <c r="I7" s="22">
        <v>84287</v>
      </c>
      <c r="J7" s="22">
        <v>244702</v>
      </c>
      <c r="K7" s="22">
        <v>76146</v>
      </c>
      <c r="L7" s="22">
        <v>83470</v>
      </c>
      <c r="M7" s="22">
        <v>103485</v>
      </c>
      <c r="N7" s="22">
        <v>263101</v>
      </c>
      <c r="O7" s="22">
        <v>85552</v>
      </c>
      <c r="P7" s="22">
        <v>80132</v>
      </c>
      <c r="Q7" s="22">
        <v>54070</v>
      </c>
      <c r="R7" s="22">
        <v>219754</v>
      </c>
      <c r="S7" s="22">
        <v>46993</v>
      </c>
      <c r="T7" s="22">
        <v>64306</v>
      </c>
      <c r="U7" s="22">
        <v>49581</v>
      </c>
      <c r="V7" s="22">
        <v>160880</v>
      </c>
      <c r="W7" s="22">
        <v>888437</v>
      </c>
      <c r="X7" s="22">
        <v>1870454</v>
      </c>
      <c r="Y7" s="22">
        <v>-982017</v>
      </c>
      <c r="Z7" s="23">
        <v>-52.501531713690895</v>
      </c>
      <c r="AA7" s="20">
        <v>1870454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461598</v>
      </c>
      <c r="D13" s="20"/>
      <c r="E13" s="21">
        <v>568314</v>
      </c>
      <c r="F13" s="22">
        <v>568314</v>
      </c>
      <c r="G13" s="22">
        <v>37166</v>
      </c>
      <c r="H13" s="22">
        <v>35961</v>
      </c>
      <c r="I13" s="22">
        <v>27028</v>
      </c>
      <c r="J13" s="22">
        <v>100155</v>
      </c>
      <c r="K13" s="22">
        <v>35404</v>
      </c>
      <c r="L13" s="22">
        <v>36949</v>
      </c>
      <c r="M13" s="22">
        <v>37475</v>
      </c>
      <c r="N13" s="22">
        <v>109828</v>
      </c>
      <c r="O13" s="22">
        <v>37923</v>
      </c>
      <c r="P13" s="22">
        <v>37607</v>
      </c>
      <c r="Q13" s="22">
        <v>37085</v>
      </c>
      <c r="R13" s="22">
        <v>112615</v>
      </c>
      <c r="S13" s="22">
        <v>35831</v>
      </c>
      <c r="T13" s="22">
        <v>36173</v>
      </c>
      <c r="U13" s="22">
        <v>33945</v>
      </c>
      <c r="V13" s="22">
        <v>105949</v>
      </c>
      <c r="W13" s="22">
        <v>428547</v>
      </c>
      <c r="X13" s="22">
        <v>568314</v>
      </c>
      <c r="Y13" s="22">
        <v>-139767</v>
      </c>
      <c r="Z13" s="23">
        <v>-24.59327062152261</v>
      </c>
      <c r="AA13" s="20">
        <v>568314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3478261</v>
      </c>
      <c r="T26" s="22">
        <v>3478261</v>
      </c>
      <c r="U26" s="22"/>
      <c r="V26" s="22">
        <v>6956522</v>
      </c>
      <c r="W26" s="22">
        <v>6956522</v>
      </c>
      <c r="X26" s="22"/>
      <c r="Y26" s="22">
        <v>6956522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1236950</v>
      </c>
      <c r="Q30" s="22"/>
      <c r="R30" s="22">
        <v>1236950</v>
      </c>
      <c r="S30" s="22"/>
      <c r="T30" s="22"/>
      <c r="U30" s="22"/>
      <c r="V30" s="22"/>
      <c r="W30" s="22">
        <v>1236950</v>
      </c>
      <c r="X30" s="22"/>
      <c r="Y30" s="22">
        <v>1236950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1508195</v>
      </c>
      <c r="D33" s="29">
        <f t="shared" ref="D33:Y33" si="0">SUM(D6:D32)</f>
        <v>0</v>
      </c>
      <c r="E33" s="30">
        <f t="shared" si="0"/>
        <v>2438768</v>
      </c>
      <c r="F33" s="31">
        <f t="shared" si="0"/>
        <v>2438768</v>
      </c>
      <c r="G33" s="31">
        <f t="shared" si="0"/>
        <v>129405</v>
      </c>
      <c r="H33" s="31">
        <f t="shared" si="0"/>
        <v>104137</v>
      </c>
      <c r="I33" s="31">
        <f t="shared" si="0"/>
        <v>111315</v>
      </c>
      <c r="J33" s="31">
        <f t="shared" si="0"/>
        <v>344857</v>
      </c>
      <c r="K33" s="31">
        <f t="shared" si="0"/>
        <v>111550</v>
      </c>
      <c r="L33" s="31">
        <f t="shared" si="0"/>
        <v>120419</v>
      </c>
      <c r="M33" s="31">
        <f t="shared" si="0"/>
        <v>140960</v>
      </c>
      <c r="N33" s="31">
        <f t="shared" si="0"/>
        <v>372929</v>
      </c>
      <c r="O33" s="31">
        <f t="shared" si="0"/>
        <v>123475</v>
      </c>
      <c r="P33" s="31">
        <f t="shared" si="0"/>
        <v>1354689</v>
      </c>
      <c r="Q33" s="31">
        <f t="shared" si="0"/>
        <v>91155</v>
      </c>
      <c r="R33" s="31">
        <f t="shared" si="0"/>
        <v>1569319</v>
      </c>
      <c r="S33" s="31">
        <f t="shared" si="0"/>
        <v>3561085</v>
      </c>
      <c r="T33" s="31">
        <f t="shared" si="0"/>
        <v>3578740</v>
      </c>
      <c r="U33" s="31">
        <f t="shared" si="0"/>
        <v>83526</v>
      </c>
      <c r="V33" s="31">
        <f t="shared" si="0"/>
        <v>7223351</v>
      </c>
      <c r="W33" s="31">
        <f t="shared" si="0"/>
        <v>9510456</v>
      </c>
      <c r="X33" s="31">
        <f t="shared" si="0"/>
        <v>2438768</v>
      </c>
      <c r="Y33" s="31">
        <f t="shared" si="0"/>
        <v>7071688</v>
      </c>
      <c r="Z33" s="32">
        <f>+IF(X33&lt;&gt;0,+(Y33/X33)*100,0)</f>
        <v>289.96968961377218</v>
      </c>
      <c r="AA33" s="29">
        <f>SUM(AA6:AA32)</f>
        <v>2438768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5440785</v>
      </c>
      <c r="D35" s="20"/>
      <c r="E35" s="21">
        <v>2273397</v>
      </c>
      <c r="F35" s="22">
        <v>2273397</v>
      </c>
      <c r="G35" s="22">
        <v>371490</v>
      </c>
      <c r="H35" s="22">
        <v>630010</v>
      </c>
      <c r="I35" s="22">
        <v>624174</v>
      </c>
      <c r="J35" s="22">
        <v>1625674</v>
      </c>
      <c r="K35" s="22">
        <v>795151</v>
      </c>
      <c r="L35" s="22">
        <v>483748</v>
      </c>
      <c r="M35" s="22">
        <v>563788</v>
      </c>
      <c r="N35" s="22">
        <v>1842687</v>
      </c>
      <c r="O35" s="22">
        <v>554679</v>
      </c>
      <c r="P35" s="22">
        <v>516228</v>
      </c>
      <c r="Q35" s="22">
        <v>566533</v>
      </c>
      <c r="R35" s="22">
        <v>1637440</v>
      </c>
      <c r="S35" s="22">
        <v>520516</v>
      </c>
      <c r="T35" s="22">
        <v>579823</v>
      </c>
      <c r="U35" s="22">
        <v>513844</v>
      </c>
      <c r="V35" s="22">
        <v>1614183</v>
      </c>
      <c r="W35" s="22">
        <v>6719984</v>
      </c>
      <c r="X35" s="22">
        <v>2273397</v>
      </c>
      <c r="Y35" s="22">
        <v>4446587</v>
      </c>
      <c r="Z35" s="23">
        <v>195.59219089318759</v>
      </c>
      <c r="AA35" s="20">
        <v>2273397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1725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558624</v>
      </c>
      <c r="F39" s="22">
        <v>558624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558624</v>
      </c>
      <c r="Y39" s="22">
        <v>-558624</v>
      </c>
      <c r="Z39" s="23">
        <v>-100</v>
      </c>
      <c r="AA39" s="20">
        <v>558624</v>
      </c>
    </row>
    <row r="40" spans="1:27" x14ac:dyDescent="0.25">
      <c r="A40" s="19" t="s">
        <v>66</v>
      </c>
      <c r="B40" s="15" t="s">
        <v>32</v>
      </c>
      <c r="C40" s="20">
        <v>225929</v>
      </c>
      <c r="D40" s="20"/>
      <c r="E40" s="21">
        <v>34269</v>
      </c>
      <c r="F40" s="22">
        <v>34269</v>
      </c>
      <c r="G40" s="22">
        <v>19136</v>
      </c>
      <c r="H40" s="22">
        <v>51875</v>
      </c>
      <c r="I40" s="22">
        <v>34360</v>
      </c>
      <c r="J40" s="22">
        <v>105371</v>
      </c>
      <c r="K40" s="22">
        <v>35320</v>
      </c>
      <c r="L40" s="22">
        <v>32965</v>
      </c>
      <c r="M40" s="22">
        <v>34065</v>
      </c>
      <c r="N40" s="22">
        <v>102350</v>
      </c>
      <c r="O40" s="22">
        <v>34065</v>
      </c>
      <c r="P40" s="22">
        <v>30768</v>
      </c>
      <c r="Q40" s="22">
        <v>34065</v>
      </c>
      <c r="R40" s="22">
        <v>98898</v>
      </c>
      <c r="S40" s="22">
        <v>32965</v>
      </c>
      <c r="T40" s="22">
        <v>34065</v>
      </c>
      <c r="U40" s="22">
        <v>32965</v>
      </c>
      <c r="V40" s="22">
        <v>99995</v>
      </c>
      <c r="W40" s="22">
        <v>406614</v>
      </c>
      <c r="X40" s="22">
        <v>34269</v>
      </c>
      <c r="Y40" s="22">
        <v>372345</v>
      </c>
      <c r="Z40" s="23">
        <v>1086.5359362689312</v>
      </c>
      <c r="AA40" s="20">
        <v>34269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1273449</v>
      </c>
      <c r="D42" s="20"/>
      <c r="E42" s="21">
        <v>1200000</v>
      </c>
      <c r="F42" s="22">
        <v>2400000</v>
      </c>
      <c r="G42" s="22"/>
      <c r="H42" s="22"/>
      <c r="I42" s="22">
        <v>787488</v>
      </c>
      <c r="J42" s="22">
        <v>787488</v>
      </c>
      <c r="K42" s="22">
        <v>200</v>
      </c>
      <c r="L42" s="22">
        <v>313950</v>
      </c>
      <c r="M42" s="22">
        <v>287</v>
      </c>
      <c r="N42" s="22">
        <v>314437</v>
      </c>
      <c r="O42" s="22">
        <v>3500</v>
      </c>
      <c r="P42" s="22"/>
      <c r="Q42" s="22">
        <v>309992</v>
      </c>
      <c r="R42" s="22">
        <v>313492</v>
      </c>
      <c r="S42" s="22">
        <v>268</v>
      </c>
      <c r="T42" s="22">
        <v>297274</v>
      </c>
      <c r="U42" s="22">
        <v>331456</v>
      </c>
      <c r="V42" s="22">
        <v>628998</v>
      </c>
      <c r="W42" s="22">
        <v>2044415</v>
      </c>
      <c r="X42" s="22">
        <v>2400000</v>
      </c>
      <c r="Y42" s="22">
        <v>-355585</v>
      </c>
      <c r="Z42" s="23">
        <v>-14.816041666666665</v>
      </c>
      <c r="AA42" s="20">
        <v>2400000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31440</v>
      </c>
      <c r="F45" s="22">
        <v>31440</v>
      </c>
      <c r="G45" s="22"/>
      <c r="H45" s="22">
        <v>5197</v>
      </c>
      <c r="I45" s="22">
        <v>6561</v>
      </c>
      <c r="J45" s="22">
        <v>11758</v>
      </c>
      <c r="K45" s="22">
        <v>8103</v>
      </c>
      <c r="L45" s="22">
        <v>4979</v>
      </c>
      <c r="M45" s="22">
        <v>6110</v>
      </c>
      <c r="N45" s="22">
        <v>19192</v>
      </c>
      <c r="O45" s="22">
        <v>5699</v>
      </c>
      <c r="P45" s="22">
        <v>5315</v>
      </c>
      <c r="Q45" s="22">
        <v>5822</v>
      </c>
      <c r="R45" s="22">
        <v>16836</v>
      </c>
      <c r="S45" s="22">
        <v>5361</v>
      </c>
      <c r="T45" s="22">
        <v>5954</v>
      </c>
      <c r="U45" s="22">
        <v>5295</v>
      </c>
      <c r="V45" s="22">
        <v>16610</v>
      </c>
      <c r="W45" s="22">
        <v>64396</v>
      </c>
      <c r="X45" s="22">
        <v>31440</v>
      </c>
      <c r="Y45" s="22">
        <v>32956</v>
      </c>
      <c r="Z45" s="23">
        <v>104.82188295165393</v>
      </c>
      <c r="AA45" s="20">
        <v>31440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6941888</v>
      </c>
      <c r="D48" s="29">
        <f t="shared" ref="D48:Y48" si="1">SUM(D35:D47)</f>
        <v>0</v>
      </c>
      <c r="E48" s="30">
        <f t="shared" si="1"/>
        <v>4097730</v>
      </c>
      <c r="F48" s="31">
        <f t="shared" si="1"/>
        <v>5297730</v>
      </c>
      <c r="G48" s="31">
        <f t="shared" si="1"/>
        <v>390626</v>
      </c>
      <c r="H48" s="31">
        <f t="shared" si="1"/>
        <v>687082</v>
      </c>
      <c r="I48" s="31">
        <f t="shared" si="1"/>
        <v>1452583</v>
      </c>
      <c r="J48" s="31">
        <f t="shared" si="1"/>
        <v>2530291</v>
      </c>
      <c r="K48" s="31">
        <f t="shared" si="1"/>
        <v>838774</v>
      </c>
      <c r="L48" s="31">
        <f t="shared" si="1"/>
        <v>835642</v>
      </c>
      <c r="M48" s="31">
        <f t="shared" si="1"/>
        <v>604250</v>
      </c>
      <c r="N48" s="31">
        <f t="shared" si="1"/>
        <v>2278666</v>
      </c>
      <c r="O48" s="31">
        <f t="shared" si="1"/>
        <v>597943</v>
      </c>
      <c r="P48" s="31">
        <f t="shared" si="1"/>
        <v>552311</v>
      </c>
      <c r="Q48" s="31">
        <f t="shared" si="1"/>
        <v>916412</v>
      </c>
      <c r="R48" s="31">
        <f t="shared" si="1"/>
        <v>2066666</v>
      </c>
      <c r="S48" s="31">
        <f t="shared" si="1"/>
        <v>559110</v>
      </c>
      <c r="T48" s="31">
        <f t="shared" si="1"/>
        <v>917116</v>
      </c>
      <c r="U48" s="31">
        <f t="shared" si="1"/>
        <v>883560</v>
      </c>
      <c r="V48" s="31">
        <f t="shared" si="1"/>
        <v>2359786</v>
      </c>
      <c r="W48" s="31">
        <f t="shared" si="1"/>
        <v>9235409</v>
      </c>
      <c r="X48" s="31">
        <f t="shared" si="1"/>
        <v>5297730</v>
      </c>
      <c r="Y48" s="31">
        <f t="shared" si="1"/>
        <v>3937679</v>
      </c>
      <c r="Z48" s="32">
        <f>+IF(X48&lt;&gt;0,+(Y48/X48)*100,0)</f>
        <v>74.327664867783</v>
      </c>
      <c r="AA48" s="29">
        <f>SUM(AA35:AA47)</f>
        <v>5297730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-5433693</v>
      </c>
      <c r="D49" s="39">
        <f t="shared" si="2"/>
        <v>0</v>
      </c>
      <c r="E49" s="40">
        <f t="shared" si="2"/>
        <v>-1658962</v>
      </c>
      <c r="F49" s="41">
        <f t="shared" si="2"/>
        <v>-2858962</v>
      </c>
      <c r="G49" s="41">
        <f t="shared" si="2"/>
        <v>-261221</v>
      </c>
      <c r="H49" s="41">
        <f t="shared" si="2"/>
        <v>-582945</v>
      </c>
      <c r="I49" s="41">
        <f t="shared" si="2"/>
        <v>-1341268</v>
      </c>
      <c r="J49" s="41">
        <f t="shared" si="2"/>
        <v>-2185434</v>
      </c>
      <c r="K49" s="41">
        <f t="shared" si="2"/>
        <v>-727224</v>
      </c>
      <c r="L49" s="41">
        <f t="shared" si="2"/>
        <v>-715223</v>
      </c>
      <c r="M49" s="41">
        <f t="shared" si="2"/>
        <v>-463290</v>
      </c>
      <c r="N49" s="41">
        <f t="shared" si="2"/>
        <v>-1905737</v>
      </c>
      <c r="O49" s="41">
        <f t="shared" si="2"/>
        <v>-474468</v>
      </c>
      <c r="P49" s="41">
        <f t="shared" si="2"/>
        <v>802378</v>
      </c>
      <c r="Q49" s="41">
        <f t="shared" si="2"/>
        <v>-825257</v>
      </c>
      <c r="R49" s="41">
        <f t="shared" si="2"/>
        <v>-497347</v>
      </c>
      <c r="S49" s="41">
        <f t="shared" si="2"/>
        <v>3001975</v>
      </c>
      <c r="T49" s="41">
        <f t="shared" si="2"/>
        <v>2661624</v>
      </c>
      <c r="U49" s="41">
        <f t="shared" si="2"/>
        <v>-800034</v>
      </c>
      <c r="V49" s="41">
        <f t="shared" si="2"/>
        <v>4863565</v>
      </c>
      <c r="W49" s="41">
        <f t="shared" si="2"/>
        <v>275047</v>
      </c>
      <c r="X49" s="41">
        <f t="shared" si="2"/>
        <v>-2858962</v>
      </c>
      <c r="Y49" s="41">
        <f t="shared" si="2"/>
        <v>3134009</v>
      </c>
      <c r="Z49" s="42">
        <f>+IF(X49&lt;&gt;0,+(Y49/X49)*100,0)</f>
        <v>-109.62051961516102</v>
      </c>
      <c r="AA49" s="39">
        <f>+AA33-AA48</f>
        <v>-2858962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-5433693</v>
      </c>
      <c r="D52" s="48">
        <f t="shared" si="3"/>
        <v>0</v>
      </c>
      <c r="E52" s="49">
        <f t="shared" si="3"/>
        <v>-1658962</v>
      </c>
      <c r="F52" s="50">
        <f t="shared" si="3"/>
        <v>-2858962</v>
      </c>
      <c r="G52" s="50">
        <f t="shared" si="3"/>
        <v>-261221</v>
      </c>
      <c r="H52" s="50">
        <f t="shared" si="3"/>
        <v>-582945</v>
      </c>
      <c r="I52" s="50">
        <f t="shared" si="3"/>
        <v>-1341268</v>
      </c>
      <c r="J52" s="50">
        <f t="shared" si="3"/>
        <v>-2185434</v>
      </c>
      <c r="K52" s="50">
        <f t="shared" si="3"/>
        <v>-727224</v>
      </c>
      <c r="L52" s="50">
        <f t="shared" si="3"/>
        <v>-715223</v>
      </c>
      <c r="M52" s="50">
        <f t="shared" si="3"/>
        <v>-463290</v>
      </c>
      <c r="N52" s="50">
        <f t="shared" si="3"/>
        <v>-1905737</v>
      </c>
      <c r="O52" s="50">
        <f t="shared" si="3"/>
        <v>-474468</v>
      </c>
      <c r="P52" s="50">
        <f t="shared" si="3"/>
        <v>802378</v>
      </c>
      <c r="Q52" s="50">
        <f t="shared" si="3"/>
        <v>-825257</v>
      </c>
      <c r="R52" s="50">
        <f t="shared" si="3"/>
        <v>-497347</v>
      </c>
      <c r="S52" s="50">
        <f t="shared" si="3"/>
        <v>3001975</v>
      </c>
      <c r="T52" s="50">
        <f t="shared" si="3"/>
        <v>2661624</v>
      </c>
      <c r="U52" s="50">
        <f t="shared" si="3"/>
        <v>-800034</v>
      </c>
      <c r="V52" s="50">
        <f t="shared" si="3"/>
        <v>4863565</v>
      </c>
      <c r="W52" s="50">
        <f t="shared" si="3"/>
        <v>275047</v>
      </c>
      <c r="X52" s="50">
        <f t="shared" si="3"/>
        <v>-2858962</v>
      </c>
      <c r="Y52" s="50">
        <f t="shared" si="3"/>
        <v>3134009</v>
      </c>
      <c r="Z52" s="51">
        <f>+IF(X52&lt;&gt;0,+(Y52/X52)*100,0)</f>
        <v>-109.62051961516102</v>
      </c>
      <c r="AA52" s="48">
        <f>SUM(AA49:AA51)</f>
        <v>-2858962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-5433693</v>
      </c>
      <c r="D54" s="54">
        <f>+D52-D53</f>
        <v>0</v>
      </c>
      <c r="E54" s="55">
        <f t="shared" si="4"/>
        <v>-1658962</v>
      </c>
      <c r="F54" s="56">
        <f t="shared" si="4"/>
        <v>-2858962</v>
      </c>
      <c r="G54" s="56">
        <f t="shared" si="4"/>
        <v>-261221</v>
      </c>
      <c r="H54" s="56">
        <f t="shared" si="4"/>
        <v>-582945</v>
      </c>
      <c r="I54" s="56">
        <f t="shared" si="4"/>
        <v>-1341268</v>
      </c>
      <c r="J54" s="56">
        <f t="shared" si="4"/>
        <v>-2185434</v>
      </c>
      <c r="K54" s="56">
        <f t="shared" si="4"/>
        <v>-727224</v>
      </c>
      <c r="L54" s="56">
        <f t="shared" si="4"/>
        <v>-715223</v>
      </c>
      <c r="M54" s="56">
        <f t="shared" si="4"/>
        <v>-463290</v>
      </c>
      <c r="N54" s="56">
        <f t="shared" si="4"/>
        <v>-1905737</v>
      </c>
      <c r="O54" s="56">
        <f t="shared" si="4"/>
        <v>-474468</v>
      </c>
      <c r="P54" s="56">
        <f t="shared" si="4"/>
        <v>802378</v>
      </c>
      <c r="Q54" s="56">
        <f t="shared" si="4"/>
        <v>-825257</v>
      </c>
      <c r="R54" s="56">
        <f t="shared" si="4"/>
        <v>-497347</v>
      </c>
      <c r="S54" s="56">
        <f t="shared" si="4"/>
        <v>3001975</v>
      </c>
      <c r="T54" s="56">
        <f t="shared" si="4"/>
        <v>2661624</v>
      </c>
      <c r="U54" s="56">
        <f t="shared" si="4"/>
        <v>-800034</v>
      </c>
      <c r="V54" s="56">
        <f t="shared" si="4"/>
        <v>4863565</v>
      </c>
      <c r="W54" s="56">
        <f t="shared" si="4"/>
        <v>275047</v>
      </c>
      <c r="X54" s="56">
        <f t="shared" si="4"/>
        <v>-2858962</v>
      </c>
      <c r="Y54" s="56">
        <f t="shared" si="4"/>
        <v>3134009</v>
      </c>
      <c r="Z54" s="57">
        <f>+IF(X54&lt;&gt;0,+(Y54/X54)*100,0)</f>
        <v>-109.62051961516102</v>
      </c>
      <c r="AA54" s="54">
        <f>+AA52-AA53</f>
        <v>-2858962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-5433693</v>
      </c>
      <c r="D57" s="48">
        <f>SUM(D54:D56)</f>
        <v>0</v>
      </c>
      <c r="E57" s="49">
        <f t="shared" si="5"/>
        <v>-1658962</v>
      </c>
      <c r="F57" s="50">
        <f t="shared" si="5"/>
        <v>-2858962</v>
      </c>
      <c r="G57" s="50">
        <f t="shared" si="5"/>
        <v>-261221</v>
      </c>
      <c r="H57" s="50">
        <f t="shared" si="5"/>
        <v>-582945</v>
      </c>
      <c r="I57" s="50">
        <f t="shared" si="5"/>
        <v>-1341268</v>
      </c>
      <c r="J57" s="50">
        <f t="shared" si="5"/>
        <v>-2185434</v>
      </c>
      <c r="K57" s="50">
        <f t="shared" si="5"/>
        <v>-727224</v>
      </c>
      <c r="L57" s="50">
        <f t="shared" si="5"/>
        <v>-715223</v>
      </c>
      <c r="M57" s="50">
        <f t="shared" si="5"/>
        <v>-463290</v>
      </c>
      <c r="N57" s="50">
        <f t="shared" si="5"/>
        <v>-1905737</v>
      </c>
      <c r="O57" s="50">
        <f t="shared" si="5"/>
        <v>-474468</v>
      </c>
      <c r="P57" s="50">
        <f t="shared" si="5"/>
        <v>802378</v>
      </c>
      <c r="Q57" s="50">
        <f t="shared" si="5"/>
        <v>-825257</v>
      </c>
      <c r="R57" s="50">
        <f t="shared" si="5"/>
        <v>-497347</v>
      </c>
      <c r="S57" s="50">
        <f t="shared" si="5"/>
        <v>3001975</v>
      </c>
      <c r="T57" s="50">
        <f t="shared" si="5"/>
        <v>2661624</v>
      </c>
      <c r="U57" s="50">
        <f t="shared" si="5"/>
        <v>-800034</v>
      </c>
      <c r="V57" s="50">
        <f t="shared" si="5"/>
        <v>4863565</v>
      </c>
      <c r="W57" s="50">
        <f t="shared" si="5"/>
        <v>275047</v>
      </c>
      <c r="X57" s="50">
        <f t="shared" si="5"/>
        <v>-2858962</v>
      </c>
      <c r="Y57" s="50">
        <f t="shared" si="5"/>
        <v>3134009</v>
      </c>
      <c r="Z57" s="51">
        <f>+IF(X57&lt;&gt;0,+(Y57/X57)*100,0)</f>
        <v>-109.62051961516102</v>
      </c>
      <c r="AA57" s="48">
        <f>SUM(AA54:AA56)</f>
        <v>-2858962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-5433693</v>
      </c>
      <c r="D60" s="65">
        <f>SUM(D57:D59)</f>
        <v>0</v>
      </c>
      <c r="E60" s="66">
        <f t="shared" si="6"/>
        <v>-1658962</v>
      </c>
      <c r="F60" s="67">
        <f t="shared" si="6"/>
        <v>-2858962</v>
      </c>
      <c r="G60" s="67">
        <f t="shared" si="6"/>
        <v>-261221</v>
      </c>
      <c r="H60" s="67">
        <f t="shared" si="6"/>
        <v>-582945</v>
      </c>
      <c r="I60" s="67">
        <f t="shared" si="6"/>
        <v>-1341268</v>
      </c>
      <c r="J60" s="67">
        <f t="shared" si="6"/>
        <v>-2185434</v>
      </c>
      <c r="K60" s="67">
        <f t="shared" si="6"/>
        <v>-727224</v>
      </c>
      <c r="L60" s="67">
        <f t="shared" si="6"/>
        <v>-715223</v>
      </c>
      <c r="M60" s="67">
        <f t="shared" si="6"/>
        <v>-463290</v>
      </c>
      <c r="N60" s="67">
        <f t="shared" si="6"/>
        <v>-1905737</v>
      </c>
      <c r="O60" s="67">
        <f t="shared" si="6"/>
        <v>-474468</v>
      </c>
      <c r="P60" s="67">
        <f t="shared" si="6"/>
        <v>802378</v>
      </c>
      <c r="Q60" s="67">
        <f t="shared" si="6"/>
        <v>-825257</v>
      </c>
      <c r="R60" s="67">
        <f t="shared" si="6"/>
        <v>-497347</v>
      </c>
      <c r="S60" s="67">
        <f t="shared" si="6"/>
        <v>3001975</v>
      </c>
      <c r="T60" s="67">
        <f t="shared" si="6"/>
        <v>2661624</v>
      </c>
      <c r="U60" s="67">
        <f t="shared" si="6"/>
        <v>-800034</v>
      </c>
      <c r="V60" s="67">
        <f t="shared" si="6"/>
        <v>4863565</v>
      </c>
      <c r="W60" s="67">
        <f t="shared" si="6"/>
        <v>275047</v>
      </c>
      <c r="X60" s="67">
        <f t="shared" si="6"/>
        <v>-2858962</v>
      </c>
      <c r="Y60" s="67">
        <f t="shared" si="6"/>
        <v>3134009</v>
      </c>
      <c r="Z60" s="68">
        <f>+IF(X60&lt;&gt;0,+(Y60/X60)*100,0)</f>
        <v>-109.62051961516102</v>
      </c>
      <c r="AA60" s="65">
        <f>SUM(AA57:AA59)</f>
        <v>-2858962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21810472</v>
      </c>
      <c r="D7" s="20"/>
      <c r="E7" s="21">
        <v>26411421</v>
      </c>
      <c r="F7" s="22">
        <v>24907557</v>
      </c>
      <c r="G7" s="22">
        <v>1811870</v>
      </c>
      <c r="H7" s="22">
        <v>2098853</v>
      </c>
      <c r="I7" s="22">
        <v>1236658</v>
      </c>
      <c r="J7" s="22">
        <v>5147381</v>
      </c>
      <c r="K7" s="22">
        <v>1195253</v>
      </c>
      <c r="L7" s="22">
        <v>1312502</v>
      </c>
      <c r="M7" s="22">
        <v>1267590</v>
      </c>
      <c r="N7" s="22">
        <v>3775345</v>
      </c>
      <c r="O7" s="22">
        <v>1365851</v>
      </c>
      <c r="P7" s="22">
        <v>1137441</v>
      </c>
      <c r="Q7" s="22">
        <v>1167608</v>
      </c>
      <c r="R7" s="22">
        <v>3670900</v>
      </c>
      <c r="S7" s="22">
        <v>1232605</v>
      </c>
      <c r="T7" s="22">
        <v>1352820</v>
      </c>
      <c r="U7" s="22">
        <v>1843481</v>
      </c>
      <c r="V7" s="22">
        <v>4428906</v>
      </c>
      <c r="W7" s="22">
        <v>17022532</v>
      </c>
      <c r="X7" s="22">
        <v>24907560</v>
      </c>
      <c r="Y7" s="22">
        <v>-7885028</v>
      </c>
      <c r="Z7" s="23">
        <v>-31.65716754270591</v>
      </c>
      <c r="AA7" s="20">
        <v>24907557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17713384</v>
      </c>
      <c r="D13" s="20"/>
      <c r="E13" s="21">
        <v>16415249</v>
      </c>
      <c r="F13" s="22">
        <v>16415249</v>
      </c>
      <c r="G13" s="22"/>
      <c r="H13" s="22"/>
      <c r="I13" s="22"/>
      <c r="J13" s="22"/>
      <c r="K13" s="22">
        <v>-20</v>
      </c>
      <c r="L13" s="22">
        <v>-3</v>
      </c>
      <c r="M13" s="22">
        <v>-2</v>
      </c>
      <c r="N13" s="22">
        <v>-25</v>
      </c>
      <c r="O13" s="22">
        <v>1522667</v>
      </c>
      <c r="P13" s="22">
        <v>1520084</v>
      </c>
      <c r="Q13" s="22">
        <v>1538737</v>
      </c>
      <c r="R13" s="22">
        <v>4581488</v>
      </c>
      <c r="S13" s="22">
        <v>1548245</v>
      </c>
      <c r="T13" s="22">
        <v>1546501</v>
      </c>
      <c r="U13" s="22">
        <v>1541809</v>
      </c>
      <c r="V13" s="22">
        <v>4636555</v>
      </c>
      <c r="W13" s="22">
        <v>9218018</v>
      </c>
      <c r="X13" s="22">
        <v>16415244</v>
      </c>
      <c r="Y13" s="22">
        <v>-7197226</v>
      </c>
      <c r="Z13" s="23">
        <v>-43.844770141704871</v>
      </c>
      <c r="AA13" s="20">
        <v>16415249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39523856</v>
      </c>
      <c r="D33" s="29">
        <f t="shared" ref="D33:Y33" si="0">SUM(D6:D32)</f>
        <v>0</v>
      </c>
      <c r="E33" s="30">
        <f t="shared" si="0"/>
        <v>42826670</v>
      </c>
      <c r="F33" s="31">
        <f t="shared" si="0"/>
        <v>41322806</v>
      </c>
      <c r="G33" s="31">
        <f t="shared" si="0"/>
        <v>1811870</v>
      </c>
      <c r="H33" s="31">
        <f t="shared" si="0"/>
        <v>2098853</v>
      </c>
      <c r="I33" s="31">
        <f t="shared" si="0"/>
        <v>1236658</v>
      </c>
      <c r="J33" s="31">
        <f t="shared" si="0"/>
        <v>5147381</v>
      </c>
      <c r="K33" s="31">
        <f t="shared" si="0"/>
        <v>1195233</v>
      </c>
      <c r="L33" s="31">
        <f t="shared" si="0"/>
        <v>1312499</v>
      </c>
      <c r="M33" s="31">
        <f t="shared" si="0"/>
        <v>1267588</v>
      </c>
      <c r="N33" s="31">
        <f t="shared" si="0"/>
        <v>3775320</v>
      </c>
      <c r="O33" s="31">
        <f t="shared" si="0"/>
        <v>2888518</v>
      </c>
      <c r="P33" s="31">
        <f t="shared" si="0"/>
        <v>2657525</v>
      </c>
      <c r="Q33" s="31">
        <f t="shared" si="0"/>
        <v>2706345</v>
      </c>
      <c r="R33" s="31">
        <f t="shared" si="0"/>
        <v>8252388</v>
      </c>
      <c r="S33" s="31">
        <f t="shared" si="0"/>
        <v>2780850</v>
      </c>
      <c r="T33" s="31">
        <f t="shared" si="0"/>
        <v>2899321</v>
      </c>
      <c r="U33" s="31">
        <f t="shared" si="0"/>
        <v>3385290</v>
      </c>
      <c r="V33" s="31">
        <f t="shared" si="0"/>
        <v>9065461</v>
      </c>
      <c r="W33" s="31">
        <f t="shared" si="0"/>
        <v>26240550</v>
      </c>
      <c r="X33" s="31">
        <f t="shared" si="0"/>
        <v>41322804</v>
      </c>
      <c r="Y33" s="31">
        <f t="shared" si="0"/>
        <v>-15082254</v>
      </c>
      <c r="Z33" s="32">
        <f>+IF(X33&lt;&gt;0,+(Y33/X33)*100,0)</f>
        <v>-36.498621923139581</v>
      </c>
      <c r="AA33" s="29">
        <f>SUM(AA6:AA32)</f>
        <v>41322806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5912736</v>
      </c>
      <c r="D35" s="20"/>
      <c r="E35" s="21">
        <v>7192357</v>
      </c>
      <c r="F35" s="22">
        <v>6931556</v>
      </c>
      <c r="G35" s="22">
        <v>449369</v>
      </c>
      <c r="H35" s="22">
        <v>568798</v>
      </c>
      <c r="I35" s="22">
        <v>475082</v>
      </c>
      <c r="J35" s="22">
        <v>1493249</v>
      </c>
      <c r="K35" s="22">
        <v>437950</v>
      </c>
      <c r="L35" s="22">
        <v>477229</v>
      </c>
      <c r="M35" s="22">
        <v>469508</v>
      </c>
      <c r="N35" s="22">
        <v>1384687</v>
      </c>
      <c r="O35" s="22">
        <v>449952</v>
      </c>
      <c r="P35" s="22">
        <v>454764</v>
      </c>
      <c r="Q35" s="22">
        <v>396680</v>
      </c>
      <c r="R35" s="22">
        <v>1301396</v>
      </c>
      <c r="S35" s="22">
        <v>388986</v>
      </c>
      <c r="T35" s="22">
        <v>416736</v>
      </c>
      <c r="U35" s="22">
        <v>401820</v>
      </c>
      <c r="V35" s="22">
        <v>1207542</v>
      </c>
      <c r="W35" s="22">
        <v>5386874</v>
      </c>
      <c r="X35" s="22">
        <v>6931571</v>
      </c>
      <c r="Y35" s="22">
        <v>-1544697</v>
      </c>
      <c r="Z35" s="23">
        <v>-22.284948101952644</v>
      </c>
      <c r="AA35" s="20">
        <v>6931556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74241579</v>
      </c>
      <c r="D38" s="20"/>
      <c r="E38" s="21">
        <v>2700203</v>
      </c>
      <c r="F38" s="22">
        <v>457892</v>
      </c>
      <c r="G38" s="22"/>
      <c r="H38" s="22">
        <v>766</v>
      </c>
      <c r="I38" s="22">
        <v>4648715</v>
      </c>
      <c r="J38" s="22">
        <v>4649481</v>
      </c>
      <c r="K38" s="22">
        <v>136660</v>
      </c>
      <c r="L38" s="22">
        <v>4727308</v>
      </c>
      <c r="M38" s="22"/>
      <c r="N38" s="22">
        <v>4863968</v>
      </c>
      <c r="O38" s="22"/>
      <c r="P38" s="22"/>
      <c r="Q38" s="22">
        <v>1833</v>
      </c>
      <c r="R38" s="22">
        <v>1833</v>
      </c>
      <c r="S38" s="22">
        <v>10158570</v>
      </c>
      <c r="T38" s="22"/>
      <c r="U38" s="22"/>
      <c r="V38" s="22">
        <v>10158570</v>
      </c>
      <c r="W38" s="22">
        <v>19673852</v>
      </c>
      <c r="X38" s="22">
        <v>457884</v>
      </c>
      <c r="Y38" s="22">
        <v>19215968</v>
      </c>
      <c r="Z38" s="23">
        <v>4196.689117767819</v>
      </c>
      <c r="AA38" s="20">
        <v>457892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49715</v>
      </c>
      <c r="D40" s="20"/>
      <c r="E40" s="21">
        <v>1525774</v>
      </c>
      <c r="F40" s="22">
        <v>1525774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1525776</v>
      </c>
      <c r="Y40" s="22">
        <v>-1525776</v>
      </c>
      <c r="Z40" s="23">
        <v>-100</v>
      </c>
      <c r="AA40" s="20">
        <v>1525774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918757</v>
      </c>
      <c r="D42" s="20"/>
      <c r="E42" s="21">
        <v>3000000</v>
      </c>
      <c r="F42" s="22">
        <v>1403230</v>
      </c>
      <c r="G42" s="22">
        <v>194285</v>
      </c>
      <c r="H42" s="22">
        <v>113553</v>
      </c>
      <c r="I42" s="22">
        <v>58365</v>
      </c>
      <c r="J42" s="22">
        <v>366203</v>
      </c>
      <c r="K42" s="22">
        <v>9970</v>
      </c>
      <c r="L42" s="22">
        <v>29700</v>
      </c>
      <c r="M42" s="22">
        <v>163247</v>
      </c>
      <c r="N42" s="22">
        <v>202917</v>
      </c>
      <c r="O42" s="22">
        <v>158307</v>
      </c>
      <c r="P42" s="22">
        <v>45139</v>
      </c>
      <c r="Q42" s="22">
        <v>47691</v>
      </c>
      <c r="R42" s="22">
        <v>251137</v>
      </c>
      <c r="S42" s="22">
        <v>1115555</v>
      </c>
      <c r="T42" s="22">
        <v>12170</v>
      </c>
      <c r="U42" s="22">
        <v>12919</v>
      </c>
      <c r="V42" s="22">
        <v>1140644</v>
      </c>
      <c r="W42" s="22">
        <v>1960901</v>
      </c>
      <c r="X42" s="22">
        <v>1403232</v>
      </c>
      <c r="Y42" s="22">
        <v>557669</v>
      </c>
      <c r="Z42" s="23">
        <v>39.741753323755447</v>
      </c>
      <c r="AA42" s="20">
        <v>1403230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12450</v>
      </c>
      <c r="D45" s="20"/>
      <c r="E45" s="21">
        <v>100000</v>
      </c>
      <c r="F45" s="22">
        <v>420000</v>
      </c>
      <c r="G45" s="22">
        <v>152768</v>
      </c>
      <c r="H45" s="22">
        <v>174969</v>
      </c>
      <c r="I45" s="22"/>
      <c r="J45" s="22">
        <v>327737</v>
      </c>
      <c r="K45" s="22"/>
      <c r="L45" s="22"/>
      <c r="M45" s="22"/>
      <c r="N45" s="22"/>
      <c r="O45" s="22"/>
      <c r="P45" s="22"/>
      <c r="Q45" s="22">
        <v>7613</v>
      </c>
      <c r="R45" s="22">
        <v>7613</v>
      </c>
      <c r="S45" s="22"/>
      <c r="T45" s="22"/>
      <c r="U45" s="22"/>
      <c r="V45" s="22"/>
      <c r="W45" s="22">
        <v>335350</v>
      </c>
      <c r="X45" s="22">
        <v>420000</v>
      </c>
      <c r="Y45" s="22">
        <v>-84650</v>
      </c>
      <c r="Z45" s="23">
        <v>-20.154761904761905</v>
      </c>
      <c r="AA45" s="20">
        <v>420000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81135237</v>
      </c>
      <c r="D48" s="29">
        <f t="shared" ref="D48:Y48" si="1">SUM(D35:D47)</f>
        <v>0</v>
      </c>
      <c r="E48" s="30">
        <f t="shared" si="1"/>
        <v>14518334</v>
      </c>
      <c r="F48" s="31">
        <f t="shared" si="1"/>
        <v>10738452</v>
      </c>
      <c r="G48" s="31">
        <f t="shared" si="1"/>
        <v>796422</v>
      </c>
      <c r="H48" s="31">
        <f t="shared" si="1"/>
        <v>858086</v>
      </c>
      <c r="I48" s="31">
        <f t="shared" si="1"/>
        <v>5182162</v>
      </c>
      <c r="J48" s="31">
        <f t="shared" si="1"/>
        <v>6836670</v>
      </c>
      <c r="K48" s="31">
        <f t="shared" si="1"/>
        <v>584580</v>
      </c>
      <c r="L48" s="31">
        <f t="shared" si="1"/>
        <v>5234237</v>
      </c>
      <c r="M48" s="31">
        <f t="shared" si="1"/>
        <v>632755</v>
      </c>
      <c r="N48" s="31">
        <f t="shared" si="1"/>
        <v>6451572</v>
      </c>
      <c r="O48" s="31">
        <f t="shared" si="1"/>
        <v>608259</v>
      </c>
      <c r="P48" s="31">
        <f t="shared" si="1"/>
        <v>499903</v>
      </c>
      <c r="Q48" s="31">
        <f t="shared" si="1"/>
        <v>453817</v>
      </c>
      <c r="R48" s="31">
        <f t="shared" si="1"/>
        <v>1561979</v>
      </c>
      <c r="S48" s="31">
        <f t="shared" si="1"/>
        <v>11663111</v>
      </c>
      <c r="T48" s="31">
        <f t="shared" si="1"/>
        <v>428906</v>
      </c>
      <c r="U48" s="31">
        <f t="shared" si="1"/>
        <v>414739</v>
      </c>
      <c r="V48" s="31">
        <f t="shared" si="1"/>
        <v>12506756</v>
      </c>
      <c r="W48" s="31">
        <f t="shared" si="1"/>
        <v>27356977</v>
      </c>
      <c r="X48" s="31">
        <f t="shared" si="1"/>
        <v>10738463</v>
      </c>
      <c r="Y48" s="31">
        <f t="shared" si="1"/>
        <v>16618514</v>
      </c>
      <c r="Z48" s="32">
        <f>+IF(X48&lt;&gt;0,+(Y48/X48)*100,0)</f>
        <v>154.75691446718213</v>
      </c>
      <c r="AA48" s="29">
        <f>SUM(AA35:AA47)</f>
        <v>10738452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-41611381</v>
      </c>
      <c r="D49" s="39">
        <f t="shared" si="2"/>
        <v>0</v>
      </c>
      <c r="E49" s="40">
        <f t="shared" si="2"/>
        <v>28308336</v>
      </c>
      <c r="F49" s="41">
        <f t="shared" si="2"/>
        <v>30584354</v>
      </c>
      <c r="G49" s="41">
        <f t="shared" si="2"/>
        <v>1015448</v>
      </c>
      <c r="H49" s="41">
        <f t="shared" si="2"/>
        <v>1240767</v>
      </c>
      <c r="I49" s="41">
        <f t="shared" si="2"/>
        <v>-3945504</v>
      </c>
      <c r="J49" s="41">
        <f t="shared" si="2"/>
        <v>-1689289</v>
      </c>
      <c r="K49" s="41">
        <f t="shared" si="2"/>
        <v>610653</v>
      </c>
      <c r="L49" s="41">
        <f t="shared" si="2"/>
        <v>-3921738</v>
      </c>
      <c r="M49" s="41">
        <f t="shared" si="2"/>
        <v>634833</v>
      </c>
      <c r="N49" s="41">
        <f t="shared" si="2"/>
        <v>-2676252</v>
      </c>
      <c r="O49" s="41">
        <f t="shared" si="2"/>
        <v>2280259</v>
      </c>
      <c r="P49" s="41">
        <f t="shared" si="2"/>
        <v>2157622</v>
      </c>
      <c r="Q49" s="41">
        <f t="shared" si="2"/>
        <v>2252528</v>
      </c>
      <c r="R49" s="41">
        <f t="shared" si="2"/>
        <v>6690409</v>
      </c>
      <c r="S49" s="41">
        <f t="shared" si="2"/>
        <v>-8882261</v>
      </c>
      <c r="T49" s="41">
        <f t="shared" si="2"/>
        <v>2470415</v>
      </c>
      <c r="U49" s="41">
        <f t="shared" si="2"/>
        <v>2970551</v>
      </c>
      <c r="V49" s="41">
        <f t="shared" si="2"/>
        <v>-3441295</v>
      </c>
      <c r="W49" s="41">
        <f t="shared" si="2"/>
        <v>-1116427</v>
      </c>
      <c r="X49" s="41">
        <f t="shared" si="2"/>
        <v>30584341</v>
      </c>
      <c r="Y49" s="41">
        <f t="shared" si="2"/>
        <v>-31700768</v>
      </c>
      <c r="Z49" s="42">
        <f>+IF(X49&lt;&gt;0,+(Y49/X49)*100,0)</f>
        <v>-103.65032223515949</v>
      </c>
      <c r="AA49" s="39">
        <f>+AA33-AA48</f>
        <v>30584354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-41611381</v>
      </c>
      <c r="D52" s="48">
        <f t="shared" si="3"/>
        <v>0</v>
      </c>
      <c r="E52" s="49">
        <f t="shared" si="3"/>
        <v>28308336</v>
      </c>
      <c r="F52" s="50">
        <f t="shared" si="3"/>
        <v>30584354</v>
      </c>
      <c r="G52" s="50">
        <f t="shared" si="3"/>
        <v>1015448</v>
      </c>
      <c r="H52" s="50">
        <f t="shared" si="3"/>
        <v>1240767</v>
      </c>
      <c r="I52" s="50">
        <f t="shared" si="3"/>
        <v>-3945504</v>
      </c>
      <c r="J52" s="50">
        <f t="shared" si="3"/>
        <v>-1689289</v>
      </c>
      <c r="K52" s="50">
        <f t="shared" si="3"/>
        <v>610653</v>
      </c>
      <c r="L52" s="50">
        <f t="shared" si="3"/>
        <v>-3921738</v>
      </c>
      <c r="M52" s="50">
        <f t="shared" si="3"/>
        <v>634833</v>
      </c>
      <c r="N52" s="50">
        <f t="shared" si="3"/>
        <v>-2676252</v>
      </c>
      <c r="O52" s="50">
        <f t="shared" si="3"/>
        <v>2280259</v>
      </c>
      <c r="P52" s="50">
        <f t="shared" si="3"/>
        <v>2157622</v>
      </c>
      <c r="Q52" s="50">
        <f t="shared" si="3"/>
        <v>2252528</v>
      </c>
      <c r="R52" s="50">
        <f t="shared" si="3"/>
        <v>6690409</v>
      </c>
      <c r="S52" s="50">
        <f t="shared" si="3"/>
        <v>-8882261</v>
      </c>
      <c r="T52" s="50">
        <f t="shared" si="3"/>
        <v>2470415</v>
      </c>
      <c r="U52" s="50">
        <f t="shared" si="3"/>
        <v>2970551</v>
      </c>
      <c r="V52" s="50">
        <f t="shared" si="3"/>
        <v>-3441295</v>
      </c>
      <c r="W52" s="50">
        <f t="shared" si="3"/>
        <v>-1116427</v>
      </c>
      <c r="X52" s="50">
        <f t="shared" si="3"/>
        <v>30584341</v>
      </c>
      <c r="Y52" s="50">
        <f t="shared" si="3"/>
        <v>-31700768</v>
      </c>
      <c r="Z52" s="51">
        <f>+IF(X52&lt;&gt;0,+(Y52/X52)*100,0)</f>
        <v>-103.65032223515949</v>
      </c>
      <c r="AA52" s="48">
        <f>SUM(AA49:AA51)</f>
        <v>30584354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-41611381</v>
      </c>
      <c r="D54" s="54">
        <f>+D52-D53</f>
        <v>0</v>
      </c>
      <c r="E54" s="55">
        <f t="shared" si="4"/>
        <v>28308336</v>
      </c>
      <c r="F54" s="56">
        <f t="shared" si="4"/>
        <v>30584354</v>
      </c>
      <c r="G54" s="56">
        <f t="shared" si="4"/>
        <v>1015448</v>
      </c>
      <c r="H54" s="56">
        <f t="shared" si="4"/>
        <v>1240767</v>
      </c>
      <c r="I54" s="56">
        <f t="shared" si="4"/>
        <v>-3945504</v>
      </c>
      <c r="J54" s="56">
        <f t="shared" si="4"/>
        <v>-1689289</v>
      </c>
      <c r="K54" s="56">
        <f t="shared" si="4"/>
        <v>610653</v>
      </c>
      <c r="L54" s="56">
        <f t="shared" si="4"/>
        <v>-3921738</v>
      </c>
      <c r="M54" s="56">
        <f t="shared" si="4"/>
        <v>634833</v>
      </c>
      <c r="N54" s="56">
        <f t="shared" si="4"/>
        <v>-2676252</v>
      </c>
      <c r="O54" s="56">
        <f t="shared" si="4"/>
        <v>2280259</v>
      </c>
      <c r="P54" s="56">
        <f t="shared" si="4"/>
        <v>2157622</v>
      </c>
      <c r="Q54" s="56">
        <f t="shared" si="4"/>
        <v>2252528</v>
      </c>
      <c r="R54" s="56">
        <f t="shared" si="4"/>
        <v>6690409</v>
      </c>
      <c r="S54" s="56">
        <f t="shared" si="4"/>
        <v>-8882261</v>
      </c>
      <c r="T54" s="56">
        <f t="shared" si="4"/>
        <v>2470415</v>
      </c>
      <c r="U54" s="56">
        <f t="shared" si="4"/>
        <v>2970551</v>
      </c>
      <c r="V54" s="56">
        <f t="shared" si="4"/>
        <v>-3441295</v>
      </c>
      <c r="W54" s="56">
        <f t="shared" si="4"/>
        <v>-1116427</v>
      </c>
      <c r="X54" s="56">
        <f t="shared" si="4"/>
        <v>30584341</v>
      </c>
      <c r="Y54" s="56">
        <f t="shared" si="4"/>
        <v>-31700768</v>
      </c>
      <c r="Z54" s="57">
        <f>+IF(X54&lt;&gt;0,+(Y54/X54)*100,0)</f>
        <v>-103.65032223515949</v>
      </c>
      <c r="AA54" s="54">
        <f>+AA52-AA53</f>
        <v>30584354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-41611381</v>
      </c>
      <c r="D57" s="48">
        <f>SUM(D54:D56)</f>
        <v>0</v>
      </c>
      <c r="E57" s="49">
        <f t="shared" si="5"/>
        <v>28308336</v>
      </c>
      <c r="F57" s="50">
        <f t="shared" si="5"/>
        <v>30584354</v>
      </c>
      <c r="G57" s="50">
        <f t="shared" si="5"/>
        <v>1015448</v>
      </c>
      <c r="H57" s="50">
        <f t="shared" si="5"/>
        <v>1240767</v>
      </c>
      <c r="I57" s="50">
        <f t="shared" si="5"/>
        <v>-3945504</v>
      </c>
      <c r="J57" s="50">
        <f t="shared" si="5"/>
        <v>-1689289</v>
      </c>
      <c r="K57" s="50">
        <f t="shared" si="5"/>
        <v>610653</v>
      </c>
      <c r="L57" s="50">
        <f t="shared" si="5"/>
        <v>-3921738</v>
      </c>
      <c r="M57" s="50">
        <f t="shared" si="5"/>
        <v>634833</v>
      </c>
      <c r="N57" s="50">
        <f t="shared" si="5"/>
        <v>-2676252</v>
      </c>
      <c r="O57" s="50">
        <f t="shared" si="5"/>
        <v>2280259</v>
      </c>
      <c r="P57" s="50">
        <f t="shared" si="5"/>
        <v>2157622</v>
      </c>
      <c r="Q57" s="50">
        <f t="shared" si="5"/>
        <v>2252528</v>
      </c>
      <c r="R57" s="50">
        <f t="shared" si="5"/>
        <v>6690409</v>
      </c>
      <c r="S57" s="50">
        <f t="shared" si="5"/>
        <v>-8882261</v>
      </c>
      <c r="T57" s="50">
        <f t="shared" si="5"/>
        <v>2470415</v>
      </c>
      <c r="U57" s="50">
        <f t="shared" si="5"/>
        <v>2970551</v>
      </c>
      <c r="V57" s="50">
        <f t="shared" si="5"/>
        <v>-3441295</v>
      </c>
      <c r="W57" s="50">
        <f t="shared" si="5"/>
        <v>-1116427</v>
      </c>
      <c r="X57" s="50">
        <f t="shared" si="5"/>
        <v>30584341</v>
      </c>
      <c r="Y57" s="50">
        <f t="shared" si="5"/>
        <v>-31700768</v>
      </c>
      <c r="Z57" s="51">
        <f>+IF(X57&lt;&gt;0,+(Y57/X57)*100,0)</f>
        <v>-103.65032223515949</v>
      </c>
      <c r="AA57" s="48">
        <f>SUM(AA54:AA56)</f>
        <v>30584354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-41611381</v>
      </c>
      <c r="D60" s="65">
        <f>SUM(D57:D59)</f>
        <v>0</v>
      </c>
      <c r="E60" s="66">
        <f t="shared" si="6"/>
        <v>28308336</v>
      </c>
      <c r="F60" s="67">
        <f t="shared" si="6"/>
        <v>30584354</v>
      </c>
      <c r="G60" s="67">
        <f t="shared" si="6"/>
        <v>1015448</v>
      </c>
      <c r="H60" s="67">
        <f t="shared" si="6"/>
        <v>1240767</v>
      </c>
      <c r="I60" s="67">
        <f t="shared" si="6"/>
        <v>-3945504</v>
      </c>
      <c r="J60" s="67">
        <f t="shared" si="6"/>
        <v>-1689289</v>
      </c>
      <c r="K60" s="67">
        <f t="shared" si="6"/>
        <v>610653</v>
      </c>
      <c r="L60" s="67">
        <f t="shared" si="6"/>
        <v>-3921738</v>
      </c>
      <c r="M60" s="67">
        <f t="shared" si="6"/>
        <v>634833</v>
      </c>
      <c r="N60" s="67">
        <f t="shared" si="6"/>
        <v>-2676252</v>
      </c>
      <c r="O60" s="67">
        <f t="shared" si="6"/>
        <v>2280259</v>
      </c>
      <c r="P60" s="67">
        <f t="shared" si="6"/>
        <v>2157622</v>
      </c>
      <c r="Q60" s="67">
        <f t="shared" si="6"/>
        <v>2252528</v>
      </c>
      <c r="R60" s="67">
        <f t="shared" si="6"/>
        <v>6690409</v>
      </c>
      <c r="S60" s="67">
        <f t="shared" si="6"/>
        <v>-8882261</v>
      </c>
      <c r="T60" s="67">
        <f t="shared" si="6"/>
        <v>2470415</v>
      </c>
      <c r="U60" s="67">
        <f t="shared" si="6"/>
        <v>2970551</v>
      </c>
      <c r="V60" s="67">
        <f t="shared" si="6"/>
        <v>-3441295</v>
      </c>
      <c r="W60" s="67">
        <f t="shared" si="6"/>
        <v>-1116427</v>
      </c>
      <c r="X60" s="67">
        <f t="shared" si="6"/>
        <v>30584341</v>
      </c>
      <c r="Y60" s="67">
        <f t="shared" si="6"/>
        <v>-31700768</v>
      </c>
      <c r="Z60" s="68">
        <f>+IF(X60&lt;&gt;0,+(Y60/X60)*100,0)</f>
        <v>-103.65032223515949</v>
      </c>
      <c r="AA60" s="65">
        <f>SUM(AA57:AA59)</f>
        <v>30584354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187969466</v>
      </c>
      <c r="D26" s="20"/>
      <c r="E26" s="21">
        <v>207712373</v>
      </c>
      <c r="F26" s="22">
        <v>207712373</v>
      </c>
      <c r="G26" s="22">
        <v>83613545</v>
      </c>
      <c r="H26" s="22">
        <v>13745373</v>
      </c>
      <c r="I26" s="22">
        <v>228513</v>
      </c>
      <c r="J26" s="22">
        <v>97587431</v>
      </c>
      <c r="K26" s="22">
        <v>884174</v>
      </c>
      <c r="L26" s="22">
        <v>880037</v>
      </c>
      <c r="M26" s="22">
        <v>66786416</v>
      </c>
      <c r="N26" s="22">
        <v>68550627</v>
      </c>
      <c r="O26" s="22">
        <v>517181</v>
      </c>
      <c r="P26" s="22">
        <v>506391</v>
      </c>
      <c r="Q26" s="22">
        <v>50333392</v>
      </c>
      <c r="R26" s="22">
        <v>51356964</v>
      </c>
      <c r="S26" s="22">
        <v>561738</v>
      </c>
      <c r="T26" s="22">
        <v>535546</v>
      </c>
      <c r="U26" s="22">
        <v>1525202</v>
      </c>
      <c r="V26" s="22">
        <v>2622486</v>
      </c>
      <c r="W26" s="22">
        <v>220117508</v>
      </c>
      <c r="X26" s="22">
        <v>207712368</v>
      </c>
      <c r="Y26" s="22">
        <v>12405140</v>
      </c>
      <c r="Z26" s="23">
        <v>5.972268343693429</v>
      </c>
      <c r="AA26" s="20">
        <v>207712373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187969466</v>
      </c>
      <c r="D33" s="29">
        <f t="shared" ref="D33:Y33" si="0">SUM(D6:D32)</f>
        <v>0</v>
      </c>
      <c r="E33" s="30">
        <f t="shared" si="0"/>
        <v>207712373</v>
      </c>
      <c r="F33" s="31">
        <f t="shared" si="0"/>
        <v>207712373</v>
      </c>
      <c r="G33" s="31">
        <f t="shared" si="0"/>
        <v>83613545</v>
      </c>
      <c r="H33" s="31">
        <f t="shared" si="0"/>
        <v>13745373</v>
      </c>
      <c r="I33" s="31">
        <f t="shared" si="0"/>
        <v>228513</v>
      </c>
      <c r="J33" s="31">
        <f t="shared" si="0"/>
        <v>97587431</v>
      </c>
      <c r="K33" s="31">
        <f t="shared" si="0"/>
        <v>884174</v>
      </c>
      <c r="L33" s="31">
        <f t="shared" si="0"/>
        <v>880037</v>
      </c>
      <c r="M33" s="31">
        <f t="shared" si="0"/>
        <v>66786416</v>
      </c>
      <c r="N33" s="31">
        <f t="shared" si="0"/>
        <v>68550627</v>
      </c>
      <c r="O33" s="31">
        <f t="shared" si="0"/>
        <v>517181</v>
      </c>
      <c r="P33" s="31">
        <f t="shared" si="0"/>
        <v>506391</v>
      </c>
      <c r="Q33" s="31">
        <f t="shared" si="0"/>
        <v>50333392</v>
      </c>
      <c r="R33" s="31">
        <f t="shared" si="0"/>
        <v>51356964</v>
      </c>
      <c r="S33" s="31">
        <f t="shared" si="0"/>
        <v>561738</v>
      </c>
      <c r="T33" s="31">
        <f t="shared" si="0"/>
        <v>535546</v>
      </c>
      <c r="U33" s="31">
        <f t="shared" si="0"/>
        <v>1525202</v>
      </c>
      <c r="V33" s="31">
        <f t="shared" si="0"/>
        <v>2622486</v>
      </c>
      <c r="W33" s="31">
        <f t="shared" si="0"/>
        <v>220117508</v>
      </c>
      <c r="X33" s="31">
        <f t="shared" si="0"/>
        <v>207712368</v>
      </c>
      <c r="Y33" s="31">
        <f t="shared" si="0"/>
        <v>12405140</v>
      </c>
      <c r="Z33" s="32">
        <f>+IF(X33&lt;&gt;0,+(Y33/X33)*100,0)</f>
        <v>5.972268343693429</v>
      </c>
      <c r="AA33" s="29">
        <f>SUM(AA6:AA32)</f>
        <v>207712373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8496400</v>
      </c>
      <c r="D35" s="20"/>
      <c r="E35" s="21">
        <v>8233808</v>
      </c>
      <c r="F35" s="22">
        <v>8233808</v>
      </c>
      <c r="G35" s="22">
        <v>720398</v>
      </c>
      <c r="H35" s="22">
        <v>737520</v>
      </c>
      <c r="I35" s="22">
        <v>725278</v>
      </c>
      <c r="J35" s="22">
        <v>2183196</v>
      </c>
      <c r="K35" s="22">
        <v>744827</v>
      </c>
      <c r="L35" s="22">
        <v>207965</v>
      </c>
      <c r="M35" s="22">
        <v>778957</v>
      </c>
      <c r="N35" s="22">
        <v>1731749</v>
      </c>
      <c r="O35" s="22">
        <v>700584</v>
      </c>
      <c r="P35" s="22">
        <v>740896</v>
      </c>
      <c r="Q35" s="22">
        <v>1307318</v>
      </c>
      <c r="R35" s="22">
        <v>2748798</v>
      </c>
      <c r="S35" s="22">
        <v>608910</v>
      </c>
      <c r="T35" s="22">
        <v>642267</v>
      </c>
      <c r="U35" s="22">
        <v>642267</v>
      </c>
      <c r="V35" s="22">
        <v>1893444</v>
      </c>
      <c r="W35" s="22">
        <v>8557187</v>
      </c>
      <c r="X35" s="22">
        <v>8233800</v>
      </c>
      <c r="Y35" s="22">
        <v>323387</v>
      </c>
      <c r="Z35" s="23">
        <v>3.92755471349802</v>
      </c>
      <c r="AA35" s="20">
        <v>8233808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-627857</v>
      </c>
      <c r="D38" s="20"/>
      <c r="E38" s="21">
        <v>180000000</v>
      </c>
      <c r="F38" s="22"/>
      <c r="G38" s="22"/>
      <c r="H38" s="22"/>
      <c r="I38" s="22"/>
      <c r="J38" s="22"/>
      <c r="K38" s="22"/>
      <c r="L38" s="22"/>
      <c r="M38" s="22"/>
      <c r="N38" s="22"/>
      <c r="O38" s="22">
        <v>403243</v>
      </c>
      <c r="P38" s="22"/>
      <c r="Q38" s="22"/>
      <c r="R38" s="22">
        <v>403243</v>
      </c>
      <c r="S38" s="22"/>
      <c r="T38" s="22">
        <v>146</v>
      </c>
      <c r="U38" s="22"/>
      <c r="V38" s="22">
        <v>146</v>
      </c>
      <c r="W38" s="22">
        <v>403389</v>
      </c>
      <c r="X38" s="22"/>
      <c r="Y38" s="22">
        <v>403389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96212255</v>
      </c>
      <c r="D40" s="20"/>
      <c r="E40" s="21">
        <v>72441133</v>
      </c>
      <c r="F40" s="22">
        <v>72441133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72441132</v>
      </c>
      <c r="Y40" s="22">
        <v>-72441132</v>
      </c>
      <c r="Z40" s="23">
        <v>-100</v>
      </c>
      <c r="AA40" s="20">
        <v>72441133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305064567</v>
      </c>
      <c r="D42" s="20"/>
      <c r="E42" s="21">
        <v>65000000</v>
      </c>
      <c r="F42" s="22">
        <v>143000000</v>
      </c>
      <c r="G42" s="22">
        <v>657270</v>
      </c>
      <c r="H42" s="22">
        <v>4179773</v>
      </c>
      <c r="I42" s="22">
        <v>499873</v>
      </c>
      <c r="J42" s="22">
        <v>5336916</v>
      </c>
      <c r="K42" s="22">
        <v>948979</v>
      </c>
      <c r="L42" s="22">
        <v>2244337</v>
      </c>
      <c r="M42" s="22">
        <v>16673506</v>
      </c>
      <c r="N42" s="22">
        <v>19866822</v>
      </c>
      <c r="O42" s="22">
        <v>1413959</v>
      </c>
      <c r="P42" s="22">
        <v>3462279</v>
      </c>
      <c r="Q42" s="22">
        <v>13911834</v>
      </c>
      <c r="R42" s="22">
        <v>18788072</v>
      </c>
      <c r="S42" s="22">
        <v>7259590</v>
      </c>
      <c r="T42" s="22">
        <v>-46713</v>
      </c>
      <c r="U42" s="22">
        <v>2251602</v>
      </c>
      <c r="V42" s="22">
        <v>9464479</v>
      </c>
      <c r="W42" s="22">
        <v>53456289</v>
      </c>
      <c r="X42" s="22">
        <v>142999992</v>
      </c>
      <c r="Y42" s="22">
        <v>-89543703</v>
      </c>
      <c r="Z42" s="23">
        <v>-62.617977628977769</v>
      </c>
      <c r="AA42" s="20">
        <v>143000000</v>
      </c>
    </row>
    <row r="43" spans="1:27" x14ac:dyDescent="0.25">
      <c r="A43" s="19" t="s">
        <v>68</v>
      </c>
      <c r="B43" s="15" t="s">
        <v>32</v>
      </c>
      <c r="C43" s="20">
        <v>8000000</v>
      </c>
      <c r="D43" s="20"/>
      <c r="E43" s="21">
        <v>13000000</v>
      </c>
      <c r="F43" s="22">
        <v>13000000</v>
      </c>
      <c r="G43" s="22"/>
      <c r="H43" s="22">
        <v>4000000</v>
      </c>
      <c r="I43" s="22"/>
      <c r="J43" s="22">
        <v>4000000</v>
      </c>
      <c r="K43" s="22">
        <v>5000000</v>
      </c>
      <c r="L43" s="22"/>
      <c r="M43" s="22">
        <v>411489</v>
      </c>
      <c r="N43" s="22">
        <v>5411489</v>
      </c>
      <c r="O43" s="22">
        <v>4000000</v>
      </c>
      <c r="P43" s="22"/>
      <c r="Q43" s="22"/>
      <c r="R43" s="22">
        <v>4000000</v>
      </c>
      <c r="S43" s="22">
        <v>4000000</v>
      </c>
      <c r="T43" s="22"/>
      <c r="U43" s="22"/>
      <c r="V43" s="22">
        <v>4000000</v>
      </c>
      <c r="W43" s="22">
        <v>17411489</v>
      </c>
      <c r="X43" s="22">
        <v>12999996</v>
      </c>
      <c r="Y43" s="22">
        <v>4411493</v>
      </c>
      <c r="Z43" s="23">
        <v>33.934571979868302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18318561</v>
      </c>
      <c r="D45" s="20"/>
      <c r="E45" s="21">
        <v>1361630</v>
      </c>
      <c r="F45" s="22">
        <v>1700815</v>
      </c>
      <c r="G45" s="22">
        <v>136046</v>
      </c>
      <c r="H45" s="22">
        <v>110214</v>
      </c>
      <c r="I45" s="22">
        <v>69112</v>
      </c>
      <c r="J45" s="22">
        <v>315372</v>
      </c>
      <c r="K45" s="22">
        <v>85685</v>
      </c>
      <c r="L45" s="22">
        <v>1825</v>
      </c>
      <c r="M45" s="22">
        <v>6249</v>
      </c>
      <c r="N45" s="22">
        <v>93759</v>
      </c>
      <c r="O45" s="22">
        <v>155527</v>
      </c>
      <c r="P45" s="22">
        <v>120294</v>
      </c>
      <c r="Q45" s="22">
        <v>260414</v>
      </c>
      <c r="R45" s="22">
        <v>536235</v>
      </c>
      <c r="S45" s="22">
        <v>117296</v>
      </c>
      <c r="T45" s="22">
        <v>57622</v>
      </c>
      <c r="U45" s="22">
        <v>320472</v>
      </c>
      <c r="V45" s="22">
        <v>495390</v>
      </c>
      <c r="W45" s="22">
        <v>1440756</v>
      </c>
      <c r="X45" s="22">
        <v>1700820</v>
      </c>
      <c r="Y45" s="22">
        <v>-260064</v>
      </c>
      <c r="Z45" s="23">
        <v>-15.290506931950471</v>
      </c>
      <c r="AA45" s="20">
        <v>1700815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435463926</v>
      </c>
      <c r="D48" s="29">
        <f t="shared" ref="D48:Y48" si="1">SUM(D35:D47)</f>
        <v>0</v>
      </c>
      <c r="E48" s="30">
        <f t="shared" si="1"/>
        <v>340036571</v>
      </c>
      <c r="F48" s="31">
        <f t="shared" si="1"/>
        <v>238375756</v>
      </c>
      <c r="G48" s="31">
        <f t="shared" si="1"/>
        <v>1513714</v>
      </c>
      <c r="H48" s="31">
        <f t="shared" si="1"/>
        <v>9027507</v>
      </c>
      <c r="I48" s="31">
        <f t="shared" si="1"/>
        <v>1294263</v>
      </c>
      <c r="J48" s="31">
        <f t="shared" si="1"/>
        <v>11835484</v>
      </c>
      <c r="K48" s="31">
        <f t="shared" si="1"/>
        <v>6779491</v>
      </c>
      <c r="L48" s="31">
        <f t="shared" si="1"/>
        <v>2454127</v>
      </c>
      <c r="M48" s="31">
        <f t="shared" si="1"/>
        <v>17870201</v>
      </c>
      <c r="N48" s="31">
        <f t="shared" si="1"/>
        <v>27103819</v>
      </c>
      <c r="O48" s="31">
        <f t="shared" si="1"/>
        <v>6673313</v>
      </c>
      <c r="P48" s="31">
        <f t="shared" si="1"/>
        <v>4323469</v>
      </c>
      <c r="Q48" s="31">
        <f t="shared" si="1"/>
        <v>15479566</v>
      </c>
      <c r="R48" s="31">
        <f t="shared" si="1"/>
        <v>26476348</v>
      </c>
      <c r="S48" s="31">
        <f t="shared" si="1"/>
        <v>11985796</v>
      </c>
      <c r="T48" s="31">
        <f t="shared" si="1"/>
        <v>653322</v>
      </c>
      <c r="U48" s="31">
        <f t="shared" si="1"/>
        <v>3214341</v>
      </c>
      <c r="V48" s="31">
        <f t="shared" si="1"/>
        <v>15853459</v>
      </c>
      <c r="W48" s="31">
        <f t="shared" si="1"/>
        <v>81269110</v>
      </c>
      <c r="X48" s="31">
        <f t="shared" si="1"/>
        <v>238375740</v>
      </c>
      <c r="Y48" s="31">
        <f t="shared" si="1"/>
        <v>-157106630</v>
      </c>
      <c r="Z48" s="32">
        <f>+IF(X48&lt;&gt;0,+(Y48/X48)*100,0)</f>
        <v>-65.907138872437258</v>
      </c>
      <c r="AA48" s="29">
        <f>SUM(AA35:AA47)</f>
        <v>238375756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-247494460</v>
      </c>
      <c r="D49" s="39">
        <f t="shared" si="2"/>
        <v>0</v>
      </c>
      <c r="E49" s="40">
        <f t="shared" si="2"/>
        <v>-132324198</v>
      </c>
      <c r="F49" s="41">
        <f t="shared" si="2"/>
        <v>-30663383</v>
      </c>
      <c r="G49" s="41">
        <f t="shared" si="2"/>
        <v>82099831</v>
      </c>
      <c r="H49" s="41">
        <f t="shared" si="2"/>
        <v>4717866</v>
      </c>
      <c r="I49" s="41">
        <f t="shared" si="2"/>
        <v>-1065750</v>
      </c>
      <c r="J49" s="41">
        <f t="shared" si="2"/>
        <v>85751947</v>
      </c>
      <c r="K49" s="41">
        <f t="shared" si="2"/>
        <v>-5895317</v>
      </c>
      <c r="L49" s="41">
        <f t="shared" si="2"/>
        <v>-1574090</v>
      </c>
      <c r="M49" s="41">
        <f t="shared" si="2"/>
        <v>48916215</v>
      </c>
      <c r="N49" s="41">
        <f t="shared" si="2"/>
        <v>41446808</v>
      </c>
      <c r="O49" s="41">
        <f t="shared" si="2"/>
        <v>-6156132</v>
      </c>
      <c r="P49" s="41">
        <f t="shared" si="2"/>
        <v>-3817078</v>
      </c>
      <c r="Q49" s="41">
        <f t="shared" si="2"/>
        <v>34853826</v>
      </c>
      <c r="R49" s="41">
        <f t="shared" si="2"/>
        <v>24880616</v>
      </c>
      <c r="S49" s="41">
        <f t="shared" si="2"/>
        <v>-11424058</v>
      </c>
      <c r="T49" s="41">
        <f t="shared" si="2"/>
        <v>-117776</v>
      </c>
      <c r="U49" s="41">
        <f t="shared" si="2"/>
        <v>-1689139</v>
      </c>
      <c r="V49" s="41">
        <f t="shared" si="2"/>
        <v>-13230973</v>
      </c>
      <c r="W49" s="41">
        <f t="shared" si="2"/>
        <v>138848398</v>
      </c>
      <c r="X49" s="41">
        <f t="shared" si="2"/>
        <v>-30663372</v>
      </c>
      <c r="Y49" s="41">
        <f t="shared" si="2"/>
        <v>169511770</v>
      </c>
      <c r="Z49" s="42">
        <f>+IF(X49&lt;&gt;0,+(Y49/X49)*100,0)</f>
        <v>-552.81516331602404</v>
      </c>
      <c r="AA49" s="39">
        <f>+AA33-AA48</f>
        <v>-30663383</v>
      </c>
    </row>
    <row r="50" spans="1:27" x14ac:dyDescent="0.25">
      <c r="A50" s="43" t="s">
        <v>75</v>
      </c>
      <c r="B50" s="15" t="s">
        <v>32</v>
      </c>
      <c r="C50" s="20">
        <v>577156002</v>
      </c>
      <c r="D50" s="20"/>
      <c r="E50" s="21">
        <v>627109050</v>
      </c>
      <c r="F50" s="22">
        <v>627109050</v>
      </c>
      <c r="G50" s="22"/>
      <c r="H50" s="22">
        <v>43367512</v>
      </c>
      <c r="I50" s="22">
        <v>100815715</v>
      </c>
      <c r="J50" s="22">
        <v>144183227</v>
      </c>
      <c r="K50" s="22">
        <v>64662730</v>
      </c>
      <c r="L50" s="22">
        <v>78919723</v>
      </c>
      <c r="M50" s="22">
        <v>28625767</v>
      </c>
      <c r="N50" s="22">
        <v>172208220</v>
      </c>
      <c r="O50" s="22">
        <v>14897954</v>
      </c>
      <c r="P50" s="22">
        <v>24991306</v>
      </c>
      <c r="Q50" s="22">
        <v>52369762</v>
      </c>
      <c r="R50" s="22">
        <v>92259022</v>
      </c>
      <c r="S50" s="22">
        <v>88552164</v>
      </c>
      <c r="T50" s="22">
        <v>65419963</v>
      </c>
      <c r="U50" s="22">
        <v>77711663</v>
      </c>
      <c r="V50" s="22">
        <v>231683790</v>
      </c>
      <c r="W50" s="22">
        <v>640334259</v>
      </c>
      <c r="X50" s="22">
        <v>627109056</v>
      </c>
      <c r="Y50" s="22">
        <v>13225203</v>
      </c>
      <c r="Z50" s="23">
        <v>2.1089159650088041</v>
      </c>
      <c r="AA50" s="20">
        <v>627109050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329661542</v>
      </c>
      <c r="D52" s="48">
        <f t="shared" si="3"/>
        <v>0</v>
      </c>
      <c r="E52" s="49">
        <f t="shared" si="3"/>
        <v>494784852</v>
      </c>
      <c r="F52" s="50">
        <f t="shared" si="3"/>
        <v>596445667</v>
      </c>
      <c r="G52" s="50">
        <f t="shared" si="3"/>
        <v>82099831</v>
      </c>
      <c r="H52" s="50">
        <f t="shared" si="3"/>
        <v>48085378</v>
      </c>
      <c r="I52" s="50">
        <f t="shared" si="3"/>
        <v>99749965</v>
      </c>
      <c r="J52" s="50">
        <f t="shared" si="3"/>
        <v>229935174</v>
      </c>
      <c r="K52" s="50">
        <f t="shared" si="3"/>
        <v>58767413</v>
      </c>
      <c r="L52" s="50">
        <f t="shared" si="3"/>
        <v>77345633</v>
      </c>
      <c r="M52" s="50">
        <f t="shared" si="3"/>
        <v>77541982</v>
      </c>
      <c r="N52" s="50">
        <f t="shared" si="3"/>
        <v>213655028</v>
      </c>
      <c r="O52" s="50">
        <f t="shared" si="3"/>
        <v>8741822</v>
      </c>
      <c r="P52" s="50">
        <f t="shared" si="3"/>
        <v>21174228</v>
      </c>
      <c r="Q52" s="50">
        <f t="shared" si="3"/>
        <v>87223588</v>
      </c>
      <c r="R52" s="50">
        <f t="shared" si="3"/>
        <v>117139638</v>
      </c>
      <c r="S52" s="50">
        <f t="shared" si="3"/>
        <v>77128106</v>
      </c>
      <c r="T52" s="50">
        <f t="shared" si="3"/>
        <v>65302187</v>
      </c>
      <c r="U52" s="50">
        <f t="shared" si="3"/>
        <v>76022524</v>
      </c>
      <c r="V52" s="50">
        <f t="shared" si="3"/>
        <v>218452817</v>
      </c>
      <c r="W52" s="50">
        <f t="shared" si="3"/>
        <v>779182657</v>
      </c>
      <c r="X52" s="50">
        <f t="shared" si="3"/>
        <v>596445684</v>
      </c>
      <c r="Y52" s="50">
        <f t="shared" si="3"/>
        <v>182736973</v>
      </c>
      <c r="Z52" s="51">
        <f>+IF(X52&lt;&gt;0,+(Y52/X52)*100,0)</f>
        <v>30.637655347674542</v>
      </c>
      <c r="AA52" s="48">
        <f>SUM(AA49:AA51)</f>
        <v>596445667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329661542</v>
      </c>
      <c r="D54" s="54">
        <f>+D52-D53</f>
        <v>0</v>
      </c>
      <c r="E54" s="55">
        <f t="shared" si="4"/>
        <v>494784852</v>
      </c>
      <c r="F54" s="56">
        <f t="shared" si="4"/>
        <v>596445667</v>
      </c>
      <c r="G54" s="56">
        <f t="shared" si="4"/>
        <v>82099831</v>
      </c>
      <c r="H54" s="56">
        <f t="shared" si="4"/>
        <v>48085378</v>
      </c>
      <c r="I54" s="56">
        <f t="shared" si="4"/>
        <v>99749965</v>
      </c>
      <c r="J54" s="56">
        <f t="shared" si="4"/>
        <v>229935174</v>
      </c>
      <c r="K54" s="56">
        <f t="shared" si="4"/>
        <v>58767413</v>
      </c>
      <c r="L54" s="56">
        <f t="shared" si="4"/>
        <v>77345633</v>
      </c>
      <c r="M54" s="56">
        <f t="shared" si="4"/>
        <v>77541982</v>
      </c>
      <c r="N54" s="56">
        <f t="shared" si="4"/>
        <v>213655028</v>
      </c>
      <c r="O54" s="56">
        <f t="shared" si="4"/>
        <v>8741822</v>
      </c>
      <c r="P54" s="56">
        <f t="shared" si="4"/>
        <v>21174228</v>
      </c>
      <c r="Q54" s="56">
        <f t="shared" si="4"/>
        <v>87223588</v>
      </c>
      <c r="R54" s="56">
        <f t="shared" si="4"/>
        <v>117139638</v>
      </c>
      <c r="S54" s="56">
        <f t="shared" si="4"/>
        <v>77128106</v>
      </c>
      <c r="T54" s="56">
        <f t="shared" si="4"/>
        <v>65302187</v>
      </c>
      <c r="U54" s="56">
        <f t="shared" si="4"/>
        <v>76022524</v>
      </c>
      <c r="V54" s="56">
        <f t="shared" si="4"/>
        <v>218452817</v>
      </c>
      <c r="W54" s="56">
        <f t="shared" si="4"/>
        <v>779182657</v>
      </c>
      <c r="X54" s="56">
        <f t="shared" si="4"/>
        <v>596445684</v>
      </c>
      <c r="Y54" s="56">
        <f t="shared" si="4"/>
        <v>182736973</v>
      </c>
      <c r="Z54" s="57">
        <f>+IF(X54&lt;&gt;0,+(Y54/X54)*100,0)</f>
        <v>30.637655347674542</v>
      </c>
      <c r="AA54" s="54">
        <f>+AA52-AA53</f>
        <v>596445667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329661542</v>
      </c>
      <c r="D57" s="48">
        <f>SUM(D54:D56)</f>
        <v>0</v>
      </c>
      <c r="E57" s="49">
        <f t="shared" si="5"/>
        <v>494784852</v>
      </c>
      <c r="F57" s="50">
        <f t="shared" si="5"/>
        <v>596445667</v>
      </c>
      <c r="G57" s="50">
        <f t="shared" si="5"/>
        <v>82099831</v>
      </c>
      <c r="H57" s="50">
        <f t="shared" si="5"/>
        <v>48085378</v>
      </c>
      <c r="I57" s="50">
        <f t="shared" si="5"/>
        <v>99749965</v>
      </c>
      <c r="J57" s="50">
        <f t="shared" si="5"/>
        <v>229935174</v>
      </c>
      <c r="K57" s="50">
        <f t="shared" si="5"/>
        <v>58767413</v>
      </c>
      <c r="L57" s="50">
        <f t="shared" si="5"/>
        <v>77345633</v>
      </c>
      <c r="M57" s="50">
        <f t="shared" si="5"/>
        <v>77541982</v>
      </c>
      <c r="N57" s="50">
        <f t="shared" si="5"/>
        <v>213655028</v>
      </c>
      <c r="O57" s="50">
        <f t="shared" si="5"/>
        <v>8741822</v>
      </c>
      <c r="P57" s="50">
        <f t="shared" si="5"/>
        <v>21174228</v>
      </c>
      <c r="Q57" s="50">
        <f t="shared" si="5"/>
        <v>87223588</v>
      </c>
      <c r="R57" s="50">
        <f t="shared" si="5"/>
        <v>117139638</v>
      </c>
      <c r="S57" s="50">
        <f t="shared" si="5"/>
        <v>77128106</v>
      </c>
      <c r="T57" s="50">
        <f t="shared" si="5"/>
        <v>65302187</v>
      </c>
      <c r="U57" s="50">
        <f t="shared" si="5"/>
        <v>76022524</v>
      </c>
      <c r="V57" s="50">
        <f t="shared" si="5"/>
        <v>218452817</v>
      </c>
      <c r="W57" s="50">
        <f t="shared" si="5"/>
        <v>779182657</v>
      </c>
      <c r="X57" s="50">
        <f t="shared" si="5"/>
        <v>596445684</v>
      </c>
      <c r="Y57" s="50">
        <f t="shared" si="5"/>
        <v>182736973</v>
      </c>
      <c r="Z57" s="51">
        <f>+IF(X57&lt;&gt;0,+(Y57/X57)*100,0)</f>
        <v>30.637655347674542</v>
      </c>
      <c r="AA57" s="48">
        <f>SUM(AA54:AA56)</f>
        <v>596445667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329661542</v>
      </c>
      <c r="D60" s="65">
        <f>SUM(D57:D59)</f>
        <v>0</v>
      </c>
      <c r="E60" s="66">
        <f t="shared" si="6"/>
        <v>494784852</v>
      </c>
      <c r="F60" s="67">
        <f t="shared" si="6"/>
        <v>596445667</v>
      </c>
      <c r="G60" s="67">
        <f t="shared" si="6"/>
        <v>82099831</v>
      </c>
      <c r="H60" s="67">
        <f t="shared" si="6"/>
        <v>48085378</v>
      </c>
      <c r="I60" s="67">
        <f t="shared" si="6"/>
        <v>99749965</v>
      </c>
      <c r="J60" s="67">
        <f t="shared" si="6"/>
        <v>229935174</v>
      </c>
      <c r="K60" s="67">
        <f t="shared" si="6"/>
        <v>58767413</v>
      </c>
      <c r="L60" s="67">
        <f t="shared" si="6"/>
        <v>77345633</v>
      </c>
      <c r="M60" s="67">
        <f t="shared" si="6"/>
        <v>77541982</v>
      </c>
      <c r="N60" s="67">
        <f t="shared" si="6"/>
        <v>213655028</v>
      </c>
      <c r="O60" s="67">
        <f t="shared" si="6"/>
        <v>8741822</v>
      </c>
      <c r="P60" s="67">
        <f t="shared" si="6"/>
        <v>21174228</v>
      </c>
      <c r="Q60" s="67">
        <f t="shared" si="6"/>
        <v>87223588</v>
      </c>
      <c r="R60" s="67">
        <f t="shared" si="6"/>
        <v>117139638</v>
      </c>
      <c r="S60" s="67">
        <f t="shared" si="6"/>
        <v>77128106</v>
      </c>
      <c r="T60" s="67">
        <f t="shared" si="6"/>
        <v>65302187</v>
      </c>
      <c r="U60" s="67">
        <f t="shared" si="6"/>
        <v>76022524</v>
      </c>
      <c r="V60" s="67">
        <f t="shared" si="6"/>
        <v>218452817</v>
      </c>
      <c r="W60" s="67">
        <f t="shared" si="6"/>
        <v>779182657</v>
      </c>
      <c r="X60" s="67">
        <f t="shared" si="6"/>
        <v>596445684</v>
      </c>
      <c r="Y60" s="67">
        <f t="shared" si="6"/>
        <v>182736973</v>
      </c>
      <c r="Z60" s="68">
        <f>+IF(X60&lt;&gt;0,+(Y60/X60)*100,0)</f>
        <v>30.637655347674542</v>
      </c>
      <c r="AA60" s="65">
        <f>SUM(AA57:AA59)</f>
        <v>596445667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>
        <v>71837359</v>
      </c>
      <c r="L7" s="22">
        <v>65996788</v>
      </c>
      <c r="M7" s="22">
        <v>78090821</v>
      </c>
      <c r="N7" s="22">
        <v>215924968</v>
      </c>
      <c r="O7" s="22">
        <v>84764296</v>
      </c>
      <c r="P7" s="22">
        <v>78126085</v>
      </c>
      <c r="Q7" s="22">
        <v>69904866</v>
      </c>
      <c r="R7" s="22">
        <v>232795247</v>
      </c>
      <c r="S7" s="22">
        <v>62574296</v>
      </c>
      <c r="T7" s="22">
        <v>72099122</v>
      </c>
      <c r="U7" s="22"/>
      <c r="V7" s="22">
        <v>134673418</v>
      </c>
      <c r="W7" s="22">
        <v>775137128</v>
      </c>
      <c r="X7" s="22">
        <v>845005452</v>
      </c>
      <c r="Y7" s="22">
        <v>-69868324</v>
      </c>
      <c r="Z7" s="23">
        <v>-8.2683873618368082</v>
      </c>
      <c r="AA7" s="20">
        <v>845005452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302343366</v>
      </c>
      <c r="G13" s="22">
        <v>24566898</v>
      </c>
      <c r="H13" s="22">
        <v>25096643</v>
      </c>
      <c r="I13" s="22">
        <v>25220227</v>
      </c>
      <c r="J13" s="22">
        <v>74883768</v>
      </c>
      <c r="K13" s="22">
        <v>23344265</v>
      </c>
      <c r="L13" s="22">
        <v>25843962</v>
      </c>
      <c r="M13" s="22">
        <v>25957680</v>
      </c>
      <c r="N13" s="22">
        <v>75145907</v>
      </c>
      <c r="O13" s="22">
        <v>26337289</v>
      </c>
      <c r="P13" s="22">
        <v>21220970</v>
      </c>
      <c r="Q13" s="22">
        <v>26406744</v>
      </c>
      <c r="R13" s="22">
        <v>73965003</v>
      </c>
      <c r="S13" s="22">
        <v>26990321</v>
      </c>
      <c r="T13" s="22">
        <v>27189451</v>
      </c>
      <c r="U13" s="22"/>
      <c r="V13" s="22">
        <v>54179772</v>
      </c>
      <c r="W13" s="22">
        <v>278174450</v>
      </c>
      <c r="X13" s="22">
        <v>302343366</v>
      </c>
      <c r="Y13" s="22">
        <v>-24168916</v>
      </c>
      <c r="Z13" s="23">
        <v>-7.9938635068315014</v>
      </c>
      <c r="AA13" s="20">
        <v>302343366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1000025885</v>
      </c>
      <c r="D33" s="29">
        <f t="shared" ref="D33:Y33" si="0">SUM(D6:D32)</f>
        <v>0</v>
      </c>
      <c r="E33" s="30">
        <f t="shared" si="0"/>
        <v>1057195452</v>
      </c>
      <c r="F33" s="31">
        <f t="shared" si="0"/>
        <v>1147348818</v>
      </c>
      <c r="G33" s="31">
        <f t="shared" si="0"/>
        <v>87073068</v>
      </c>
      <c r="H33" s="31">
        <f t="shared" si="0"/>
        <v>90814981</v>
      </c>
      <c r="I33" s="31">
        <f t="shared" si="0"/>
        <v>88739214</v>
      </c>
      <c r="J33" s="31">
        <f t="shared" si="0"/>
        <v>266627263</v>
      </c>
      <c r="K33" s="31">
        <f t="shared" si="0"/>
        <v>95181624</v>
      </c>
      <c r="L33" s="31">
        <f t="shared" si="0"/>
        <v>91840750</v>
      </c>
      <c r="M33" s="31">
        <f t="shared" si="0"/>
        <v>104048501</v>
      </c>
      <c r="N33" s="31">
        <f t="shared" si="0"/>
        <v>291070875</v>
      </c>
      <c r="O33" s="31">
        <f t="shared" si="0"/>
        <v>111101585</v>
      </c>
      <c r="P33" s="31">
        <f t="shared" si="0"/>
        <v>99347055</v>
      </c>
      <c r="Q33" s="31">
        <f t="shared" si="0"/>
        <v>96311610</v>
      </c>
      <c r="R33" s="31">
        <f t="shared" si="0"/>
        <v>306760250</v>
      </c>
      <c r="S33" s="31">
        <f t="shared" si="0"/>
        <v>89564617</v>
      </c>
      <c r="T33" s="31">
        <f t="shared" si="0"/>
        <v>99288573</v>
      </c>
      <c r="U33" s="31">
        <f t="shared" si="0"/>
        <v>0</v>
      </c>
      <c r="V33" s="31">
        <f t="shared" si="0"/>
        <v>188853190</v>
      </c>
      <c r="W33" s="31">
        <f t="shared" si="0"/>
        <v>1053311578</v>
      </c>
      <c r="X33" s="31">
        <f t="shared" si="0"/>
        <v>1147348818</v>
      </c>
      <c r="Y33" s="31">
        <f t="shared" si="0"/>
        <v>-94037240</v>
      </c>
      <c r="Z33" s="32">
        <f>+IF(X33&lt;&gt;0,+(Y33/X33)*100,0)</f>
        <v>-8.1960462698624568</v>
      </c>
      <c r="AA33" s="29">
        <f>SUM(AA6:AA32)</f>
        <v>1147348818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44509588</v>
      </c>
      <c r="D35" s="20"/>
      <c r="E35" s="21">
        <v>39931862</v>
      </c>
      <c r="F35" s="22">
        <v>47103542</v>
      </c>
      <c r="G35" s="22">
        <v>3525097</v>
      </c>
      <c r="H35" s="22">
        <v>3582006</v>
      </c>
      <c r="I35" s="22">
        <v>3817144</v>
      </c>
      <c r="J35" s="22">
        <v>10924247</v>
      </c>
      <c r="K35" s="22">
        <v>3957720</v>
      </c>
      <c r="L35" s="22">
        <v>3805025</v>
      </c>
      <c r="M35" s="22">
        <v>3677835</v>
      </c>
      <c r="N35" s="22">
        <v>11440580</v>
      </c>
      <c r="O35" s="22">
        <v>2782871</v>
      </c>
      <c r="P35" s="22">
        <v>5363423</v>
      </c>
      <c r="Q35" s="22">
        <v>3866671</v>
      </c>
      <c r="R35" s="22">
        <v>12012965</v>
      </c>
      <c r="S35" s="22">
        <v>3935639</v>
      </c>
      <c r="T35" s="22">
        <v>4152508</v>
      </c>
      <c r="U35" s="22"/>
      <c r="V35" s="22">
        <v>8088147</v>
      </c>
      <c r="W35" s="22">
        <v>42465939</v>
      </c>
      <c r="X35" s="22">
        <v>47103542</v>
      </c>
      <c r="Y35" s="22">
        <v>-4637603</v>
      </c>
      <c r="Z35" s="23">
        <v>-9.8455504683702983</v>
      </c>
      <c r="AA35" s="20">
        <v>47103542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575478992</v>
      </c>
      <c r="D38" s="20"/>
      <c r="E38" s="21">
        <v>267170821</v>
      </c>
      <c r="F38" s="22">
        <v>407422037</v>
      </c>
      <c r="G38" s="22">
        <v>63640564</v>
      </c>
      <c r="H38" s="22">
        <v>28803028</v>
      </c>
      <c r="I38" s="22">
        <v>33245658</v>
      </c>
      <c r="J38" s="22">
        <v>125689250</v>
      </c>
      <c r="K38" s="22">
        <v>54226219</v>
      </c>
      <c r="L38" s="22">
        <v>38507277</v>
      </c>
      <c r="M38" s="22">
        <v>44019611</v>
      </c>
      <c r="N38" s="22">
        <v>136753107</v>
      </c>
      <c r="O38" s="22">
        <v>34569520</v>
      </c>
      <c r="P38" s="22">
        <v>27582553</v>
      </c>
      <c r="Q38" s="22">
        <v>41656725</v>
      </c>
      <c r="R38" s="22">
        <v>103808798</v>
      </c>
      <c r="S38" s="22">
        <v>20834245</v>
      </c>
      <c r="T38" s="22">
        <v>48252732</v>
      </c>
      <c r="U38" s="22"/>
      <c r="V38" s="22">
        <v>69086977</v>
      </c>
      <c r="W38" s="22">
        <v>435338132</v>
      </c>
      <c r="X38" s="22">
        <v>407422037</v>
      </c>
      <c r="Y38" s="22">
        <v>27916095</v>
      </c>
      <c r="Z38" s="23">
        <v>6.8518863647034385</v>
      </c>
      <c r="AA38" s="20">
        <v>407422037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295751908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172521946</v>
      </c>
      <c r="P39" s="22">
        <v>24645992</v>
      </c>
      <c r="Q39" s="22">
        <v>24645992</v>
      </c>
      <c r="R39" s="22">
        <v>221813930</v>
      </c>
      <c r="S39" s="22">
        <v>24645992</v>
      </c>
      <c r="T39" s="22">
        <v>24645992</v>
      </c>
      <c r="U39" s="22"/>
      <c r="V39" s="22">
        <v>49291984</v>
      </c>
      <c r="W39" s="22">
        <v>271105914</v>
      </c>
      <c r="X39" s="22"/>
      <c r="Y39" s="22">
        <v>271105914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56322786</v>
      </c>
      <c r="D40" s="20"/>
      <c r="E40" s="21">
        <v>83507774</v>
      </c>
      <c r="F40" s="22">
        <v>70007774</v>
      </c>
      <c r="G40" s="22"/>
      <c r="H40" s="22"/>
      <c r="I40" s="22">
        <v>13820844</v>
      </c>
      <c r="J40" s="22">
        <v>13820844</v>
      </c>
      <c r="K40" s="22">
        <v>4606948</v>
      </c>
      <c r="L40" s="22">
        <v>9213896</v>
      </c>
      <c r="M40" s="22"/>
      <c r="N40" s="22">
        <v>13820844</v>
      </c>
      <c r="O40" s="22"/>
      <c r="P40" s="22">
        <v>9213896</v>
      </c>
      <c r="Q40" s="22"/>
      <c r="R40" s="22">
        <v>9213896</v>
      </c>
      <c r="S40" s="22"/>
      <c r="T40" s="22">
        <v>13820844</v>
      </c>
      <c r="U40" s="22"/>
      <c r="V40" s="22">
        <v>13820844</v>
      </c>
      <c r="W40" s="22">
        <v>50676428</v>
      </c>
      <c r="X40" s="22">
        <v>70007774</v>
      </c>
      <c r="Y40" s="22">
        <v>-19331346</v>
      </c>
      <c r="Z40" s="23">
        <v>-27.613141934779982</v>
      </c>
      <c r="AA40" s="20">
        <v>70007774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206649</v>
      </c>
      <c r="F41" s="22">
        <v>206649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206649</v>
      </c>
      <c r="Y41" s="22">
        <v>-206649</v>
      </c>
      <c r="Z41" s="23">
        <v>-100</v>
      </c>
      <c r="AA41" s="20">
        <v>206649</v>
      </c>
    </row>
    <row r="42" spans="1:27" x14ac:dyDescent="0.25">
      <c r="A42" s="19" t="s">
        <v>67</v>
      </c>
      <c r="B42" s="15" t="s">
        <v>32</v>
      </c>
      <c r="C42" s="20">
        <v>33487574</v>
      </c>
      <c r="D42" s="20"/>
      <c r="E42" s="21">
        <v>39885280</v>
      </c>
      <c r="F42" s="22">
        <v>47327440</v>
      </c>
      <c r="G42" s="22"/>
      <c r="H42" s="22">
        <v>1942176</v>
      </c>
      <c r="I42" s="22">
        <v>2947606</v>
      </c>
      <c r="J42" s="22">
        <v>4889782</v>
      </c>
      <c r="K42" s="22">
        <v>4280300</v>
      </c>
      <c r="L42" s="22">
        <v>2062485</v>
      </c>
      <c r="M42" s="22">
        <v>2414108</v>
      </c>
      <c r="N42" s="22">
        <v>8756893</v>
      </c>
      <c r="O42" s="22">
        <v>3486251</v>
      </c>
      <c r="P42" s="22">
        <v>3995740</v>
      </c>
      <c r="Q42" s="22">
        <v>3640130</v>
      </c>
      <c r="R42" s="22">
        <v>11122121</v>
      </c>
      <c r="S42" s="22">
        <v>556125</v>
      </c>
      <c r="T42" s="22">
        <v>7033528</v>
      </c>
      <c r="U42" s="22"/>
      <c r="V42" s="22">
        <v>7589653</v>
      </c>
      <c r="W42" s="22">
        <v>32358449</v>
      </c>
      <c r="X42" s="22">
        <v>47327440</v>
      </c>
      <c r="Y42" s="22">
        <v>-14968991</v>
      </c>
      <c r="Z42" s="23">
        <v>-31.628566852548968</v>
      </c>
      <c r="AA42" s="20">
        <v>47327440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415631332</v>
      </c>
      <c r="D44" s="20"/>
      <c r="E44" s="21"/>
      <c r="F44" s="22">
        <v>447325455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447325455</v>
      </c>
      <c r="Y44" s="22">
        <v>-447325455</v>
      </c>
      <c r="Z44" s="23">
        <v>-100</v>
      </c>
      <c r="AA44" s="20">
        <v>447325455</v>
      </c>
    </row>
    <row r="45" spans="1:27" x14ac:dyDescent="0.25">
      <c r="A45" s="19" t="s">
        <v>70</v>
      </c>
      <c r="B45" s="15" t="s">
        <v>32</v>
      </c>
      <c r="C45" s="20">
        <v>2019956</v>
      </c>
      <c r="D45" s="20"/>
      <c r="E45" s="21">
        <v>4391155</v>
      </c>
      <c r="F45" s="22">
        <v>4322077</v>
      </c>
      <c r="G45" s="22">
        <v>159702</v>
      </c>
      <c r="H45" s="22">
        <v>197632</v>
      </c>
      <c r="I45" s="22">
        <v>115405</v>
      </c>
      <c r="J45" s="22">
        <v>472739</v>
      </c>
      <c r="K45" s="22">
        <v>156881</v>
      </c>
      <c r="L45" s="22">
        <v>291638</v>
      </c>
      <c r="M45" s="22">
        <v>370801</v>
      </c>
      <c r="N45" s="22">
        <v>819320</v>
      </c>
      <c r="O45" s="22">
        <v>337806</v>
      </c>
      <c r="P45" s="22">
        <v>299560</v>
      </c>
      <c r="Q45" s="22">
        <v>208535</v>
      </c>
      <c r="R45" s="22">
        <v>845901</v>
      </c>
      <c r="S45" s="22">
        <v>197814</v>
      </c>
      <c r="T45" s="22">
        <v>317359</v>
      </c>
      <c r="U45" s="22"/>
      <c r="V45" s="22">
        <v>515173</v>
      </c>
      <c r="W45" s="22">
        <v>2653133</v>
      </c>
      <c r="X45" s="22">
        <v>4322077</v>
      </c>
      <c r="Y45" s="22">
        <v>-1668944</v>
      </c>
      <c r="Z45" s="23">
        <v>-38.614397661124499</v>
      </c>
      <c r="AA45" s="20">
        <v>4322077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1127450228</v>
      </c>
      <c r="D48" s="29">
        <f t="shared" ref="D48:Y48" si="1">SUM(D35:D47)</f>
        <v>0</v>
      </c>
      <c r="E48" s="30">
        <f t="shared" si="1"/>
        <v>730845449</v>
      </c>
      <c r="F48" s="31">
        <f t="shared" si="1"/>
        <v>1023714974</v>
      </c>
      <c r="G48" s="31">
        <f t="shared" si="1"/>
        <v>67325363</v>
      </c>
      <c r="H48" s="31">
        <f t="shared" si="1"/>
        <v>34524842</v>
      </c>
      <c r="I48" s="31">
        <f t="shared" si="1"/>
        <v>53946657</v>
      </c>
      <c r="J48" s="31">
        <f t="shared" si="1"/>
        <v>155796862</v>
      </c>
      <c r="K48" s="31">
        <f t="shared" si="1"/>
        <v>67228068</v>
      </c>
      <c r="L48" s="31">
        <f t="shared" si="1"/>
        <v>53880321</v>
      </c>
      <c r="M48" s="31">
        <f t="shared" si="1"/>
        <v>50482355</v>
      </c>
      <c r="N48" s="31">
        <f t="shared" si="1"/>
        <v>171590744</v>
      </c>
      <c r="O48" s="31">
        <f t="shared" si="1"/>
        <v>213698394</v>
      </c>
      <c r="P48" s="31">
        <f t="shared" si="1"/>
        <v>71101164</v>
      </c>
      <c r="Q48" s="31">
        <f t="shared" si="1"/>
        <v>74018053</v>
      </c>
      <c r="R48" s="31">
        <f t="shared" si="1"/>
        <v>358817611</v>
      </c>
      <c r="S48" s="31">
        <f t="shared" si="1"/>
        <v>50169815</v>
      </c>
      <c r="T48" s="31">
        <f t="shared" si="1"/>
        <v>98222963</v>
      </c>
      <c r="U48" s="31">
        <f t="shared" si="1"/>
        <v>0</v>
      </c>
      <c r="V48" s="31">
        <f t="shared" si="1"/>
        <v>148392778</v>
      </c>
      <c r="W48" s="31">
        <f t="shared" si="1"/>
        <v>834597995</v>
      </c>
      <c r="X48" s="31">
        <f t="shared" si="1"/>
        <v>1023714974</v>
      </c>
      <c r="Y48" s="31">
        <f t="shared" si="1"/>
        <v>-189116979</v>
      </c>
      <c r="Z48" s="32">
        <f>+IF(X48&lt;&gt;0,+(Y48/X48)*100,0)</f>
        <v>-18.473597026822429</v>
      </c>
      <c r="AA48" s="29">
        <f>SUM(AA35:AA47)</f>
        <v>1023714974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-127424343</v>
      </c>
      <c r="D49" s="39">
        <f t="shared" si="2"/>
        <v>0</v>
      </c>
      <c r="E49" s="40">
        <f t="shared" si="2"/>
        <v>326350003</v>
      </c>
      <c r="F49" s="41">
        <f t="shared" si="2"/>
        <v>123633844</v>
      </c>
      <c r="G49" s="41">
        <f t="shared" si="2"/>
        <v>19747705</v>
      </c>
      <c r="H49" s="41">
        <f t="shared" si="2"/>
        <v>56290139</v>
      </c>
      <c r="I49" s="41">
        <f t="shared" si="2"/>
        <v>34792557</v>
      </c>
      <c r="J49" s="41">
        <f t="shared" si="2"/>
        <v>110830401</v>
      </c>
      <c r="K49" s="41">
        <f t="shared" si="2"/>
        <v>27953556</v>
      </c>
      <c r="L49" s="41">
        <f t="shared" si="2"/>
        <v>37960429</v>
      </c>
      <c r="M49" s="41">
        <f t="shared" si="2"/>
        <v>53566146</v>
      </c>
      <c r="N49" s="41">
        <f t="shared" si="2"/>
        <v>119480131</v>
      </c>
      <c r="O49" s="41">
        <f t="shared" si="2"/>
        <v>-102596809</v>
      </c>
      <c r="P49" s="41">
        <f t="shared" si="2"/>
        <v>28245891</v>
      </c>
      <c r="Q49" s="41">
        <f t="shared" si="2"/>
        <v>22293557</v>
      </c>
      <c r="R49" s="41">
        <f t="shared" si="2"/>
        <v>-52057361</v>
      </c>
      <c r="S49" s="41">
        <f t="shared" si="2"/>
        <v>39394802</v>
      </c>
      <c r="T49" s="41">
        <f t="shared" si="2"/>
        <v>1065610</v>
      </c>
      <c r="U49" s="41">
        <f t="shared" si="2"/>
        <v>0</v>
      </c>
      <c r="V49" s="41">
        <f t="shared" si="2"/>
        <v>40460412</v>
      </c>
      <c r="W49" s="41">
        <f t="shared" si="2"/>
        <v>218713583</v>
      </c>
      <c r="X49" s="41">
        <f t="shared" si="2"/>
        <v>123633844</v>
      </c>
      <c r="Y49" s="41">
        <f t="shared" si="2"/>
        <v>95079739</v>
      </c>
      <c r="Z49" s="42">
        <f>+IF(X49&lt;&gt;0,+(Y49/X49)*100,0)</f>
        <v>76.904297337871327</v>
      </c>
      <c r="AA49" s="39">
        <f>+AA33-AA48</f>
        <v>123633844</v>
      </c>
    </row>
    <row r="50" spans="1:27" x14ac:dyDescent="0.25">
      <c r="A50" s="43" t="s">
        <v>75</v>
      </c>
      <c r="B50" s="15" t="s">
        <v>32</v>
      </c>
      <c r="C50" s="20">
        <v>41920072</v>
      </c>
      <c r="D50" s="20"/>
      <c r="E50" s="21">
        <v>35467749</v>
      </c>
      <c r="F50" s="22">
        <v>35467749</v>
      </c>
      <c r="G50" s="22"/>
      <c r="H50" s="22"/>
      <c r="I50" s="22">
        <v>3072505</v>
      </c>
      <c r="J50" s="22">
        <v>3072505</v>
      </c>
      <c r="K50" s="22">
        <v>7017339</v>
      </c>
      <c r="L50" s="22">
        <v>2196837</v>
      </c>
      <c r="M50" s="22">
        <v>2434364</v>
      </c>
      <c r="N50" s="22">
        <v>11648540</v>
      </c>
      <c r="O50" s="22"/>
      <c r="P50" s="22"/>
      <c r="Q50" s="22">
        <v>154779</v>
      </c>
      <c r="R50" s="22">
        <v>154779</v>
      </c>
      <c r="S50" s="22">
        <v>1473627</v>
      </c>
      <c r="T50" s="22">
        <v>90657</v>
      </c>
      <c r="U50" s="22"/>
      <c r="V50" s="22">
        <v>1564284</v>
      </c>
      <c r="W50" s="22">
        <v>16440108</v>
      </c>
      <c r="X50" s="22">
        <v>35467749</v>
      </c>
      <c r="Y50" s="22">
        <v>-19027641</v>
      </c>
      <c r="Z50" s="23">
        <v>-53.647726558570156</v>
      </c>
      <c r="AA50" s="20">
        <v>35467749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-85504271</v>
      </c>
      <c r="D52" s="48">
        <f t="shared" si="3"/>
        <v>0</v>
      </c>
      <c r="E52" s="49">
        <f t="shared" si="3"/>
        <v>361817752</v>
      </c>
      <c r="F52" s="50">
        <f t="shared" si="3"/>
        <v>159101593</v>
      </c>
      <c r="G52" s="50">
        <f t="shared" si="3"/>
        <v>19747705</v>
      </c>
      <c r="H52" s="50">
        <f t="shared" si="3"/>
        <v>56290139</v>
      </c>
      <c r="I52" s="50">
        <f t="shared" si="3"/>
        <v>37865062</v>
      </c>
      <c r="J52" s="50">
        <f t="shared" si="3"/>
        <v>113902906</v>
      </c>
      <c r="K52" s="50">
        <f t="shared" si="3"/>
        <v>34970895</v>
      </c>
      <c r="L52" s="50">
        <f t="shared" si="3"/>
        <v>40157266</v>
      </c>
      <c r="M52" s="50">
        <f t="shared" si="3"/>
        <v>56000510</v>
      </c>
      <c r="N52" s="50">
        <f t="shared" si="3"/>
        <v>131128671</v>
      </c>
      <c r="O52" s="50">
        <f t="shared" si="3"/>
        <v>-102596809</v>
      </c>
      <c r="P52" s="50">
        <f t="shared" si="3"/>
        <v>28245891</v>
      </c>
      <c r="Q52" s="50">
        <f t="shared" si="3"/>
        <v>22448336</v>
      </c>
      <c r="R52" s="50">
        <f t="shared" si="3"/>
        <v>-51902582</v>
      </c>
      <c r="S52" s="50">
        <f t="shared" si="3"/>
        <v>40868429</v>
      </c>
      <c r="T52" s="50">
        <f t="shared" si="3"/>
        <v>1156267</v>
      </c>
      <c r="U52" s="50">
        <f t="shared" si="3"/>
        <v>0</v>
      </c>
      <c r="V52" s="50">
        <f t="shared" si="3"/>
        <v>42024696</v>
      </c>
      <c r="W52" s="50">
        <f t="shared" si="3"/>
        <v>235153691</v>
      </c>
      <c r="X52" s="50">
        <f t="shared" si="3"/>
        <v>159101593</v>
      </c>
      <c r="Y52" s="50">
        <f t="shared" si="3"/>
        <v>76052098</v>
      </c>
      <c r="Z52" s="51">
        <f>+IF(X52&lt;&gt;0,+(Y52/X52)*100,0)</f>
        <v>47.800965764057437</v>
      </c>
      <c r="AA52" s="48">
        <f>SUM(AA49:AA51)</f>
        <v>159101593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-85504271</v>
      </c>
      <c r="D54" s="54">
        <f>+D52-D53</f>
        <v>0</v>
      </c>
      <c r="E54" s="55">
        <f t="shared" si="4"/>
        <v>361817752</v>
      </c>
      <c r="F54" s="56">
        <f t="shared" si="4"/>
        <v>159101593</v>
      </c>
      <c r="G54" s="56">
        <f t="shared" si="4"/>
        <v>19747705</v>
      </c>
      <c r="H54" s="56">
        <f t="shared" si="4"/>
        <v>56290139</v>
      </c>
      <c r="I54" s="56">
        <f t="shared" si="4"/>
        <v>37865062</v>
      </c>
      <c r="J54" s="56">
        <f t="shared" si="4"/>
        <v>113902906</v>
      </c>
      <c r="K54" s="56">
        <f t="shared" si="4"/>
        <v>34970895</v>
      </c>
      <c r="L54" s="56">
        <f t="shared" si="4"/>
        <v>40157266</v>
      </c>
      <c r="M54" s="56">
        <f t="shared" si="4"/>
        <v>56000510</v>
      </c>
      <c r="N54" s="56">
        <f t="shared" si="4"/>
        <v>131128671</v>
      </c>
      <c r="O54" s="56">
        <f t="shared" si="4"/>
        <v>-102596809</v>
      </c>
      <c r="P54" s="56">
        <f t="shared" si="4"/>
        <v>28245891</v>
      </c>
      <c r="Q54" s="56">
        <f t="shared" si="4"/>
        <v>22448336</v>
      </c>
      <c r="R54" s="56">
        <f t="shared" si="4"/>
        <v>-51902582</v>
      </c>
      <c r="S54" s="56">
        <f t="shared" si="4"/>
        <v>40868429</v>
      </c>
      <c r="T54" s="56">
        <f t="shared" si="4"/>
        <v>1156267</v>
      </c>
      <c r="U54" s="56">
        <f t="shared" si="4"/>
        <v>0</v>
      </c>
      <c r="V54" s="56">
        <f t="shared" si="4"/>
        <v>42024696</v>
      </c>
      <c r="W54" s="56">
        <f t="shared" si="4"/>
        <v>235153691</v>
      </c>
      <c r="X54" s="56">
        <f t="shared" si="4"/>
        <v>159101593</v>
      </c>
      <c r="Y54" s="56">
        <f t="shared" si="4"/>
        <v>76052098</v>
      </c>
      <c r="Z54" s="57">
        <f>+IF(X54&lt;&gt;0,+(Y54/X54)*100,0)</f>
        <v>47.800965764057437</v>
      </c>
      <c r="AA54" s="54">
        <f>+AA52-AA53</f>
        <v>159101593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-85504271</v>
      </c>
      <c r="D57" s="48">
        <f>SUM(D54:D56)</f>
        <v>0</v>
      </c>
      <c r="E57" s="49">
        <f t="shared" si="5"/>
        <v>361817752</v>
      </c>
      <c r="F57" s="50">
        <f t="shared" si="5"/>
        <v>159101593</v>
      </c>
      <c r="G57" s="50">
        <f t="shared" si="5"/>
        <v>19747705</v>
      </c>
      <c r="H57" s="50">
        <f t="shared" si="5"/>
        <v>56290139</v>
      </c>
      <c r="I57" s="50">
        <f t="shared" si="5"/>
        <v>37865062</v>
      </c>
      <c r="J57" s="50">
        <f t="shared" si="5"/>
        <v>113902906</v>
      </c>
      <c r="K57" s="50">
        <f t="shared" si="5"/>
        <v>34970895</v>
      </c>
      <c r="L57" s="50">
        <f t="shared" si="5"/>
        <v>40157266</v>
      </c>
      <c r="M57" s="50">
        <f t="shared" si="5"/>
        <v>56000510</v>
      </c>
      <c r="N57" s="50">
        <f t="shared" si="5"/>
        <v>131128671</v>
      </c>
      <c r="O57" s="50">
        <f t="shared" si="5"/>
        <v>-102596809</v>
      </c>
      <c r="P57" s="50">
        <f t="shared" si="5"/>
        <v>28245891</v>
      </c>
      <c r="Q57" s="50">
        <f t="shared" si="5"/>
        <v>22448336</v>
      </c>
      <c r="R57" s="50">
        <f t="shared" si="5"/>
        <v>-51902582</v>
      </c>
      <c r="S57" s="50">
        <f t="shared" si="5"/>
        <v>40868429</v>
      </c>
      <c r="T57" s="50">
        <f t="shared" si="5"/>
        <v>1156267</v>
      </c>
      <c r="U57" s="50">
        <f t="shared" si="5"/>
        <v>0</v>
      </c>
      <c r="V57" s="50">
        <f t="shared" si="5"/>
        <v>42024696</v>
      </c>
      <c r="W57" s="50">
        <f t="shared" si="5"/>
        <v>235153691</v>
      </c>
      <c r="X57" s="50">
        <f t="shared" si="5"/>
        <v>159101593</v>
      </c>
      <c r="Y57" s="50">
        <f t="shared" si="5"/>
        <v>76052098</v>
      </c>
      <c r="Z57" s="51">
        <f>+IF(X57&lt;&gt;0,+(Y57/X57)*100,0)</f>
        <v>47.800965764057437</v>
      </c>
      <c r="AA57" s="48">
        <f>SUM(AA54:AA56)</f>
        <v>159101593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-85504271</v>
      </c>
      <c r="D60" s="65">
        <f>SUM(D57:D59)</f>
        <v>0</v>
      </c>
      <c r="E60" s="66">
        <f t="shared" si="6"/>
        <v>361817752</v>
      </c>
      <c r="F60" s="67">
        <f t="shared" si="6"/>
        <v>159101593</v>
      </c>
      <c r="G60" s="67">
        <f t="shared" si="6"/>
        <v>19747705</v>
      </c>
      <c r="H60" s="67">
        <f t="shared" si="6"/>
        <v>56290139</v>
      </c>
      <c r="I60" s="67">
        <f t="shared" si="6"/>
        <v>37865062</v>
      </c>
      <c r="J60" s="67">
        <f t="shared" si="6"/>
        <v>113902906</v>
      </c>
      <c r="K60" s="67">
        <f t="shared" si="6"/>
        <v>34970895</v>
      </c>
      <c r="L60" s="67">
        <f t="shared" si="6"/>
        <v>40157266</v>
      </c>
      <c r="M60" s="67">
        <f t="shared" si="6"/>
        <v>56000510</v>
      </c>
      <c r="N60" s="67">
        <f t="shared" si="6"/>
        <v>131128671</v>
      </c>
      <c r="O60" s="67">
        <f t="shared" si="6"/>
        <v>-102596809</v>
      </c>
      <c r="P60" s="67">
        <f t="shared" si="6"/>
        <v>28245891</v>
      </c>
      <c r="Q60" s="67">
        <f t="shared" si="6"/>
        <v>22448336</v>
      </c>
      <c r="R60" s="67">
        <f t="shared" si="6"/>
        <v>-51902582</v>
      </c>
      <c r="S60" s="67">
        <f t="shared" si="6"/>
        <v>40868429</v>
      </c>
      <c r="T60" s="67">
        <f t="shared" si="6"/>
        <v>1156267</v>
      </c>
      <c r="U60" s="67">
        <f t="shared" si="6"/>
        <v>0</v>
      </c>
      <c r="V60" s="67">
        <f t="shared" si="6"/>
        <v>42024696</v>
      </c>
      <c r="W60" s="67">
        <f t="shared" si="6"/>
        <v>235153691</v>
      </c>
      <c r="X60" s="67">
        <f t="shared" si="6"/>
        <v>159101593</v>
      </c>
      <c r="Y60" s="67">
        <f t="shared" si="6"/>
        <v>76052098</v>
      </c>
      <c r="Z60" s="68">
        <f>+IF(X60&lt;&gt;0,+(Y60/X60)*100,0)</f>
        <v>47.800965764057437</v>
      </c>
      <c r="AA60" s="65">
        <f>SUM(AA57:AA59)</f>
        <v>159101593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54633479</v>
      </c>
      <c r="D7" s="20"/>
      <c r="E7" s="21">
        <v>61200440</v>
      </c>
      <c r="F7" s="22">
        <v>61200440</v>
      </c>
      <c r="G7" s="22">
        <v>5557202</v>
      </c>
      <c r="H7" s="22">
        <v>4832224</v>
      </c>
      <c r="I7" s="22">
        <v>4460270</v>
      </c>
      <c r="J7" s="22">
        <v>14849696</v>
      </c>
      <c r="K7" s="22">
        <v>4795170</v>
      </c>
      <c r="L7" s="22">
        <v>5130699</v>
      </c>
      <c r="M7" s="22">
        <v>5012045</v>
      </c>
      <c r="N7" s="22">
        <v>14937914</v>
      </c>
      <c r="O7" s="22">
        <v>5021872</v>
      </c>
      <c r="P7" s="22">
        <v>4903652</v>
      </c>
      <c r="Q7" s="22">
        <v>4551239</v>
      </c>
      <c r="R7" s="22">
        <v>14476763</v>
      </c>
      <c r="S7" s="22">
        <v>4778504</v>
      </c>
      <c r="T7" s="22">
        <v>4246941</v>
      </c>
      <c r="U7" s="22">
        <v>3402292</v>
      </c>
      <c r="V7" s="22">
        <v>12427737</v>
      </c>
      <c r="W7" s="22">
        <v>56692110</v>
      </c>
      <c r="X7" s="22">
        <v>61200440</v>
      </c>
      <c r="Y7" s="22">
        <v>-4508330</v>
      </c>
      <c r="Z7" s="23">
        <v>-7.3664993258218399</v>
      </c>
      <c r="AA7" s="20">
        <v>61200440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77582113</v>
      </c>
      <c r="D13" s="20"/>
      <c r="E13" s="21"/>
      <c r="F13" s="22"/>
      <c r="G13" s="22">
        <v>6759741</v>
      </c>
      <c r="H13" s="22">
        <v>4993278</v>
      </c>
      <c r="I13" s="22">
        <v>6774846</v>
      </c>
      <c r="J13" s="22">
        <v>18527865</v>
      </c>
      <c r="K13" s="22">
        <v>6732654</v>
      </c>
      <c r="L13" s="22">
        <v>6770948</v>
      </c>
      <c r="M13" s="22">
        <v>6662927</v>
      </c>
      <c r="N13" s="22">
        <v>20166529</v>
      </c>
      <c r="O13" s="22">
        <v>6704334</v>
      </c>
      <c r="P13" s="22">
        <v>6595202</v>
      </c>
      <c r="Q13" s="22">
        <v>6634984</v>
      </c>
      <c r="R13" s="22">
        <v>19934520</v>
      </c>
      <c r="S13" s="22">
        <v>6673946</v>
      </c>
      <c r="T13" s="22">
        <v>6710154</v>
      </c>
      <c r="U13" s="22">
        <v>8344213</v>
      </c>
      <c r="V13" s="22">
        <v>21728313</v>
      </c>
      <c r="W13" s="22">
        <v>80357227</v>
      </c>
      <c r="X13" s="22"/>
      <c r="Y13" s="22">
        <v>80357227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133602</v>
      </c>
      <c r="D20" s="20"/>
      <c r="E20" s="21"/>
      <c r="F20" s="22"/>
      <c r="G20" s="22"/>
      <c r="H20" s="22">
        <v>80687</v>
      </c>
      <c r="I20" s="22"/>
      <c r="J20" s="22">
        <v>80687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80687</v>
      </c>
      <c r="X20" s="22"/>
      <c r="Y20" s="22">
        <v>80687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132349194</v>
      </c>
      <c r="D33" s="29">
        <f t="shared" ref="D33:Y33" si="0">SUM(D6:D32)</f>
        <v>0</v>
      </c>
      <c r="E33" s="30">
        <f t="shared" si="0"/>
        <v>61200440</v>
      </c>
      <c r="F33" s="31">
        <f t="shared" si="0"/>
        <v>61200440</v>
      </c>
      <c r="G33" s="31">
        <f t="shared" si="0"/>
        <v>12316943</v>
      </c>
      <c r="H33" s="31">
        <f t="shared" si="0"/>
        <v>9906189</v>
      </c>
      <c r="I33" s="31">
        <f t="shared" si="0"/>
        <v>11235116</v>
      </c>
      <c r="J33" s="31">
        <f t="shared" si="0"/>
        <v>33458248</v>
      </c>
      <c r="K33" s="31">
        <f t="shared" si="0"/>
        <v>11527824</v>
      </c>
      <c r="L33" s="31">
        <f t="shared" si="0"/>
        <v>11901647</v>
      </c>
      <c r="M33" s="31">
        <f t="shared" si="0"/>
        <v>11674972</v>
      </c>
      <c r="N33" s="31">
        <f t="shared" si="0"/>
        <v>35104443</v>
      </c>
      <c r="O33" s="31">
        <f t="shared" si="0"/>
        <v>11726206</v>
      </c>
      <c r="P33" s="31">
        <f t="shared" si="0"/>
        <v>11498854</v>
      </c>
      <c r="Q33" s="31">
        <f t="shared" si="0"/>
        <v>11186223</v>
      </c>
      <c r="R33" s="31">
        <f t="shared" si="0"/>
        <v>34411283</v>
      </c>
      <c r="S33" s="31">
        <f t="shared" si="0"/>
        <v>11452450</v>
      </c>
      <c r="T33" s="31">
        <f t="shared" si="0"/>
        <v>10957095</v>
      </c>
      <c r="U33" s="31">
        <f t="shared" si="0"/>
        <v>11746505</v>
      </c>
      <c r="V33" s="31">
        <f t="shared" si="0"/>
        <v>34156050</v>
      </c>
      <c r="W33" s="31">
        <f t="shared" si="0"/>
        <v>137130024</v>
      </c>
      <c r="X33" s="31">
        <f t="shared" si="0"/>
        <v>61200440</v>
      </c>
      <c r="Y33" s="31">
        <f t="shared" si="0"/>
        <v>75929584</v>
      </c>
      <c r="Z33" s="32">
        <f>+IF(X33&lt;&gt;0,+(Y33/X33)*100,0)</f>
        <v>124.06705572705033</v>
      </c>
      <c r="AA33" s="29">
        <f>SUM(AA6:AA32)</f>
        <v>61200440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9557353</v>
      </c>
      <c r="D35" s="20"/>
      <c r="E35" s="21">
        <v>10885684</v>
      </c>
      <c r="F35" s="22">
        <v>10885684</v>
      </c>
      <c r="G35" s="22">
        <v>933501</v>
      </c>
      <c r="H35" s="22">
        <v>896315</v>
      </c>
      <c r="I35" s="22">
        <v>908761</v>
      </c>
      <c r="J35" s="22">
        <v>2738577</v>
      </c>
      <c r="K35" s="22">
        <v>777151</v>
      </c>
      <c r="L35" s="22">
        <v>785501</v>
      </c>
      <c r="M35" s="22">
        <v>1026686</v>
      </c>
      <c r="N35" s="22">
        <v>2589338</v>
      </c>
      <c r="O35" s="22">
        <v>826446</v>
      </c>
      <c r="P35" s="22">
        <v>854525</v>
      </c>
      <c r="Q35" s="22">
        <v>847081</v>
      </c>
      <c r="R35" s="22">
        <v>2528052</v>
      </c>
      <c r="S35" s="22">
        <v>859880</v>
      </c>
      <c r="T35" s="22">
        <v>995645</v>
      </c>
      <c r="U35" s="22">
        <v>1140061</v>
      </c>
      <c r="V35" s="22">
        <v>2995586</v>
      </c>
      <c r="W35" s="22">
        <v>10851553</v>
      </c>
      <c r="X35" s="22">
        <v>10885684</v>
      </c>
      <c r="Y35" s="22">
        <v>-34131</v>
      </c>
      <c r="Z35" s="23">
        <v>-0.31354024239542505</v>
      </c>
      <c r="AA35" s="20">
        <v>10885684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78054238</v>
      </c>
      <c r="D38" s="20"/>
      <c r="E38" s="21">
        <v>63508110</v>
      </c>
      <c r="F38" s="22">
        <v>63508110</v>
      </c>
      <c r="G38" s="22">
        <v>2123028</v>
      </c>
      <c r="H38" s="22">
        <v>6015149</v>
      </c>
      <c r="I38" s="22">
        <v>3293224</v>
      </c>
      <c r="J38" s="22">
        <v>11431401</v>
      </c>
      <c r="K38" s="22">
        <v>7512515</v>
      </c>
      <c r="L38" s="22">
        <v>3808260</v>
      </c>
      <c r="M38" s="22">
        <v>7969344</v>
      </c>
      <c r="N38" s="22">
        <v>19290119</v>
      </c>
      <c r="O38" s="22">
        <v>6547830</v>
      </c>
      <c r="P38" s="22">
        <v>5208859</v>
      </c>
      <c r="Q38" s="22">
        <v>6237522</v>
      </c>
      <c r="R38" s="22">
        <v>17994211</v>
      </c>
      <c r="S38" s="22">
        <v>4309911</v>
      </c>
      <c r="T38" s="22">
        <v>1771989</v>
      </c>
      <c r="U38" s="22">
        <v>9485857</v>
      </c>
      <c r="V38" s="22">
        <v>15567757</v>
      </c>
      <c r="W38" s="22">
        <v>64283488</v>
      </c>
      <c r="X38" s="22">
        <v>63508110</v>
      </c>
      <c r="Y38" s="22">
        <v>775378</v>
      </c>
      <c r="Z38" s="23">
        <v>1.2209117859120668</v>
      </c>
      <c r="AA38" s="20">
        <v>63508110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3735728</v>
      </c>
      <c r="D42" s="20"/>
      <c r="E42" s="21">
        <v>11550000</v>
      </c>
      <c r="F42" s="22">
        <v>11550000</v>
      </c>
      <c r="G42" s="22"/>
      <c r="H42" s="22">
        <v>1302993</v>
      </c>
      <c r="I42" s="22">
        <v>154017</v>
      </c>
      <c r="J42" s="22">
        <v>1457010</v>
      </c>
      <c r="K42" s="22">
        <v>423595</v>
      </c>
      <c r="L42" s="22">
        <v>3237903</v>
      </c>
      <c r="M42" s="22">
        <v>1406958</v>
      </c>
      <c r="N42" s="22">
        <v>5068456</v>
      </c>
      <c r="O42" s="22">
        <v>560500</v>
      </c>
      <c r="P42" s="22">
        <v>135597</v>
      </c>
      <c r="Q42" s="22">
        <v>794974</v>
      </c>
      <c r="R42" s="22">
        <v>1491071</v>
      </c>
      <c r="S42" s="22">
        <v>1961448</v>
      </c>
      <c r="T42" s="22">
        <v>1128586</v>
      </c>
      <c r="U42" s="22">
        <v>306375</v>
      </c>
      <c r="V42" s="22">
        <v>3396409</v>
      </c>
      <c r="W42" s="22">
        <v>11412946</v>
      </c>
      <c r="X42" s="22">
        <v>11550000</v>
      </c>
      <c r="Y42" s="22">
        <v>-137054</v>
      </c>
      <c r="Z42" s="23">
        <v>-1.1866147186147187</v>
      </c>
      <c r="AA42" s="20">
        <v>11550000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171391756</v>
      </c>
      <c r="V44" s="22">
        <v>171391756</v>
      </c>
      <c r="W44" s="22">
        <v>171391756</v>
      </c>
      <c r="X44" s="22"/>
      <c r="Y44" s="22">
        <v>171391756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163469</v>
      </c>
      <c r="D45" s="20"/>
      <c r="E45" s="21">
        <v>224521</v>
      </c>
      <c r="F45" s="22">
        <v>224521</v>
      </c>
      <c r="G45" s="22">
        <v>17027</v>
      </c>
      <c r="H45" s="22">
        <v>11864</v>
      </c>
      <c r="I45" s="22">
        <v>16238</v>
      </c>
      <c r="J45" s="22">
        <v>45129</v>
      </c>
      <c r="K45" s="22">
        <v>10464</v>
      </c>
      <c r="L45" s="22">
        <v>73150</v>
      </c>
      <c r="M45" s="22">
        <v>28889</v>
      </c>
      <c r="N45" s="22">
        <v>112503</v>
      </c>
      <c r="O45" s="22">
        <v>10969</v>
      </c>
      <c r="P45" s="22">
        <v>24723</v>
      </c>
      <c r="Q45" s="22">
        <v>10739</v>
      </c>
      <c r="R45" s="22">
        <v>46431</v>
      </c>
      <c r="S45" s="22">
        <v>16593</v>
      </c>
      <c r="T45" s="22">
        <v>15848</v>
      </c>
      <c r="U45" s="22">
        <v>9883</v>
      </c>
      <c r="V45" s="22">
        <v>42324</v>
      </c>
      <c r="W45" s="22">
        <v>246387</v>
      </c>
      <c r="X45" s="22">
        <v>224521</v>
      </c>
      <c r="Y45" s="22">
        <v>21866</v>
      </c>
      <c r="Z45" s="23">
        <v>9.7389553761118108</v>
      </c>
      <c r="AA45" s="20">
        <v>224521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91510788</v>
      </c>
      <c r="D48" s="29">
        <f t="shared" ref="D48:Y48" si="1">SUM(D35:D47)</f>
        <v>0</v>
      </c>
      <c r="E48" s="30">
        <f t="shared" si="1"/>
        <v>86168315</v>
      </c>
      <c r="F48" s="31">
        <f t="shared" si="1"/>
        <v>86168315</v>
      </c>
      <c r="G48" s="31">
        <f t="shared" si="1"/>
        <v>3073556</v>
      </c>
      <c r="H48" s="31">
        <f t="shared" si="1"/>
        <v>8226321</v>
      </c>
      <c r="I48" s="31">
        <f t="shared" si="1"/>
        <v>4372240</v>
      </c>
      <c r="J48" s="31">
        <f t="shared" si="1"/>
        <v>15672117</v>
      </c>
      <c r="K48" s="31">
        <f t="shared" si="1"/>
        <v>8723725</v>
      </c>
      <c r="L48" s="31">
        <f t="shared" si="1"/>
        <v>7904814</v>
      </c>
      <c r="M48" s="31">
        <f t="shared" si="1"/>
        <v>10431877</v>
      </c>
      <c r="N48" s="31">
        <f t="shared" si="1"/>
        <v>27060416</v>
      </c>
      <c r="O48" s="31">
        <f t="shared" si="1"/>
        <v>7945745</v>
      </c>
      <c r="P48" s="31">
        <f t="shared" si="1"/>
        <v>6223704</v>
      </c>
      <c r="Q48" s="31">
        <f t="shared" si="1"/>
        <v>7890316</v>
      </c>
      <c r="R48" s="31">
        <f t="shared" si="1"/>
        <v>22059765</v>
      </c>
      <c r="S48" s="31">
        <f t="shared" si="1"/>
        <v>7147832</v>
      </c>
      <c r="T48" s="31">
        <f t="shared" si="1"/>
        <v>3912068</v>
      </c>
      <c r="U48" s="31">
        <f t="shared" si="1"/>
        <v>182333932</v>
      </c>
      <c r="V48" s="31">
        <f t="shared" si="1"/>
        <v>193393832</v>
      </c>
      <c r="W48" s="31">
        <f t="shared" si="1"/>
        <v>258186130</v>
      </c>
      <c r="X48" s="31">
        <f t="shared" si="1"/>
        <v>86168315</v>
      </c>
      <c r="Y48" s="31">
        <f t="shared" si="1"/>
        <v>172017815</v>
      </c>
      <c r="Z48" s="32">
        <f>+IF(X48&lt;&gt;0,+(Y48/X48)*100,0)</f>
        <v>199.63000901201329</v>
      </c>
      <c r="AA48" s="29">
        <f>SUM(AA35:AA47)</f>
        <v>86168315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40838406</v>
      </c>
      <c r="D49" s="39">
        <f t="shared" si="2"/>
        <v>0</v>
      </c>
      <c r="E49" s="40">
        <f t="shared" si="2"/>
        <v>-24967875</v>
      </c>
      <c r="F49" s="41">
        <f t="shared" si="2"/>
        <v>-24967875</v>
      </c>
      <c r="G49" s="41">
        <f t="shared" si="2"/>
        <v>9243387</v>
      </c>
      <c r="H49" s="41">
        <f t="shared" si="2"/>
        <v>1679868</v>
      </c>
      <c r="I49" s="41">
        <f t="shared" si="2"/>
        <v>6862876</v>
      </c>
      <c r="J49" s="41">
        <f t="shared" si="2"/>
        <v>17786131</v>
      </c>
      <c r="K49" s="41">
        <f t="shared" si="2"/>
        <v>2804099</v>
      </c>
      <c r="L49" s="41">
        <f t="shared" si="2"/>
        <v>3996833</v>
      </c>
      <c r="M49" s="41">
        <f t="shared" si="2"/>
        <v>1243095</v>
      </c>
      <c r="N49" s="41">
        <f t="shared" si="2"/>
        <v>8044027</v>
      </c>
      <c r="O49" s="41">
        <f t="shared" si="2"/>
        <v>3780461</v>
      </c>
      <c r="P49" s="41">
        <f t="shared" si="2"/>
        <v>5275150</v>
      </c>
      <c r="Q49" s="41">
        <f t="shared" si="2"/>
        <v>3295907</v>
      </c>
      <c r="R49" s="41">
        <f t="shared" si="2"/>
        <v>12351518</v>
      </c>
      <c r="S49" s="41">
        <f t="shared" si="2"/>
        <v>4304618</v>
      </c>
      <c r="T49" s="41">
        <f t="shared" si="2"/>
        <v>7045027</v>
      </c>
      <c r="U49" s="41">
        <f t="shared" si="2"/>
        <v>-170587427</v>
      </c>
      <c r="V49" s="41">
        <f t="shared" si="2"/>
        <v>-159237782</v>
      </c>
      <c r="W49" s="41">
        <f t="shared" si="2"/>
        <v>-121056106</v>
      </c>
      <c r="X49" s="41">
        <f t="shared" si="2"/>
        <v>-24967875</v>
      </c>
      <c r="Y49" s="41">
        <f t="shared" si="2"/>
        <v>-96088231</v>
      </c>
      <c r="Z49" s="42">
        <f>+IF(X49&lt;&gt;0,+(Y49/X49)*100,0)</f>
        <v>384.84745297707553</v>
      </c>
      <c r="AA49" s="39">
        <f>+AA33-AA48</f>
        <v>-24967875</v>
      </c>
    </row>
    <row r="50" spans="1:27" x14ac:dyDescent="0.25">
      <c r="A50" s="43" t="s">
        <v>75</v>
      </c>
      <c r="B50" s="15" t="s">
        <v>32</v>
      </c>
      <c r="C50" s="20">
        <v>53416900</v>
      </c>
      <c r="D50" s="20"/>
      <c r="E50" s="21">
        <v>15000000</v>
      </c>
      <c r="F50" s="22">
        <v>15000000</v>
      </c>
      <c r="G50" s="22">
        <v>10000000</v>
      </c>
      <c r="H50" s="22"/>
      <c r="I50" s="22"/>
      <c r="J50" s="22">
        <v>10000000</v>
      </c>
      <c r="K50" s="22"/>
      <c r="L50" s="22">
        <v>15000000</v>
      </c>
      <c r="M50" s="22"/>
      <c r="N50" s="22">
        <v>15000000</v>
      </c>
      <c r="O50" s="22"/>
      <c r="P50" s="22"/>
      <c r="Q50" s="22">
        <v>25000000</v>
      </c>
      <c r="R50" s="22">
        <v>25000000</v>
      </c>
      <c r="S50" s="22"/>
      <c r="T50" s="22"/>
      <c r="U50" s="22"/>
      <c r="V50" s="22"/>
      <c r="W50" s="22">
        <v>50000000</v>
      </c>
      <c r="X50" s="22">
        <v>15000000</v>
      </c>
      <c r="Y50" s="22">
        <v>35000000</v>
      </c>
      <c r="Z50" s="23">
        <v>233.33333333333334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94255306</v>
      </c>
      <c r="D52" s="48">
        <f t="shared" si="3"/>
        <v>0</v>
      </c>
      <c r="E52" s="49">
        <f t="shared" si="3"/>
        <v>-9967875</v>
      </c>
      <c r="F52" s="50">
        <f t="shared" si="3"/>
        <v>-9967875</v>
      </c>
      <c r="G52" s="50">
        <f t="shared" si="3"/>
        <v>19243387</v>
      </c>
      <c r="H52" s="50">
        <f t="shared" si="3"/>
        <v>1679868</v>
      </c>
      <c r="I52" s="50">
        <f t="shared" si="3"/>
        <v>6862876</v>
      </c>
      <c r="J52" s="50">
        <f t="shared" si="3"/>
        <v>27786131</v>
      </c>
      <c r="K52" s="50">
        <f t="shared" si="3"/>
        <v>2804099</v>
      </c>
      <c r="L52" s="50">
        <f t="shared" si="3"/>
        <v>18996833</v>
      </c>
      <c r="M52" s="50">
        <f t="shared" si="3"/>
        <v>1243095</v>
      </c>
      <c r="N52" s="50">
        <f t="shared" si="3"/>
        <v>23044027</v>
      </c>
      <c r="O52" s="50">
        <f t="shared" si="3"/>
        <v>3780461</v>
      </c>
      <c r="P52" s="50">
        <f t="shared" si="3"/>
        <v>5275150</v>
      </c>
      <c r="Q52" s="50">
        <f t="shared" si="3"/>
        <v>28295907</v>
      </c>
      <c r="R52" s="50">
        <f t="shared" si="3"/>
        <v>37351518</v>
      </c>
      <c r="S52" s="50">
        <f t="shared" si="3"/>
        <v>4304618</v>
      </c>
      <c r="T52" s="50">
        <f t="shared" si="3"/>
        <v>7045027</v>
      </c>
      <c r="U52" s="50">
        <f t="shared" si="3"/>
        <v>-170587427</v>
      </c>
      <c r="V52" s="50">
        <f t="shared" si="3"/>
        <v>-159237782</v>
      </c>
      <c r="W52" s="50">
        <f t="shared" si="3"/>
        <v>-71056106</v>
      </c>
      <c r="X52" s="50">
        <f t="shared" si="3"/>
        <v>-9967875</v>
      </c>
      <c r="Y52" s="50">
        <f t="shared" si="3"/>
        <v>-61088231</v>
      </c>
      <c r="Z52" s="51">
        <f>+IF(X52&lt;&gt;0,+(Y52/X52)*100,0)</f>
        <v>612.8510941399245</v>
      </c>
      <c r="AA52" s="48">
        <f>SUM(AA49:AA51)</f>
        <v>-9967875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94255306</v>
      </c>
      <c r="D54" s="54">
        <f>+D52-D53</f>
        <v>0</v>
      </c>
      <c r="E54" s="55">
        <f t="shared" si="4"/>
        <v>-9967875</v>
      </c>
      <c r="F54" s="56">
        <f t="shared" si="4"/>
        <v>-9967875</v>
      </c>
      <c r="G54" s="56">
        <f t="shared" si="4"/>
        <v>19243387</v>
      </c>
      <c r="H54" s="56">
        <f t="shared" si="4"/>
        <v>1679868</v>
      </c>
      <c r="I54" s="56">
        <f t="shared" si="4"/>
        <v>6862876</v>
      </c>
      <c r="J54" s="56">
        <f t="shared" si="4"/>
        <v>27786131</v>
      </c>
      <c r="K54" s="56">
        <f t="shared" si="4"/>
        <v>2804099</v>
      </c>
      <c r="L54" s="56">
        <f t="shared" si="4"/>
        <v>18996833</v>
      </c>
      <c r="M54" s="56">
        <f t="shared" si="4"/>
        <v>1243095</v>
      </c>
      <c r="N54" s="56">
        <f t="shared" si="4"/>
        <v>23044027</v>
      </c>
      <c r="O54" s="56">
        <f t="shared" si="4"/>
        <v>3780461</v>
      </c>
      <c r="P54" s="56">
        <f t="shared" si="4"/>
        <v>5275150</v>
      </c>
      <c r="Q54" s="56">
        <f t="shared" si="4"/>
        <v>28295907</v>
      </c>
      <c r="R54" s="56">
        <f t="shared" si="4"/>
        <v>37351518</v>
      </c>
      <c r="S54" s="56">
        <f t="shared" si="4"/>
        <v>4304618</v>
      </c>
      <c r="T54" s="56">
        <f t="shared" si="4"/>
        <v>7045027</v>
      </c>
      <c r="U54" s="56">
        <f t="shared" si="4"/>
        <v>-170587427</v>
      </c>
      <c r="V54" s="56">
        <f t="shared" si="4"/>
        <v>-159237782</v>
      </c>
      <c r="W54" s="56">
        <f t="shared" si="4"/>
        <v>-71056106</v>
      </c>
      <c r="X54" s="56">
        <f t="shared" si="4"/>
        <v>-9967875</v>
      </c>
      <c r="Y54" s="56">
        <f t="shared" si="4"/>
        <v>-61088231</v>
      </c>
      <c r="Z54" s="57">
        <f>+IF(X54&lt;&gt;0,+(Y54/X54)*100,0)</f>
        <v>612.8510941399245</v>
      </c>
      <c r="AA54" s="54">
        <f>+AA52-AA53</f>
        <v>-9967875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94255306</v>
      </c>
      <c r="D57" s="48">
        <f>SUM(D54:D56)</f>
        <v>0</v>
      </c>
      <c r="E57" s="49">
        <f t="shared" si="5"/>
        <v>-9967875</v>
      </c>
      <c r="F57" s="50">
        <f t="shared" si="5"/>
        <v>-9967875</v>
      </c>
      <c r="G57" s="50">
        <f t="shared" si="5"/>
        <v>19243387</v>
      </c>
      <c r="H57" s="50">
        <f t="shared" si="5"/>
        <v>1679868</v>
      </c>
      <c r="I57" s="50">
        <f t="shared" si="5"/>
        <v>6862876</v>
      </c>
      <c r="J57" s="50">
        <f t="shared" si="5"/>
        <v>27786131</v>
      </c>
      <c r="K57" s="50">
        <f t="shared" si="5"/>
        <v>2804099</v>
      </c>
      <c r="L57" s="50">
        <f t="shared" si="5"/>
        <v>18996833</v>
      </c>
      <c r="M57" s="50">
        <f t="shared" si="5"/>
        <v>1243095</v>
      </c>
      <c r="N57" s="50">
        <f t="shared" si="5"/>
        <v>23044027</v>
      </c>
      <c r="O57" s="50">
        <f t="shared" si="5"/>
        <v>3780461</v>
      </c>
      <c r="P57" s="50">
        <f t="shared" si="5"/>
        <v>5275150</v>
      </c>
      <c r="Q57" s="50">
        <f t="shared" si="5"/>
        <v>28295907</v>
      </c>
      <c r="R57" s="50">
        <f t="shared" si="5"/>
        <v>37351518</v>
      </c>
      <c r="S57" s="50">
        <f t="shared" si="5"/>
        <v>4304618</v>
      </c>
      <c r="T57" s="50">
        <f t="shared" si="5"/>
        <v>7045027</v>
      </c>
      <c r="U57" s="50">
        <f t="shared" si="5"/>
        <v>-170587427</v>
      </c>
      <c r="V57" s="50">
        <f t="shared" si="5"/>
        <v>-159237782</v>
      </c>
      <c r="W57" s="50">
        <f t="shared" si="5"/>
        <v>-71056106</v>
      </c>
      <c r="X57" s="50">
        <f t="shared" si="5"/>
        <v>-9967875</v>
      </c>
      <c r="Y57" s="50">
        <f t="shared" si="5"/>
        <v>-61088231</v>
      </c>
      <c r="Z57" s="51">
        <f>+IF(X57&lt;&gt;0,+(Y57/X57)*100,0)</f>
        <v>612.8510941399245</v>
      </c>
      <c r="AA57" s="48">
        <f>SUM(AA54:AA56)</f>
        <v>-9967875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94255306</v>
      </c>
      <c r="D60" s="65">
        <f>SUM(D57:D59)</f>
        <v>0</v>
      </c>
      <c r="E60" s="66">
        <f t="shared" si="6"/>
        <v>-9967875</v>
      </c>
      <c r="F60" s="67">
        <f t="shared" si="6"/>
        <v>-9967875</v>
      </c>
      <c r="G60" s="67">
        <f t="shared" si="6"/>
        <v>19243387</v>
      </c>
      <c r="H60" s="67">
        <f t="shared" si="6"/>
        <v>1679868</v>
      </c>
      <c r="I60" s="67">
        <f t="shared" si="6"/>
        <v>6862876</v>
      </c>
      <c r="J60" s="67">
        <f t="shared" si="6"/>
        <v>27786131</v>
      </c>
      <c r="K60" s="67">
        <f t="shared" si="6"/>
        <v>2804099</v>
      </c>
      <c r="L60" s="67">
        <f t="shared" si="6"/>
        <v>18996833</v>
      </c>
      <c r="M60" s="67">
        <f t="shared" si="6"/>
        <v>1243095</v>
      </c>
      <c r="N60" s="67">
        <f t="shared" si="6"/>
        <v>23044027</v>
      </c>
      <c r="O60" s="67">
        <f t="shared" si="6"/>
        <v>3780461</v>
      </c>
      <c r="P60" s="67">
        <f t="shared" si="6"/>
        <v>5275150</v>
      </c>
      <c r="Q60" s="67">
        <f t="shared" si="6"/>
        <v>28295907</v>
      </c>
      <c r="R60" s="67">
        <f t="shared" si="6"/>
        <v>37351518</v>
      </c>
      <c r="S60" s="67">
        <f t="shared" si="6"/>
        <v>4304618</v>
      </c>
      <c r="T60" s="67">
        <f t="shared" si="6"/>
        <v>7045027</v>
      </c>
      <c r="U60" s="67">
        <f t="shared" si="6"/>
        <v>-170587427</v>
      </c>
      <c r="V60" s="67">
        <f t="shared" si="6"/>
        <v>-159237782</v>
      </c>
      <c r="W60" s="67">
        <f t="shared" si="6"/>
        <v>-71056106</v>
      </c>
      <c r="X60" s="67">
        <f t="shared" si="6"/>
        <v>-9967875</v>
      </c>
      <c r="Y60" s="67">
        <f t="shared" si="6"/>
        <v>-61088231</v>
      </c>
      <c r="Z60" s="68">
        <f>+IF(X60&lt;&gt;0,+(Y60/X60)*100,0)</f>
        <v>612.8510941399245</v>
      </c>
      <c r="AA60" s="65">
        <f>SUM(AA57:AA59)</f>
        <v>-9967875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131137134</v>
      </c>
      <c r="D7" s="20"/>
      <c r="E7" s="21">
        <v>122724976</v>
      </c>
      <c r="F7" s="22">
        <v>151964007</v>
      </c>
      <c r="G7" s="22">
        <v>390509194</v>
      </c>
      <c r="H7" s="22">
        <v>-347991433</v>
      </c>
      <c r="I7" s="22">
        <v>9568587</v>
      </c>
      <c r="J7" s="22">
        <v>52086348</v>
      </c>
      <c r="K7" s="22">
        <v>35558521</v>
      </c>
      <c r="L7" s="22">
        <v>-87781379</v>
      </c>
      <c r="M7" s="22">
        <v>82638203</v>
      </c>
      <c r="N7" s="22">
        <v>30415345</v>
      </c>
      <c r="O7" s="22">
        <v>10030363</v>
      </c>
      <c r="P7" s="22">
        <v>2493934</v>
      </c>
      <c r="Q7" s="22">
        <v>12096806</v>
      </c>
      <c r="R7" s="22">
        <v>24621103</v>
      </c>
      <c r="S7" s="22">
        <v>14038706</v>
      </c>
      <c r="T7" s="22">
        <v>12389186</v>
      </c>
      <c r="U7" s="22">
        <v>31082993</v>
      </c>
      <c r="V7" s="22">
        <v>57510885</v>
      </c>
      <c r="W7" s="22">
        <v>164633681</v>
      </c>
      <c r="X7" s="22">
        <v>151964007</v>
      </c>
      <c r="Y7" s="22">
        <v>12669674</v>
      </c>
      <c r="Z7" s="23">
        <v>8.3372860785383214</v>
      </c>
      <c r="AA7" s="20">
        <v>151964007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22988629</v>
      </c>
      <c r="G13" s="22">
        <v>1750906</v>
      </c>
      <c r="H13" s="22">
        <v>1774311</v>
      </c>
      <c r="I13" s="22">
        <v>1980894</v>
      </c>
      <c r="J13" s="22">
        <v>5506111</v>
      </c>
      <c r="K13" s="22">
        <v>2004513</v>
      </c>
      <c r="L13" s="22">
        <v>1991575</v>
      </c>
      <c r="M13" s="22">
        <v>1992115</v>
      </c>
      <c r="N13" s="22">
        <v>5988203</v>
      </c>
      <c r="O13" s="22">
        <v>1973146</v>
      </c>
      <c r="P13" s="22">
        <v>1871673</v>
      </c>
      <c r="Q13" s="22">
        <v>1902644</v>
      </c>
      <c r="R13" s="22">
        <v>5747463</v>
      </c>
      <c r="S13" s="22">
        <v>1917285</v>
      </c>
      <c r="T13" s="22">
        <v>1924769</v>
      </c>
      <c r="U13" s="22">
        <v>1914772</v>
      </c>
      <c r="V13" s="22">
        <v>5756826</v>
      </c>
      <c r="W13" s="22">
        <v>22998603</v>
      </c>
      <c r="X13" s="22">
        <v>22988629</v>
      </c>
      <c r="Y13" s="22">
        <v>9974</v>
      </c>
      <c r="Z13" s="23">
        <v>4.3386667382382831E-2</v>
      </c>
      <c r="AA13" s="20">
        <v>22988629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2851070</v>
      </c>
      <c r="H26" s="22"/>
      <c r="I26" s="22"/>
      <c r="J26" s="22">
        <v>2851070</v>
      </c>
      <c r="K26" s="22">
        <v>1131747</v>
      </c>
      <c r="L26" s="22">
        <v>20187823</v>
      </c>
      <c r="M26" s="22"/>
      <c r="N26" s="22">
        <v>21319570</v>
      </c>
      <c r="O26" s="22">
        <v>4276668</v>
      </c>
      <c r="P26" s="22">
        <v>-28447307</v>
      </c>
      <c r="Q26" s="22"/>
      <c r="R26" s="22">
        <v>-24170639</v>
      </c>
      <c r="S26" s="22"/>
      <c r="T26" s="22"/>
      <c r="U26" s="22"/>
      <c r="V26" s="22"/>
      <c r="W26" s="22">
        <v>1</v>
      </c>
      <c r="X26" s="22"/>
      <c r="Y26" s="22">
        <v>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150680625</v>
      </c>
      <c r="D33" s="29">
        <f t="shared" ref="D33:Y33" si="0">SUM(D6:D32)</f>
        <v>0</v>
      </c>
      <c r="E33" s="30">
        <f t="shared" si="0"/>
        <v>137724976</v>
      </c>
      <c r="F33" s="31">
        <f t="shared" si="0"/>
        <v>174952636</v>
      </c>
      <c r="G33" s="31">
        <f t="shared" si="0"/>
        <v>395111170</v>
      </c>
      <c r="H33" s="31">
        <f t="shared" si="0"/>
        <v>-346217122</v>
      </c>
      <c r="I33" s="31">
        <f t="shared" si="0"/>
        <v>11549481</v>
      </c>
      <c r="J33" s="31">
        <f t="shared" si="0"/>
        <v>60443529</v>
      </c>
      <c r="K33" s="31">
        <f t="shared" si="0"/>
        <v>38694781</v>
      </c>
      <c r="L33" s="31">
        <f t="shared" si="0"/>
        <v>-65601981</v>
      </c>
      <c r="M33" s="31">
        <f t="shared" si="0"/>
        <v>84630318</v>
      </c>
      <c r="N33" s="31">
        <f t="shared" si="0"/>
        <v>57723118</v>
      </c>
      <c r="O33" s="31">
        <f t="shared" si="0"/>
        <v>16280177</v>
      </c>
      <c r="P33" s="31">
        <f t="shared" si="0"/>
        <v>-24081700</v>
      </c>
      <c r="Q33" s="31">
        <f t="shared" si="0"/>
        <v>13999450</v>
      </c>
      <c r="R33" s="31">
        <f t="shared" si="0"/>
        <v>6197927</v>
      </c>
      <c r="S33" s="31">
        <f t="shared" si="0"/>
        <v>15955991</v>
      </c>
      <c r="T33" s="31">
        <f t="shared" si="0"/>
        <v>14313955</v>
      </c>
      <c r="U33" s="31">
        <f t="shared" si="0"/>
        <v>32997765</v>
      </c>
      <c r="V33" s="31">
        <f t="shared" si="0"/>
        <v>63267711</v>
      </c>
      <c r="W33" s="31">
        <f t="shared" si="0"/>
        <v>187632285</v>
      </c>
      <c r="X33" s="31">
        <f t="shared" si="0"/>
        <v>174952636</v>
      </c>
      <c r="Y33" s="31">
        <f t="shared" si="0"/>
        <v>12679649</v>
      </c>
      <c r="Z33" s="32">
        <f>+IF(X33&lt;&gt;0,+(Y33/X33)*100,0)</f>
        <v>7.2474752538166962</v>
      </c>
      <c r="AA33" s="29">
        <f>SUM(AA6:AA32)</f>
        <v>174952636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41471114</v>
      </c>
      <c r="D35" s="20"/>
      <c r="E35" s="21">
        <v>36127199</v>
      </c>
      <c r="F35" s="22">
        <v>35600812</v>
      </c>
      <c r="G35" s="22">
        <v>3711837</v>
      </c>
      <c r="H35" s="22">
        <v>3330354</v>
      </c>
      <c r="I35" s="22">
        <v>3678855</v>
      </c>
      <c r="J35" s="22">
        <v>10721046</v>
      </c>
      <c r="K35" s="22">
        <v>3726751</v>
      </c>
      <c r="L35" s="22">
        <v>3791681</v>
      </c>
      <c r="M35" s="22">
        <v>3845472</v>
      </c>
      <c r="N35" s="22">
        <v>11363904</v>
      </c>
      <c r="O35" s="22">
        <v>3389423</v>
      </c>
      <c r="P35" s="22">
        <v>1971103</v>
      </c>
      <c r="Q35" s="22">
        <v>3795959</v>
      </c>
      <c r="R35" s="22">
        <v>9156485</v>
      </c>
      <c r="S35" s="22">
        <v>3332369</v>
      </c>
      <c r="T35" s="22">
        <v>3447545</v>
      </c>
      <c r="U35" s="22">
        <v>4403715</v>
      </c>
      <c r="V35" s="22">
        <v>11183629</v>
      </c>
      <c r="W35" s="22">
        <v>42425064</v>
      </c>
      <c r="X35" s="22">
        <v>35600812</v>
      </c>
      <c r="Y35" s="22">
        <v>6824252</v>
      </c>
      <c r="Z35" s="23">
        <v>19.168809969840016</v>
      </c>
      <c r="AA35" s="20">
        <v>35600812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27004381</v>
      </c>
      <c r="D38" s="20"/>
      <c r="E38" s="21">
        <v>23582673</v>
      </c>
      <c r="F38" s="22">
        <v>23682673</v>
      </c>
      <c r="G38" s="22"/>
      <c r="H38" s="22"/>
      <c r="I38" s="22">
        <v>151830</v>
      </c>
      <c r="J38" s="22">
        <v>151830</v>
      </c>
      <c r="K38" s="22">
        <v>2069865</v>
      </c>
      <c r="L38" s="22">
        <v>5210262</v>
      </c>
      <c r="M38" s="22">
        <v>198018</v>
      </c>
      <c r="N38" s="22">
        <v>7478145</v>
      </c>
      <c r="O38" s="22">
        <v>2549338</v>
      </c>
      <c r="P38" s="22">
        <v>2767345</v>
      </c>
      <c r="Q38" s="22">
        <v>3979689</v>
      </c>
      <c r="R38" s="22">
        <v>9296372</v>
      </c>
      <c r="S38" s="22">
        <v>2567565</v>
      </c>
      <c r="T38" s="22">
        <v>3172022</v>
      </c>
      <c r="U38" s="22">
        <v>1326192</v>
      </c>
      <c r="V38" s="22">
        <v>7065779</v>
      </c>
      <c r="W38" s="22">
        <v>23992126</v>
      </c>
      <c r="X38" s="22">
        <v>23682673</v>
      </c>
      <c r="Y38" s="22">
        <v>309453</v>
      </c>
      <c r="Z38" s="23">
        <v>1.306664159066842</v>
      </c>
      <c r="AA38" s="20">
        <v>23682673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>
        <v>190808833</v>
      </c>
      <c r="D40" s="20"/>
      <c r="E40" s="21">
        <v>200978853</v>
      </c>
      <c r="F40" s="22">
        <v>193978853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193978853</v>
      </c>
      <c r="Y40" s="22">
        <v>-193978853</v>
      </c>
      <c r="Z40" s="23">
        <v>-100</v>
      </c>
      <c r="AA40" s="20">
        <v>193978853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23517556</v>
      </c>
      <c r="D42" s="20"/>
      <c r="E42" s="21">
        <v>13504680</v>
      </c>
      <c r="F42" s="22">
        <v>14854680</v>
      </c>
      <c r="G42" s="22">
        <v>43773</v>
      </c>
      <c r="H42" s="22">
        <v>799545</v>
      </c>
      <c r="I42" s="22">
        <v>1536686</v>
      </c>
      <c r="J42" s="22">
        <v>2380004</v>
      </c>
      <c r="K42" s="22">
        <v>1777644</v>
      </c>
      <c r="L42" s="22">
        <v>1565101</v>
      </c>
      <c r="M42" s="22">
        <v>2598099</v>
      </c>
      <c r="N42" s="22">
        <v>5940844</v>
      </c>
      <c r="O42" s="22">
        <v>590898</v>
      </c>
      <c r="P42" s="22">
        <v>615441</v>
      </c>
      <c r="Q42" s="22">
        <v>2734518</v>
      </c>
      <c r="R42" s="22">
        <v>3940857</v>
      </c>
      <c r="S42" s="22">
        <v>2129400</v>
      </c>
      <c r="T42" s="22">
        <v>1251902</v>
      </c>
      <c r="U42" s="22">
        <v>1073717</v>
      </c>
      <c r="V42" s="22">
        <v>4455019</v>
      </c>
      <c r="W42" s="22">
        <v>16716724</v>
      </c>
      <c r="X42" s="22">
        <v>14854680</v>
      </c>
      <c r="Y42" s="22">
        <v>1862044</v>
      </c>
      <c r="Z42" s="23">
        <v>12.535066389851549</v>
      </c>
      <c r="AA42" s="20">
        <v>14854680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1006347</v>
      </c>
      <c r="D45" s="20"/>
      <c r="E45" s="21">
        <v>10000</v>
      </c>
      <c r="F45" s="22">
        <v>105000</v>
      </c>
      <c r="G45" s="22"/>
      <c r="H45" s="22"/>
      <c r="I45" s="22"/>
      <c r="J45" s="22"/>
      <c r="K45" s="22">
        <v>86400</v>
      </c>
      <c r="L45" s="22">
        <v>5850</v>
      </c>
      <c r="M45" s="22"/>
      <c r="N45" s="22">
        <v>92250</v>
      </c>
      <c r="O45" s="22"/>
      <c r="P45" s="22">
        <v>560</v>
      </c>
      <c r="Q45" s="22"/>
      <c r="R45" s="22">
        <v>560</v>
      </c>
      <c r="S45" s="22"/>
      <c r="T45" s="22"/>
      <c r="U45" s="22"/>
      <c r="V45" s="22"/>
      <c r="W45" s="22">
        <v>92810</v>
      </c>
      <c r="X45" s="22">
        <v>105000</v>
      </c>
      <c r="Y45" s="22">
        <v>-12190</v>
      </c>
      <c r="Z45" s="23">
        <v>-11.609523809523809</v>
      </c>
      <c r="AA45" s="20">
        <v>105000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283808231</v>
      </c>
      <c r="D48" s="29">
        <f t="shared" ref="D48:Y48" si="1">SUM(D35:D47)</f>
        <v>0</v>
      </c>
      <c r="E48" s="30">
        <f t="shared" si="1"/>
        <v>304203405</v>
      </c>
      <c r="F48" s="31">
        <f t="shared" si="1"/>
        <v>296222018</v>
      </c>
      <c r="G48" s="31">
        <f t="shared" si="1"/>
        <v>3755610</v>
      </c>
      <c r="H48" s="31">
        <f t="shared" si="1"/>
        <v>4129899</v>
      </c>
      <c r="I48" s="31">
        <f t="shared" si="1"/>
        <v>5367371</v>
      </c>
      <c r="J48" s="31">
        <f t="shared" si="1"/>
        <v>13252880</v>
      </c>
      <c r="K48" s="31">
        <f t="shared" si="1"/>
        <v>7660660</v>
      </c>
      <c r="L48" s="31">
        <f t="shared" si="1"/>
        <v>10572894</v>
      </c>
      <c r="M48" s="31">
        <f t="shared" si="1"/>
        <v>6641589</v>
      </c>
      <c r="N48" s="31">
        <f t="shared" si="1"/>
        <v>24875143</v>
      </c>
      <c r="O48" s="31">
        <f t="shared" si="1"/>
        <v>6529659</v>
      </c>
      <c r="P48" s="31">
        <f t="shared" si="1"/>
        <v>5354449</v>
      </c>
      <c r="Q48" s="31">
        <f t="shared" si="1"/>
        <v>10510166</v>
      </c>
      <c r="R48" s="31">
        <f t="shared" si="1"/>
        <v>22394274</v>
      </c>
      <c r="S48" s="31">
        <f t="shared" si="1"/>
        <v>8029334</v>
      </c>
      <c r="T48" s="31">
        <f t="shared" si="1"/>
        <v>7871469</v>
      </c>
      <c r="U48" s="31">
        <f t="shared" si="1"/>
        <v>6803624</v>
      </c>
      <c r="V48" s="31">
        <f t="shared" si="1"/>
        <v>22704427</v>
      </c>
      <c r="W48" s="31">
        <f t="shared" si="1"/>
        <v>83226724</v>
      </c>
      <c r="X48" s="31">
        <f t="shared" si="1"/>
        <v>296222018</v>
      </c>
      <c r="Y48" s="31">
        <f t="shared" si="1"/>
        <v>-212995294</v>
      </c>
      <c r="Z48" s="32">
        <f>+IF(X48&lt;&gt;0,+(Y48/X48)*100,0)</f>
        <v>-71.903937269106038</v>
      </c>
      <c r="AA48" s="29">
        <f>SUM(AA35:AA47)</f>
        <v>296222018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-133127606</v>
      </c>
      <c r="D49" s="39">
        <f t="shared" si="2"/>
        <v>0</v>
      </c>
      <c r="E49" s="40">
        <f t="shared" si="2"/>
        <v>-166478429</v>
      </c>
      <c r="F49" s="41">
        <f t="shared" si="2"/>
        <v>-121269382</v>
      </c>
      <c r="G49" s="41">
        <f t="shared" si="2"/>
        <v>391355560</v>
      </c>
      <c r="H49" s="41">
        <f t="shared" si="2"/>
        <v>-350347021</v>
      </c>
      <c r="I49" s="41">
        <f t="shared" si="2"/>
        <v>6182110</v>
      </c>
      <c r="J49" s="41">
        <f t="shared" si="2"/>
        <v>47190649</v>
      </c>
      <c r="K49" s="41">
        <f t="shared" si="2"/>
        <v>31034121</v>
      </c>
      <c r="L49" s="41">
        <f t="shared" si="2"/>
        <v>-76174875</v>
      </c>
      <c r="M49" s="41">
        <f t="shared" si="2"/>
        <v>77988729</v>
      </c>
      <c r="N49" s="41">
        <f t="shared" si="2"/>
        <v>32847975</v>
      </c>
      <c r="O49" s="41">
        <f t="shared" si="2"/>
        <v>9750518</v>
      </c>
      <c r="P49" s="41">
        <f t="shared" si="2"/>
        <v>-29436149</v>
      </c>
      <c r="Q49" s="41">
        <f t="shared" si="2"/>
        <v>3489284</v>
      </c>
      <c r="R49" s="41">
        <f t="shared" si="2"/>
        <v>-16196347</v>
      </c>
      <c r="S49" s="41">
        <f t="shared" si="2"/>
        <v>7926657</v>
      </c>
      <c r="T49" s="41">
        <f t="shared" si="2"/>
        <v>6442486</v>
      </c>
      <c r="U49" s="41">
        <f t="shared" si="2"/>
        <v>26194141</v>
      </c>
      <c r="V49" s="41">
        <f t="shared" si="2"/>
        <v>40563284</v>
      </c>
      <c r="W49" s="41">
        <f t="shared" si="2"/>
        <v>104405561</v>
      </c>
      <c r="X49" s="41">
        <f t="shared" si="2"/>
        <v>-121269382</v>
      </c>
      <c r="Y49" s="41">
        <f t="shared" si="2"/>
        <v>225674943</v>
      </c>
      <c r="Z49" s="42">
        <f>+IF(X49&lt;&gt;0,+(Y49/X49)*100,0)</f>
        <v>-186.09391692950163</v>
      </c>
      <c r="AA49" s="39">
        <f>+AA33-AA48</f>
        <v>-121269382</v>
      </c>
    </row>
    <row r="50" spans="1:27" x14ac:dyDescent="0.25">
      <c r="A50" s="43" t="s">
        <v>75</v>
      </c>
      <c r="B50" s="15" t="s">
        <v>32</v>
      </c>
      <c r="C50" s="20">
        <v>25000000</v>
      </c>
      <c r="D50" s="20"/>
      <c r="E50" s="21">
        <v>103733000</v>
      </c>
      <c r="F50" s="22">
        <v>103733000</v>
      </c>
      <c r="G50" s="22">
        <v>15000000</v>
      </c>
      <c r="H50" s="22"/>
      <c r="I50" s="22"/>
      <c r="J50" s="22">
        <v>15000000</v>
      </c>
      <c r="K50" s="22"/>
      <c r="L50" s="22">
        <v>19000000</v>
      </c>
      <c r="M50" s="22"/>
      <c r="N50" s="22">
        <v>19000000</v>
      </c>
      <c r="O50" s="22"/>
      <c r="P50" s="22">
        <v>-12776000</v>
      </c>
      <c r="Q50" s="22"/>
      <c r="R50" s="22">
        <v>-12776000</v>
      </c>
      <c r="S50" s="22"/>
      <c r="T50" s="22"/>
      <c r="U50" s="22"/>
      <c r="V50" s="22"/>
      <c r="W50" s="22">
        <v>21224000</v>
      </c>
      <c r="X50" s="22">
        <v>103733000</v>
      </c>
      <c r="Y50" s="22">
        <v>-82509000</v>
      </c>
      <c r="Z50" s="23">
        <v>-79.539780012146565</v>
      </c>
      <c r="AA50" s="20">
        <v>103733000</v>
      </c>
    </row>
    <row r="51" spans="1:27" x14ac:dyDescent="0.25">
      <c r="A51" s="43" t="s">
        <v>76</v>
      </c>
      <c r="B51" s="15" t="s">
        <v>32</v>
      </c>
      <c r="C51" s="44">
        <v>28807425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-79320181</v>
      </c>
      <c r="D52" s="48">
        <f t="shared" si="3"/>
        <v>0</v>
      </c>
      <c r="E52" s="49">
        <f t="shared" si="3"/>
        <v>-62745429</v>
      </c>
      <c r="F52" s="50">
        <f t="shared" si="3"/>
        <v>-17536382</v>
      </c>
      <c r="G52" s="50">
        <f t="shared" si="3"/>
        <v>406355560</v>
      </c>
      <c r="H52" s="50">
        <f t="shared" si="3"/>
        <v>-350347021</v>
      </c>
      <c r="I52" s="50">
        <f t="shared" si="3"/>
        <v>6182110</v>
      </c>
      <c r="J52" s="50">
        <f t="shared" si="3"/>
        <v>62190649</v>
      </c>
      <c r="K52" s="50">
        <f t="shared" si="3"/>
        <v>31034121</v>
      </c>
      <c r="L52" s="50">
        <f t="shared" si="3"/>
        <v>-57174875</v>
      </c>
      <c r="M52" s="50">
        <f t="shared" si="3"/>
        <v>77988729</v>
      </c>
      <c r="N52" s="50">
        <f t="shared" si="3"/>
        <v>51847975</v>
      </c>
      <c r="O52" s="50">
        <f t="shared" si="3"/>
        <v>9750518</v>
      </c>
      <c r="P52" s="50">
        <f t="shared" si="3"/>
        <v>-42212149</v>
      </c>
      <c r="Q52" s="50">
        <f t="shared" si="3"/>
        <v>3489284</v>
      </c>
      <c r="R52" s="50">
        <f t="shared" si="3"/>
        <v>-28972347</v>
      </c>
      <c r="S52" s="50">
        <f t="shared" si="3"/>
        <v>7926657</v>
      </c>
      <c r="T52" s="50">
        <f t="shared" si="3"/>
        <v>6442486</v>
      </c>
      <c r="U52" s="50">
        <f t="shared" si="3"/>
        <v>26194141</v>
      </c>
      <c r="V52" s="50">
        <f t="shared" si="3"/>
        <v>40563284</v>
      </c>
      <c r="W52" s="50">
        <f t="shared" si="3"/>
        <v>125629561</v>
      </c>
      <c r="X52" s="50">
        <f t="shared" si="3"/>
        <v>-17536382</v>
      </c>
      <c r="Y52" s="50">
        <f t="shared" si="3"/>
        <v>143165943</v>
      </c>
      <c r="Z52" s="51">
        <f>+IF(X52&lt;&gt;0,+(Y52/X52)*100,0)</f>
        <v>-816.39384338228945</v>
      </c>
      <c r="AA52" s="48">
        <f>SUM(AA49:AA51)</f>
        <v>-17536382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-79320181</v>
      </c>
      <c r="D54" s="54">
        <f>+D52-D53</f>
        <v>0</v>
      </c>
      <c r="E54" s="55">
        <f t="shared" si="4"/>
        <v>-62745429</v>
      </c>
      <c r="F54" s="56">
        <f t="shared" si="4"/>
        <v>-17536382</v>
      </c>
      <c r="G54" s="56">
        <f t="shared" si="4"/>
        <v>406355560</v>
      </c>
      <c r="H54" s="56">
        <f t="shared" si="4"/>
        <v>-350347021</v>
      </c>
      <c r="I54" s="56">
        <f t="shared" si="4"/>
        <v>6182110</v>
      </c>
      <c r="J54" s="56">
        <f t="shared" si="4"/>
        <v>62190649</v>
      </c>
      <c r="K54" s="56">
        <f t="shared" si="4"/>
        <v>31034121</v>
      </c>
      <c r="L54" s="56">
        <f t="shared" si="4"/>
        <v>-57174875</v>
      </c>
      <c r="M54" s="56">
        <f t="shared" si="4"/>
        <v>77988729</v>
      </c>
      <c r="N54" s="56">
        <f t="shared" si="4"/>
        <v>51847975</v>
      </c>
      <c r="O54" s="56">
        <f t="shared" si="4"/>
        <v>9750518</v>
      </c>
      <c r="P54" s="56">
        <f t="shared" si="4"/>
        <v>-42212149</v>
      </c>
      <c r="Q54" s="56">
        <f t="shared" si="4"/>
        <v>3489284</v>
      </c>
      <c r="R54" s="56">
        <f t="shared" si="4"/>
        <v>-28972347</v>
      </c>
      <c r="S54" s="56">
        <f t="shared" si="4"/>
        <v>7926657</v>
      </c>
      <c r="T54" s="56">
        <f t="shared" si="4"/>
        <v>6442486</v>
      </c>
      <c r="U54" s="56">
        <f t="shared" si="4"/>
        <v>26194141</v>
      </c>
      <c r="V54" s="56">
        <f t="shared" si="4"/>
        <v>40563284</v>
      </c>
      <c r="W54" s="56">
        <f t="shared" si="4"/>
        <v>125629561</v>
      </c>
      <c r="X54" s="56">
        <f t="shared" si="4"/>
        <v>-17536382</v>
      </c>
      <c r="Y54" s="56">
        <f t="shared" si="4"/>
        <v>143165943</v>
      </c>
      <c r="Z54" s="57">
        <f>+IF(X54&lt;&gt;0,+(Y54/X54)*100,0)</f>
        <v>-816.39384338228945</v>
      </c>
      <c r="AA54" s="54">
        <f>+AA52-AA53</f>
        <v>-17536382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-79320181</v>
      </c>
      <c r="D57" s="48">
        <f>SUM(D54:D56)</f>
        <v>0</v>
      </c>
      <c r="E57" s="49">
        <f t="shared" si="5"/>
        <v>-62745429</v>
      </c>
      <c r="F57" s="50">
        <f t="shared" si="5"/>
        <v>-17536382</v>
      </c>
      <c r="G57" s="50">
        <f t="shared" si="5"/>
        <v>406355560</v>
      </c>
      <c r="H57" s="50">
        <f t="shared" si="5"/>
        <v>-350347021</v>
      </c>
      <c r="I57" s="50">
        <f t="shared" si="5"/>
        <v>6182110</v>
      </c>
      <c r="J57" s="50">
        <f t="shared" si="5"/>
        <v>62190649</v>
      </c>
      <c r="K57" s="50">
        <f t="shared" si="5"/>
        <v>31034121</v>
      </c>
      <c r="L57" s="50">
        <f t="shared" si="5"/>
        <v>-57174875</v>
      </c>
      <c r="M57" s="50">
        <f t="shared" si="5"/>
        <v>77988729</v>
      </c>
      <c r="N57" s="50">
        <f t="shared" si="5"/>
        <v>51847975</v>
      </c>
      <c r="O57" s="50">
        <f t="shared" si="5"/>
        <v>9750518</v>
      </c>
      <c r="P57" s="50">
        <f t="shared" si="5"/>
        <v>-42212149</v>
      </c>
      <c r="Q57" s="50">
        <f t="shared" si="5"/>
        <v>3489284</v>
      </c>
      <c r="R57" s="50">
        <f t="shared" si="5"/>
        <v>-28972347</v>
      </c>
      <c r="S57" s="50">
        <f t="shared" si="5"/>
        <v>7926657</v>
      </c>
      <c r="T57" s="50">
        <f t="shared" si="5"/>
        <v>6442486</v>
      </c>
      <c r="U57" s="50">
        <f t="shared" si="5"/>
        <v>26194141</v>
      </c>
      <c r="V57" s="50">
        <f t="shared" si="5"/>
        <v>40563284</v>
      </c>
      <c r="W57" s="50">
        <f t="shared" si="5"/>
        <v>125629561</v>
      </c>
      <c r="X57" s="50">
        <f t="shared" si="5"/>
        <v>-17536382</v>
      </c>
      <c r="Y57" s="50">
        <f t="shared" si="5"/>
        <v>143165943</v>
      </c>
      <c r="Z57" s="51">
        <f>+IF(X57&lt;&gt;0,+(Y57/X57)*100,0)</f>
        <v>-816.39384338228945</v>
      </c>
      <c r="AA57" s="48">
        <f>SUM(AA54:AA56)</f>
        <v>-17536382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-79320181</v>
      </c>
      <c r="D60" s="65">
        <f>SUM(D57:D59)</f>
        <v>0</v>
      </c>
      <c r="E60" s="66">
        <f t="shared" si="6"/>
        <v>-62745429</v>
      </c>
      <c r="F60" s="67">
        <f t="shared" si="6"/>
        <v>-17536382</v>
      </c>
      <c r="G60" s="67">
        <f t="shared" si="6"/>
        <v>406355560</v>
      </c>
      <c r="H60" s="67">
        <f t="shared" si="6"/>
        <v>-350347021</v>
      </c>
      <c r="I60" s="67">
        <f t="shared" si="6"/>
        <v>6182110</v>
      </c>
      <c r="J60" s="67">
        <f t="shared" si="6"/>
        <v>62190649</v>
      </c>
      <c r="K60" s="67">
        <f t="shared" si="6"/>
        <v>31034121</v>
      </c>
      <c r="L60" s="67">
        <f t="shared" si="6"/>
        <v>-57174875</v>
      </c>
      <c r="M60" s="67">
        <f t="shared" si="6"/>
        <v>77988729</v>
      </c>
      <c r="N60" s="67">
        <f t="shared" si="6"/>
        <v>51847975</v>
      </c>
      <c r="O60" s="67">
        <f t="shared" si="6"/>
        <v>9750518</v>
      </c>
      <c r="P60" s="67">
        <f t="shared" si="6"/>
        <v>-42212149</v>
      </c>
      <c r="Q60" s="67">
        <f t="shared" si="6"/>
        <v>3489284</v>
      </c>
      <c r="R60" s="67">
        <f t="shared" si="6"/>
        <v>-28972347</v>
      </c>
      <c r="S60" s="67">
        <f t="shared" si="6"/>
        <v>7926657</v>
      </c>
      <c r="T60" s="67">
        <f t="shared" si="6"/>
        <v>6442486</v>
      </c>
      <c r="U60" s="67">
        <f t="shared" si="6"/>
        <v>26194141</v>
      </c>
      <c r="V60" s="67">
        <f t="shared" si="6"/>
        <v>40563284</v>
      </c>
      <c r="W60" s="67">
        <f t="shared" si="6"/>
        <v>125629561</v>
      </c>
      <c r="X60" s="67">
        <f t="shared" si="6"/>
        <v>-17536382</v>
      </c>
      <c r="Y60" s="67">
        <f t="shared" si="6"/>
        <v>143165943</v>
      </c>
      <c r="Z60" s="68">
        <f>+IF(X60&lt;&gt;0,+(Y60/X60)*100,0)</f>
        <v>-816.39384338228945</v>
      </c>
      <c r="AA60" s="65">
        <f>SUM(AA57:AA59)</f>
        <v>-17536382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>
        <v>-3482</v>
      </c>
      <c r="P6" s="22"/>
      <c r="Q6" s="22"/>
      <c r="R6" s="22">
        <v>-3482</v>
      </c>
      <c r="S6" s="22"/>
      <c r="T6" s="22"/>
      <c r="U6" s="22"/>
      <c r="V6" s="22"/>
      <c r="W6" s="22">
        <v>-4231</v>
      </c>
      <c r="X6" s="22"/>
      <c r="Y6" s="22">
        <v>-4231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4841932431</v>
      </c>
      <c r="D7" s="20"/>
      <c r="E7" s="21">
        <v>4994792614</v>
      </c>
      <c r="F7" s="22">
        <v>5093463994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>
        <v>394254260</v>
      </c>
      <c r="L7" s="22">
        <v>442536319</v>
      </c>
      <c r="M7" s="22">
        <v>455098589</v>
      </c>
      <c r="N7" s="22">
        <v>1291889168</v>
      </c>
      <c r="O7" s="22">
        <v>472273201</v>
      </c>
      <c r="P7" s="22">
        <v>468699209</v>
      </c>
      <c r="Q7" s="22">
        <v>486168286</v>
      </c>
      <c r="R7" s="22">
        <v>1427140696</v>
      </c>
      <c r="S7" s="22">
        <v>467176796</v>
      </c>
      <c r="T7" s="22">
        <v>449235724</v>
      </c>
      <c r="U7" s="22">
        <v>731688839</v>
      </c>
      <c r="V7" s="22">
        <v>1648101359</v>
      </c>
      <c r="W7" s="22">
        <v>5500092982</v>
      </c>
      <c r="X7" s="22">
        <v>5093463993</v>
      </c>
      <c r="Y7" s="22">
        <v>406628989</v>
      </c>
      <c r="Z7" s="23">
        <v>7.9833486515038565</v>
      </c>
      <c r="AA7" s="20">
        <v>5093463994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41489</v>
      </c>
      <c r="R9" s="22">
        <v>41489</v>
      </c>
      <c r="S9" s="22"/>
      <c r="T9" s="22">
        <v>-1592</v>
      </c>
      <c r="U9" s="22"/>
      <c r="V9" s="22">
        <v>-1592</v>
      </c>
      <c r="W9" s="22">
        <v>39897</v>
      </c>
      <c r="X9" s="22"/>
      <c r="Y9" s="22">
        <v>39897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7411223</v>
      </c>
      <c r="G10" s="22">
        <v>2911792</v>
      </c>
      <c r="H10" s="22">
        <v>789891</v>
      </c>
      <c r="I10" s="22">
        <v>142296</v>
      </c>
      <c r="J10" s="22">
        <v>3843979</v>
      </c>
      <c r="K10" s="22">
        <v>417244</v>
      </c>
      <c r="L10" s="22">
        <v>655699</v>
      </c>
      <c r="M10" s="22">
        <v>479905</v>
      </c>
      <c r="N10" s="22">
        <v>1552848</v>
      </c>
      <c r="O10" s="22">
        <v>1153619</v>
      </c>
      <c r="P10" s="22">
        <v>973036</v>
      </c>
      <c r="Q10" s="22">
        <v>1246687</v>
      </c>
      <c r="R10" s="22">
        <v>3373342</v>
      </c>
      <c r="S10" s="22">
        <v>-7618</v>
      </c>
      <c r="T10" s="22">
        <v>1742108</v>
      </c>
      <c r="U10" s="22">
        <v>92274</v>
      </c>
      <c r="V10" s="22">
        <v>1826764</v>
      </c>
      <c r="W10" s="22">
        <v>10596933</v>
      </c>
      <c r="X10" s="22">
        <v>7411223</v>
      </c>
      <c r="Y10" s="22">
        <v>3185710</v>
      </c>
      <c r="Z10" s="23">
        <v>42.984943240811937</v>
      </c>
      <c r="AA10" s="20">
        <v>7411223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170609356</v>
      </c>
      <c r="G13" s="22">
        <v>13751798</v>
      </c>
      <c r="H13" s="22">
        <v>14354218</v>
      </c>
      <c r="I13" s="22">
        <v>14289262</v>
      </c>
      <c r="J13" s="22">
        <v>42395278</v>
      </c>
      <c r="K13" s="22">
        <v>14465381</v>
      </c>
      <c r="L13" s="22">
        <v>14252119</v>
      </c>
      <c r="M13" s="22">
        <v>14206315</v>
      </c>
      <c r="N13" s="22">
        <v>42923815</v>
      </c>
      <c r="O13" s="22">
        <v>14607796</v>
      </c>
      <c r="P13" s="22">
        <v>14955011</v>
      </c>
      <c r="Q13" s="22">
        <v>15709408</v>
      </c>
      <c r="R13" s="22">
        <v>45272215</v>
      </c>
      <c r="S13" s="22">
        <v>14442891</v>
      </c>
      <c r="T13" s="22">
        <v>12936763</v>
      </c>
      <c r="U13" s="22">
        <v>14029133</v>
      </c>
      <c r="V13" s="22">
        <v>41408787</v>
      </c>
      <c r="W13" s="22">
        <v>172000095</v>
      </c>
      <c r="X13" s="22">
        <v>170609354</v>
      </c>
      <c r="Y13" s="22">
        <v>1390741</v>
      </c>
      <c r="Z13" s="23">
        <v>0.81516104914153775</v>
      </c>
      <c r="AA13" s="20">
        <v>170609356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262957</v>
      </c>
      <c r="G17" s="22">
        <v>21613</v>
      </c>
      <c r="H17" s="22">
        <v>21813</v>
      </c>
      <c r="I17" s="22">
        <v>21413</v>
      </c>
      <c r="J17" s="22">
        <v>64839</v>
      </c>
      <c r="K17" s="22">
        <v>22013</v>
      </c>
      <c r="L17" s="22">
        <v>22013</v>
      </c>
      <c r="M17" s="22">
        <v>22013</v>
      </c>
      <c r="N17" s="22">
        <v>66039</v>
      </c>
      <c r="O17" s="22">
        <v>21813</v>
      </c>
      <c r="P17" s="22">
        <v>22213</v>
      </c>
      <c r="Q17" s="22">
        <v>22813</v>
      </c>
      <c r="R17" s="22">
        <v>66839</v>
      </c>
      <c r="S17" s="22">
        <v>23013</v>
      </c>
      <c r="T17" s="22">
        <v>23413</v>
      </c>
      <c r="U17" s="22">
        <v>46827</v>
      </c>
      <c r="V17" s="22">
        <v>93253</v>
      </c>
      <c r="W17" s="22">
        <v>290970</v>
      </c>
      <c r="X17" s="22">
        <v>262956</v>
      </c>
      <c r="Y17" s="22">
        <v>28014</v>
      </c>
      <c r="Z17" s="23">
        <v>10.653493360105873</v>
      </c>
      <c r="AA17" s="20">
        <v>262957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43739911</v>
      </c>
      <c r="D20" s="20"/>
      <c r="E20" s="21">
        <v>47817314</v>
      </c>
      <c r="F20" s="22">
        <v>46104300</v>
      </c>
      <c r="G20" s="22">
        <v>2817987</v>
      </c>
      <c r="H20" s="22">
        <v>3461656</v>
      </c>
      <c r="I20" s="22">
        <v>2602759</v>
      </c>
      <c r="J20" s="22">
        <v>8882402</v>
      </c>
      <c r="K20" s="22">
        <v>4087883</v>
      </c>
      <c r="L20" s="22">
        <v>3850066</v>
      </c>
      <c r="M20" s="22">
        <v>1245925</v>
      </c>
      <c r="N20" s="22">
        <v>9183874</v>
      </c>
      <c r="O20" s="22">
        <v>1614086</v>
      </c>
      <c r="P20" s="22">
        <v>1513944</v>
      </c>
      <c r="Q20" s="22">
        <v>1740347</v>
      </c>
      <c r="R20" s="22">
        <v>4868377</v>
      </c>
      <c r="S20" s="22">
        <v>2398386</v>
      </c>
      <c r="T20" s="22">
        <v>2297556</v>
      </c>
      <c r="U20" s="22">
        <v>2909371</v>
      </c>
      <c r="V20" s="22">
        <v>7605313</v>
      </c>
      <c r="W20" s="22">
        <v>30539966</v>
      </c>
      <c r="X20" s="22">
        <v>46104299</v>
      </c>
      <c r="Y20" s="22">
        <v>-15564333</v>
      </c>
      <c r="Z20" s="18">
        <v>-33.758962477663964</v>
      </c>
      <c r="AA20" s="20">
        <v>46104300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1897150</v>
      </c>
      <c r="D24" s="20"/>
      <c r="E24" s="21">
        <v>47655</v>
      </c>
      <c r="F24" s="22">
        <v>262375</v>
      </c>
      <c r="G24" s="22">
        <v>167375</v>
      </c>
      <c r="H24" s="22">
        <v>20000</v>
      </c>
      <c r="I24" s="22">
        <v>10000</v>
      </c>
      <c r="J24" s="22">
        <v>197375</v>
      </c>
      <c r="K24" s="22">
        <v>20000</v>
      </c>
      <c r="L24" s="22">
        <v>10000</v>
      </c>
      <c r="M24" s="22">
        <v>10000</v>
      </c>
      <c r="N24" s="22">
        <v>40000</v>
      </c>
      <c r="O24" s="22"/>
      <c r="P24" s="22">
        <v>10000</v>
      </c>
      <c r="Q24" s="22">
        <v>25000</v>
      </c>
      <c r="R24" s="22">
        <v>35000</v>
      </c>
      <c r="S24" s="22">
        <v>10000</v>
      </c>
      <c r="T24" s="22">
        <v>10000</v>
      </c>
      <c r="U24" s="22">
        <v>20000</v>
      </c>
      <c r="V24" s="22">
        <v>40000</v>
      </c>
      <c r="W24" s="22">
        <v>312375</v>
      </c>
      <c r="X24" s="22">
        <v>262375</v>
      </c>
      <c r="Y24" s="22">
        <v>50000</v>
      </c>
      <c r="Z24" s="23">
        <v>19.056693663649359</v>
      </c>
      <c r="AA24" s="20">
        <v>262375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445548658</v>
      </c>
      <c r="D26" s="20"/>
      <c r="E26" s="21">
        <v>477924724</v>
      </c>
      <c r="F26" s="22">
        <v>477924724</v>
      </c>
      <c r="G26" s="22">
        <v>199135338</v>
      </c>
      <c r="H26" s="22"/>
      <c r="I26" s="22"/>
      <c r="J26" s="22">
        <v>199135338</v>
      </c>
      <c r="K26" s="22"/>
      <c r="L26" s="22"/>
      <c r="M26" s="22">
        <v>159308241</v>
      </c>
      <c r="N26" s="22">
        <v>159308241</v>
      </c>
      <c r="O26" s="22"/>
      <c r="P26" s="22"/>
      <c r="Q26" s="22">
        <v>119481181</v>
      </c>
      <c r="R26" s="22">
        <v>119481181</v>
      </c>
      <c r="S26" s="22"/>
      <c r="T26" s="22"/>
      <c r="U26" s="22"/>
      <c r="V26" s="22"/>
      <c r="W26" s="22">
        <v>477924760</v>
      </c>
      <c r="X26" s="22">
        <v>477924724</v>
      </c>
      <c r="Y26" s="22">
        <v>36</v>
      </c>
      <c r="Z26" s="23"/>
      <c r="AA26" s="20">
        <v>477924724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241269</v>
      </c>
      <c r="D30" s="20"/>
      <c r="E30" s="21"/>
      <c r="F30" s="22"/>
      <c r="G30" s="22"/>
      <c r="H30" s="22"/>
      <c r="I30" s="22"/>
      <c r="J30" s="22"/>
      <c r="K30" s="22"/>
      <c r="L30" s="22"/>
      <c r="M30" s="22">
        <v>30970</v>
      </c>
      <c r="N30" s="22">
        <v>30970</v>
      </c>
      <c r="O30" s="22">
        <v>6763</v>
      </c>
      <c r="P30" s="22"/>
      <c r="Q30" s="22"/>
      <c r="R30" s="22">
        <v>6763</v>
      </c>
      <c r="S30" s="22"/>
      <c r="T30" s="22"/>
      <c r="U30" s="22">
        <v>23467</v>
      </c>
      <c r="V30" s="22">
        <v>23467</v>
      </c>
      <c r="W30" s="22">
        <v>61200</v>
      </c>
      <c r="X30" s="22"/>
      <c r="Y30" s="22">
        <v>61200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5050662699</v>
      </c>
      <c r="D31" s="20"/>
      <c r="E31" s="21">
        <v>5393297269</v>
      </c>
      <c r="F31" s="22">
        <v>5461056187</v>
      </c>
      <c r="G31" s="22"/>
      <c r="H31" s="22">
        <v>422222849</v>
      </c>
      <c r="I31" s="22">
        <v>413570979</v>
      </c>
      <c r="J31" s="22">
        <v>835793828</v>
      </c>
      <c r="K31" s="22">
        <v>413905890</v>
      </c>
      <c r="L31" s="22">
        <v>430179367</v>
      </c>
      <c r="M31" s="22">
        <v>465780240</v>
      </c>
      <c r="N31" s="22">
        <v>1309865497</v>
      </c>
      <c r="O31" s="22">
        <v>466429399</v>
      </c>
      <c r="P31" s="22">
        <v>503762122</v>
      </c>
      <c r="Q31" s="22">
        <v>491415485</v>
      </c>
      <c r="R31" s="22">
        <v>1461607006</v>
      </c>
      <c r="S31" s="22">
        <v>494680627</v>
      </c>
      <c r="T31" s="22">
        <v>482891067</v>
      </c>
      <c r="U31" s="22"/>
      <c r="V31" s="22">
        <v>977571694</v>
      </c>
      <c r="W31" s="22">
        <v>4584838025</v>
      </c>
      <c r="X31" s="22">
        <v>5461056187</v>
      </c>
      <c r="Y31" s="22">
        <v>-876218162</v>
      </c>
      <c r="Z31" s="23">
        <v>-16.044847956075426</v>
      </c>
      <c r="AA31" s="20">
        <v>5461056187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10559993027</v>
      </c>
      <c r="D33" s="29">
        <f t="shared" ref="D33:Y33" si="0">SUM(D6:D32)</f>
        <v>0</v>
      </c>
      <c r="E33" s="30">
        <f t="shared" si="0"/>
        <v>11089269670</v>
      </c>
      <c r="F33" s="31">
        <f t="shared" si="0"/>
        <v>11257095116</v>
      </c>
      <c r="G33" s="31">
        <f t="shared" si="0"/>
        <v>580679522</v>
      </c>
      <c r="H33" s="31">
        <f t="shared" si="0"/>
        <v>823155659</v>
      </c>
      <c r="I33" s="31">
        <f t="shared" si="0"/>
        <v>819437795</v>
      </c>
      <c r="J33" s="31">
        <f t="shared" si="0"/>
        <v>2223272976</v>
      </c>
      <c r="K33" s="31">
        <f t="shared" si="0"/>
        <v>827173744</v>
      </c>
      <c r="L33" s="31">
        <f t="shared" si="0"/>
        <v>891505583</v>
      </c>
      <c r="M33" s="31">
        <f t="shared" si="0"/>
        <v>1096182198</v>
      </c>
      <c r="N33" s="31">
        <f t="shared" si="0"/>
        <v>2814861525</v>
      </c>
      <c r="O33" s="31">
        <f t="shared" si="0"/>
        <v>956103195</v>
      </c>
      <c r="P33" s="31">
        <f t="shared" si="0"/>
        <v>989935535</v>
      </c>
      <c r="Q33" s="31">
        <f t="shared" si="0"/>
        <v>1115850696</v>
      </c>
      <c r="R33" s="31">
        <f t="shared" si="0"/>
        <v>3061889426</v>
      </c>
      <c r="S33" s="31">
        <f t="shared" si="0"/>
        <v>978724095</v>
      </c>
      <c r="T33" s="31">
        <f t="shared" si="0"/>
        <v>949135039</v>
      </c>
      <c r="U33" s="31">
        <f t="shared" si="0"/>
        <v>748809911</v>
      </c>
      <c r="V33" s="31">
        <f t="shared" si="0"/>
        <v>2676669045</v>
      </c>
      <c r="W33" s="31">
        <f t="shared" si="0"/>
        <v>10776692972</v>
      </c>
      <c r="X33" s="31">
        <f t="shared" si="0"/>
        <v>11257095111</v>
      </c>
      <c r="Y33" s="31">
        <f t="shared" si="0"/>
        <v>-480402139</v>
      </c>
      <c r="Z33" s="32">
        <f>+IF(X33&lt;&gt;0,+(Y33/X33)*100,0)</f>
        <v>-4.2675497920468795</v>
      </c>
      <c r="AA33" s="29">
        <f>SUM(AA6:AA32)</f>
        <v>11257095116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1694125618</v>
      </c>
      <c r="D35" s="20"/>
      <c r="E35" s="21">
        <v>1516165879</v>
      </c>
      <c r="F35" s="22">
        <v>1497466175</v>
      </c>
      <c r="G35" s="22">
        <v>96613306</v>
      </c>
      <c r="H35" s="22">
        <v>107649688</v>
      </c>
      <c r="I35" s="22">
        <v>119893720</v>
      </c>
      <c r="J35" s="22">
        <v>324156714</v>
      </c>
      <c r="K35" s="22">
        <v>111417926</v>
      </c>
      <c r="L35" s="22">
        <v>173053168</v>
      </c>
      <c r="M35" s="22">
        <v>110979472</v>
      </c>
      <c r="N35" s="22">
        <v>395450566</v>
      </c>
      <c r="O35" s="22">
        <v>110382439</v>
      </c>
      <c r="P35" s="22">
        <v>111859569</v>
      </c>
      <c r="Q35" s="22">
        <v>114634257</v>
      </c>
      <c r="R35" s="22">
        <v>336876265</v>
      </c>
      <c r="S35" s="22">
        <v>115185281</v>
      </c>
      <c r="T35" s="22">
        <v>112604521</v>
      </c>
      <c r="U35" s="22">
        <v>117849815</v>
      </c>
      <c r="V35" s="22">
        <v>345639617</v>
      </c>
      <c r="W35" s="22">
        <v>1402123162</v>
      </c>
      <c r="X35" s="22">
        <v>1497466187</v>
      </c>
      <c r="Y35" s="22">
        <v>-95343025</v>
      </c>
      <c r="Z35" s="23">
        <v>-6.3669567852486004</v>
      </c>
      <c r="AA35" s="20">
        <v>1497466175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5104207924</v>
      </c>
      <c r="D38" s="20"/>
      <c r="E38" s="21">
        <v>5224835266</v>
      </c>
      <c r="F38" s="22">
        <v>5379750176</v>
      </c>
      <c r="G38" s="22">
        <v>14026449</v>
      </c>
      <c r="H38" s="22">
        <v>412500738</v>
      </c>
      <c r="I38" s="22">
        <v>423289228</v>
      </c>
      <c r="J38" s="22">
        <v>849816415</v>
      </c>
      <c r="K38" s="22">
        <v>432191791</v>
      </c>
      <c r="L38" s="22">
        <v>430204908</v>
      </c>
      <c r="M38" s="22">
        <v>474598282</v>
      </c>
      <c r="N38" s="22">
        <v>1336994981</v>
      </c>
      <c r="O38" s="22">
        <v>473561142</v>
      </c>
      <c r="P38" s="22">
        <v>508803506</v>
      </c>
      <c r="Q38" s="22">
        <v>503402193</v>
      </c>
      <c r="R38" s="22">
        <v>1485766841</v>
      </c>
      <c r="S38" s="22">
        <v>501368860</v>
      </c>
      <c r="T38" s="22">
        <v>493689903</v>
      </c>
      <c r="U38" s="22">
        <v>22949490</v>
      </c>
      <c r="V38" s="22">
        <v>1018008253</v>
      </c>
      <c r="W38" s="22">
        <v>4690586490</v>
      </c>
      <c r="X38" s="22">
        <v>5379750120</v>
      </c>
      <c r="Y38" s="22">
        <v>-689163630</v>
      </c>
      <c r="Z38" s="23">
        <v>-12.810327889355575</v>
      </c>
      <c r="AA38" s="20">
        <v>5379750176</v>
      </c>
    </row>
    <row r="39" spans="1:27" x14ac:dyDescent="0.25">
      <c r="A39" s="19" t="s">
        <v>65</v>
      </c>
      <c r="B39" s="15" t="s">
        <v>32</v>
      </c>
      <c r="C39" s="20">
        <v>145362134</v>
      </c>
      <c r="D39" s="20"/>
      <c r="E39" s="21">
        <v>418402000</v>
      </c>
      <c r="F39" s="22">
        <v>450400000</v>
      </c>
      <c r="G39" s="22">
        <v>18853023</v>
      </c>
      <c r="H39" s="22">
        <v>16159571</v>
      </c>
      <c r="I39" s="22">
        <v>-14298825</v>
      </c>
      <c r="J39" s="22">
        <v>20713769</v>
      </c>
      <c r="K39" s="22">
        <v>18509557</v>
      </c>
      <c r="L39" s="22">
        <v>13712939</v>
      </c>
      <c r="M39" s="22">
        <v>-30375794</v>
      </c>
      <c r="N39" s="22">
        <v>1846702</v>
      </c>
      <c r="O39" s="22">
        <v>72416567</v>
      </c>
      <c r="P39" s="22">
        <v>27046883</v>
      </c>
      <c r="Q39" s="22">
        <v>11346376</v>
      </c>
      <c r="R39" s="22">
        <v>110809826</v>
      </c>
      <c r="S39" s="22">
        <v>12275424</v>
      </c>
      <c r="T39" s="22">
        <v>6306139</v>
      </c>
      <c r="U39" s="22">
        <v>-661130665</v>
      </c>
      <c r="V39" s="22">
        <v>-642549102</v>
      </c>
      <c r="W39" s="22">
        <v>-509178805</v>
      </c>
      <c r="X39" s="22">
        <v>450399996</v>
      </c>
      <c r="Y39" s="22">
        <v>-959578801</v>
      </c>
      <c r="Z39" s="23">
        <v>-213.05035735391081</v>
      </c>
      <c r="AA39" s="20">
        <v>450400000</v>
      </c>
    </row>
    <row r="40" spans="1:27" x14ac:dyDescent="0.25">
      <c r="A40" s="19" t="s">
        <v>66</v>
      </c>
      <c r="B40" s="15" t="s">
        <v>32</v>
      </c>
      <c r="C40" s="20">
        <v>277614955</v>
      </c>
      <c r="D40" s="20"/>
      <c r="E40" s="21">
        <v>297165998</v>
      </c>
      <c r="F40" s="22">
        <v>286944800</v>
      </c>
      <c r="G40" s="22">
        <v>24491172</v>
      </c>
      <c r="H40" s="22">
        <v>24554797</v>
      </c>
      <c r="I40" s="22">
        <v>24635647</v>
      </c>
      <c r="J40" s="22">
        <v>73681616</v>
      </c>
      <c r="K40" s="22">
        <v>24642729</v>
      </c>
      <c r="L40" s="22">
        <v>24651811</v>
      </c>
      <c r="M40" s="22">
        <v>24616852</v>
      </c>
      <c r="N40" s="22">
        <v>73911392</v>
      </c>
      <c r="O40" s="22">
        <v>24616542</v>
      </c>
      <c r="P40" s="22">
        <v>24590104</v>
      </c>
      <c r="Q40" s="22">
        <v>24718753</v>
      </c>
      <c r="R40" s="22">
        <v>73925399</v>
      </c>
      <c r="S40" s="22">
        <v>24587443</v>
      </c>
      <c r="T40" s="22">
        <v>24691351</v>
      </c>
      <c r="U40" s="22">
        <v>24435488</v>
      </c>
      <c r="V40" s="22">
        <v>73714282</v>
      </c>
      <c r="W40" s="22">
        <v>295232689</v>
      </c>
      <c r="X40" s="22">
        <v>286944768</v>
      </c>
      <c r="Y40" s="22">
        <v>8287921</v>
      </c>
      <c r="Z40" s="23">
        <v>2.8883332000672683</v>
      </c>
      <c r="AA40" s="20">
        <v>286944800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471968485</v>
      </c>
      <c r="D42" s="20"/>
      <c r="E42" s="21">
        <v>530650448</v>
      </c>
      <c r="F42" s="22">
        <v>597506351</v>
      </c>
      <c r="G42" s="22">
        <v>7681412</v>
      </c>
      <c r="H42" s="22">
        <v>26139977</v>
      </c>
      <c r="I42" s="22">
        <v>27578831</v>
      </c>
      <c r="J42" s="22">
        <v>61400220</v>
      </c>
      <c r="K42" s="22">
        <v>41002954</v>
      </c>
      <c r="L42" s="22">
        <v>38473056</v>
      </c>
      <c r="M42" s="22">
        <v>51129066</v>
      </c>
      <c r="N42" s="22">
        <v>130605076</v>
      </c>
      <c r="O42" s="22">
        <v>34830410</v>
      </c>
      <c r="P42" s="22">
        <v>31821882</v>
      </c>
      <c r="Q42" s="22">
        <v>32954683</v>
      </c>
      <c r="R42" s="22">
        <v>99606975</v>
      </c>
      <c r="S42" s="22">
        <v>45042191</v>
      </c>
      <c r="T42" s="22">
        <v>60244651</v>
      </c>
      <c r="U42" s="22">
        <v>114819184</v>
      </c>
      <c r="V42" s="22">
        <v>220106026</v>
      </c>
      <c r="W42" s="22">
        <v>511718297</v>
      </c>
      <c r="X42" s="22">
        <v>597506369</v>
      </c>
      <c r="Y42" s="22">
        <v>-85788072</v>
      </c>
      <c r="Z42" s="23">
        <v>-14.357683273498296</v>
      </c>
      <c r="AA42" s="20">
        <v>597506351</v>
      </c>
    </row>
    <row r="43" spans="1:27" x14ac:dyDescent="0.25">
      <c r="A43" s="19" t="s">
        <v>68</v>
      </c>
      <c r="B43" s="15" t="s">
        <v>32</v>
      </c>
      <c r="C43" s="20">
        <v>27766518</v>
      </c>
      <c r="D43" s="20"/>
      <c r="E43" s="21">
        <v>26328492</v>
      </c>
      <c r="F43" s="22">
        <v>26328492</v>
      </c>
      <c r="G43" s="22"/>
      <c r="H43" s="22"/>
      <c r="I43" s="22"/>
      <c r="J43" s="22"/>
      <c r="K43" s="22">
        <v>1315578</v>
      </c>
      <c r="L43" s="22">
        <v>2110808</v>
      </c>
      <c r="M43" s="22"/>
      <c r="N43" s="22">
        <v>3426386</v>
      </c>
      <c r="O43" s="22">
        <v>4743082</v>
      </c>
      <c r="P43" s="22"/>
      <c r="Q43" s="22"/>
      <c r="R43" s="22">
        <v>4743082</v>
      </c>
      <c r="S43" s="22"/>
      <c r="T43" s="22">
        <v>7017355</v>
      </c>
      <c r="U43" s="22">
        <v>3791748</v>
      </c>
      <c r="V43" s="22">
        <v>10809103</v>
      </c>
      <c r="W43" s="22">
        <v>18978571</v>
      </c>
      <c r="X43" s="22">
        <v>26328492</v>
      </c>
      <c r="Y43" s="22">
        <v>-7349921</v>
      </c>
      <c r="Z43" s="23">
        <v>-27.916224749978085</v>
      </c>
      <c r="AA43" s="20">
        <v>26328492</v>
      </c>
    </row>
    <row r="44" spans="1:27" x14ac:dyDescent="0.25">
      <c r="A44" s="19" t="s">
        <v>69</v>
      </c>
      <c r="B44" s="15" t="s">
        <v>32</v>
      </c>
      <c r="C44" s="20">
        <v>387020539</v>
      </c>
      <c r="D44" s="20"/>
      <c r="E44" s="21"/>
      <c r="F44" s="22"/>
      <c r="G44" s="22">
        <v>16013810</v>
      </c>
      <c r="H44" s="22">
        <v>18707262</v>
      </c>
      <c r="I44" s="22">
        <v>49165658</v>
      </c>
      <c r="J44" s="22">
        <v>83886730</v>
      </c>
      <c r="K44" s="22">
        <v>16357276</v>
      </c>
      <c r="L44" s="22">
        <v>21153894</v>
      </c>
      <c r="M44" s="22">
        <v>30375794</v>
      </c>
      <c r="N44" s="22">
        <v>67886964</v>
      </c>
      <c r="O44" s="22">
        <v>15982600</v>
      </c>
      <c r="P44" s="22">
        <v>10486450</v>
      </c>
      <c r="Q44" s="22">
        <v>26186957</v>
      </c>
      <c r="R44" s="22">
        <v>52656007</v>
      </c>
      <c r="S44" s="22">
        <v>25257909</v>
      </c>
      <c r="T44" s="22">
        <v>31227194</v>
      </c>
      <c r="U44" s="22">
        <v>698663998</v>
      </c>
      <c r="V44" s="22">
        <v>755149101</v>
      </c>
      <c r="W44" s="22">
        <v>959578802</v>
      </c>
      <c r="X44" s="22"/>
      <c r="Y44" s="22">
        <v>959578802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240553074</v>
      </c>
      <c r="D45" s="20"/>
      <c r="E45" s="21">
        <v>203529516</v>
      </c>
      <c r="F45" s="22">
        <v>247028746</v>
      </c>
      <c r="G45" s="22">
        <v>13816717</v>
      </c>
      <c r="H45" s="22">
        <v>19832993</v>
      </c>
      <c r="I45" s="22">
        <v>12224691</v>
      </c>
      <c r="J45" s="22">
        <v>45874401</v>
      </c>
      <c r="K45" s="22">
        <v>20971185</v>
      </c>
      <c r="L45" s="22">
        <v>17692221</v>
      </c>
      <c r="M45" s="22">
        <v>19183459</v>
      </c>
      <c r="N45" s="22">
        <v>57846865</v>
      </c>
      <c r="O45" s="22">
        <v>17437021</v>
      </c>
      <c r="P45" s="22">
        <v>14922343</v>
      </c>
      <c r="Q45" s="22">
        <v>22100110</v>
      </c>
      <c r="R45" s="22">
        <v>54459474</v>
      </c>
      <c r="S45" s="22">
        <v>16209183</v>
      </c>
      <c r="T45" s="22">
        <v>21657283</v>
      </c>
      <c r="U45" s="22">
        <v>17159820</v>
      </c>
      <c r="V45" s="22">
        <v>55026286</v>
      </c>
      <c r="W45" s="22">
        <v>213207026</v>
      </c>
      <c r="X45" s="22">
        <v>247028735</v>
      </c>
      <c r="Y45" s="22">
        <v>-33821709</v>
      </c>
      <c r="Z45" s="23">
        <v>-13.691406791197794</v>
      </c>
      <c r="AA45" s="20">
        <v>247028746</v>
      </c>
    </row>
    <row r="46" spans="1:27" x14ac:dyDescent="0.25">
      <c r="A46" s="19" t="s">
        <v>71</v>
      </c>
      <c r="B46" s="15" t="s">
        <v>32</v>
      </c>
      <c r="C46" s="20">
        <v>1248729</v>
      </c>
      <c r="D46" s="20"/>
      <c r="E46" s="21"/>
      <c r="F46" s="22">
        <v>2608</v>
      </c>
      <c r="G46" s="22"/>
      <c r="H46" s="22">
        <v>3177</v>
      </c>
      <c r="I46" s="22"/>
      <c r="J46" s="22">
        <v>3177</v>
      </c>
      <c r="K46" s="22"/>
      <c r="L46" s="22">
        <v>54340</v>
      </c>
      <c r="M46" s="22">
        <v>1984</v>
      </c>
      <c r="N46" s="22">
        <v>56324</v>
      </c>
      <c r="O46" s="22">
        <v>61291</v>
      </c>
      <c r="P46" s="22"/>
      <c r="Q46" s="22"/>
      <c r="R46" s="22">
        <v>61291</v>
      </c>
      <c r="S46" s="22">
        <v>33177</v>
      </c>
      <c r="T46" s="22">
        <v>7543</v>
      </c>
      <c r="U46" s="22">
        <v>31529</v>
      </c>
      <c r="V46" s="22">
        <v>72249</v>
      </c>
      <c r="W46" s="22">
        <v>193041</v>
      </c>
      <c r="X46" s="22">
        <v>2608</v>
      </c>
      <c r="Y46" s="22">
        <v>190433</v>
      </c>
      <c r="Z46" s="23">
        <v>7301.8788343558281</v>
      </c>
      <c r="AA46" s="20">
        <v>2608</v>
      </c>
    </row>
    <row r="47" spans="1:27" x14ac:dyDescent="0.25">
      <c r="A47" s="19" t="s">
        <v>72</v>
      </c>
      <c r="B47" s="15" t="s">
        <v>32</v>
      </c>
      <c r="C47" s="20">
        <v>358282921</v>
      </c>
      <c r="D47" s="20"/>
      <c r="E47" s="21">
        <v>562643964</v>
      </c>
      <c r="F47" s="22">
        <v>446034753</v>
      </c>
      <c r="G47" s="22"/>
      <c r="H47" s="22">
        <v>39757268</v>
      </c>
      <c r="I47" s="22">
        <v>25702652</v>
      </c>
      <c r="J47" s="22">
        <v>65459920</v>
      </c>
      <c r="K47" s="22">
        <v>22221911</v>
      </c>
      <c r="L47" s="22">
        <v>40740078</v>
      </c>
      <c r="M47" s="22">
        <v>22943406</v>
      </c>
      <c r="N47" s="22">
        <v>85905395</v>
      </c>
      <c r="O47" s="22">
        <v>28280194</v>
      </c>
      <c r="P47" s="22">
        <v>31566216</v>
      </c>
      <c r="Q47" s="22">
        <v>18555845</v>
      </c>
      <c r="R47" s="22">
        <v>78402255</v>
      </c>
      <c r="S47" s="22">
        <v>30493157</v>
      </c>
      <c r="T47" s="22">
        <v>14708071</v>
      </c>
      <c r="U47" s="22"/>
      <c r="V47" s="22">
        <v>45201228</v>
      </c>
      <c r="W47" s="22">
        <v>274968798</v>
      </c>
      <c r="X47" s="22">
        <v>446034756</v>
      </c>
      <c r="Y47" s="22">
        <v>-171065958</v>
      </c>
      <c r="Z47" s="23">
        <v>-38.352607212519558</v>
      </c>
      <c r="AA47" s="20">
        <v>446034753</v>
      </c>
    </row>
    <row r="48" spans="1:27" x14ac:dyDescent="0.25">
      <c r="A48" s="37" t="s">
        <v>73</v>
      </c>
      <c r="B48" s="28" t="s">
        <v>32</v>
      </c>
      <c r="C48" s="29">
        <f>SUM(C35:C47)</f>
        <v>8708150897</v>
      </c>
      <c r="D48" s="29">
        <f t="shared" ref="D48:Y48" si="1">SUM(D35:D47)</f>
        <v>0</v>
      </c>
      <c r="E48" s="30">
        <f t="shared" si="1"/>
        <v>8779721563</v>
      </c>
      <c r="F48" s="31">
        <f t="shared" si="1"/>
        <v>8931462101</v>
      </c>
      <c r="G48" s="31">
        <f t="shared" si="1"/>
        <v>191495889</v>
      </c>
      <c r="H48" s="31">
        <f t="shared" si="1"/>
        <v>665305471</v>
      </c>
      <c r="I48" s="31">
        <f t="shared" si="1"/>
        <v>668191602</v>
      </c>
      <c r="J48" s="31">
        <f t="shared" si="1"/>
        <v>1524992962</v>
      </c>
      <c r="K48" s="31">
        <f t="shared" si="1"/>
        <v>688630907</v>
      </c>
      <c r="L48" s="31">
        <f t="shared" si="1"/>
        <v>761847223</v>
      </c>
      <c r="M48" s="31">
        <f t="shared" si="1"/>
        <v>703452521</v>
      </c>
      <c r="N48" s="31">
        <f t="shared" si="1"/>
        <v>2153930651</v>
      </c>
      <c r="O48" s="31">
        <f t="shared" si="1"/>
        <v>782311288</v>
      </c>
      <c r="P48" s="31">
        <f t="shared" si="1"/>
        <v>761096953</v>
      </c>
      <c r="Q48" s="31">
        <f t="shared" si="1"/>
        <v>753899174</v>
      </c>
      <c r="R48" s="31">
        <f t="shared" si="1"/>
        <v>2297307415</v>
      </c>
      <c r="S48" s="31">
        <f t="shared" si="1"/>
        <v>770452625</v>
      </c>
      <c r="T48" s="31">
        <f t="shared" si="1"/>
        <v>772154011</v>
      </c>
      <c r="U48" s="31">
        <f t="shared" si="1"/>
        <v>338570407</v>
      </c>
      <c r="V48" s="31">
        <f t="shared" si="1"/>
        <v>1881177043</v>
      </c>
      <c r="W48" s="31">
        <f t="shared" si="1"/>
        <v>7857408071</v>
      </c>
      <c r="X48" s="31">
        <f t="shared" si="1"/>
        <v>8931462031</v>
      </c>
      <c r="Y48" s="31">
        <f t="shared" si="1"/>
        <v>-1074053960</v>
      </c>
      <c r="Z48" s="32">
        <f>+IF(X48&lt;&gt;0,+(Y48/X48)*100,0)</f>
        <v>-12.025511123174365</v>
      </c>
      <c r="AA48" s="29">
        <f>SUM(AA35:AA47)</f>
        <v>8931462101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1851842130</v>
      </c>
      <c r="D49" s="39">
        <f t="shared" si="2"/>
        <v>0</v>
      </c>
      <c r="E49" s="40">
        <f t="shared" si="2"/>
        <v>2309548107</v>
      </c>
      <c r="F49" s="41">
        <f t="shared" si="2"/>
        <v>2325633015</v>
      </c>
      <c r="G49" s="41">
        <f t="shared" si="2"/>
        <v>389183633</v>
      </c>
      <c r="H49" s="41">
        <f t="shared" si="2"/>
        <v>157850188</v>
      </c>
      <c r="I49" s="41">
        <f t="shared" si="2"/>
        <v>151246193</v>
      </c>
      <c r="J49" s="41">
        <f t="shared" si="2"/>
        <v>698280014</v>
      </c>
      <c r="K49" s="41">
        <f t="shared" si="2"/>
        <v>138542837</v>
      </c>
      <c r="L49" s="41">
        <f t="shared" si="2"/>
        <v>129658360</v>
      </c>
      <c r="M49" s="41">
        <f t="shared" si="2"/>
        <v>392729677</v>
      </c>
      <c r="N49" s="41">
        <f t="shared" si="2"/>
        <v>660930874</v>
      </c>
      <c r="O49" s="41">
        <f t="shared" si="2"/>
        <v>173791907</v>
      </c>
      <c r="P49" s="41">
        <f t="shared" si="2"/>
        <v>228838582</v>
      </c>
      <c r="Q49" s="41">
        <f t="shared" si="2"/>
        <v>361951522</v>
      </c>
      <c r="R49" s="41">
        <f t="shared" si="2"/>
        <v>764582011</v>
      </c>
      <c r="S49" s="41">
        <f t="shared" si="2"/>
        <v>208271470</v>
      </c>
      <c r="T49" s="41">
        <f t="shared" si="2"/>
        <v>176981028</v>
      </c>
      <c r="U49" s="41">
        <f t="shared" si="2"/>
        <v>410239504</v>
      </c>
      <c r="V49" s="41">
        <f t="shared" si="2"/>
        <v>795492002</v>
      </c>
      <c r="W49" s="41">
        <f t="shared" si="2"/>
        <v>2919284901</v>
      </c>
      <c r="X49" s="41">
        <f t="shared" si="2"/>
        <v>2325633080</v>
      </c>
      <c r="Y49" s="41">
        <f t="shared" si="2"/>
        <v>593651821</v>
      </c>
      <c r="Z49" s="42">
        <f>+IF(X49&lt;&gt;0,+(Y49/X49)*100,0)</f>
        <v>25.526460992720313</v>
      </c>
      <c r="AA49" s="39">
        <f>+AA33-AA48</f>
        <v>2325633015</v>
      </c>
    </row>
    <row r="50" spans="1:27" x14ac:dyDescent="0.25">
      <c r="A50" s="43" t="s">
        <v>75</v>
      </c>
      <c r="B50" s="15" t="s">
        <v>32</v>
      </c>
      <c r="C50" s="20">
        <v>65375402</v>
      </c>
      <c r="D50" s="20"/>
      <c r="E50" s="21">
        <v>53406808</v>
      </c>
      <c r="F50" s="22">
        <v>111732520</v>
      </c>
      <c r="G50" s="22">
        <v>-537989</v>
      </c>
      <c r="H50" s="22">
        <v>6818282</v>
      </c>
      <c r="I50" s="22">
        <v>11745115</v>
      </c>
      <c r="J50" s="22">
        <v>18025408</v>
      </c>
      <c r="K50" s="22">
        <v>16846733</v>
      </c>
      <c r="L50" s="22">
        <v>5044367</v>
      </c>
      <c r="M50" s="22">
        <v>1923630</v>
      </c>
      <c r="N50" s="22">
        <v>23814730</v>
      </c>
      <c r="O50" s="22">
        <v>503897</v>
      </c>
      <c r="P50" s="22">
        <v>523769</v>
      </c>
      <c r="Q50" s="22">
        <v>964240</v>
      </c>
      <c r="R50" s="22">
        <v>1991906</v>
      </c>
      <c r="S50" s="22">
        <v>23087835</v>
      </c>
      <c r="T50" s="22">
        <v>4931496</v>
      </c>
      <c r="U50" s="22"/>
      <c r="V50" s="22">
        <v>28019331</v>
      </c>
      <c r="W50" s="22">
        <v>71851375</v>
      </c>
      <c r="X50" s="22">
        <v>111732520</v>
      </c>
      <c r="Y50" s="22">
        <v>-39881145</v>
      </c>
      <c r="Z50" s="23">
        <v>-35.693408687103805</v>
      </c>
      <c r="AA50" s="20">
        <v>111732520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1917217532</v>
      </c>
      <c r="D52" s="48">
        <f t="shared" si="3"/>
        <v>0</v>
      </c>
      <c r="E52" s="49">
        <f t="shared" si="3"/>
        <v>2362954915</v>
      </c>
      <c r="F52" s="50">
        <f t="shared" si="3"/>
        <v>2437365535</v>
      </c>
      <c r="G52" s="50">
        <f t="shared" si="3"/>
        <v>388645644</v>
      </c>
      <c r="H52" s="50">
        <f t="shared" si="3"/>
        <v>164668470</v>
      </c>
      <c r="I52" s="50">
        <f t="shared" si="3"/>
        <v>162991308</v>
      </c>
      <c r="J52" s="50">
        <f t="shared" si="3"/>
        <v>716305422</v>
      </c>
      <c r="K52" s="50">
        <f t="shared" si="3"/>
        <v>155389570</v>
      </c>
      <c r="L52" s="50">
        <f t="shared" si="3"/>
        <v>134702727</v>
      </c>
      <c r="M52" s="50">
        <f t="shared" si="3"/>
        <v>394653307</v>
      </c>
      <c r="N52" s="50">
        <f t="shared" si="3"/>
        <v>684745604</v>
      </c>
      <c r="O52" s="50">
        <f t="shared" si="3"/>
        <v>174295804</v>
      </c>
      <c r="P52" s="50">
        <f t="shared" si="3"/>
        <v>229362351</v>
      </c>
      <c r="Q52" s="50">
        <f t="shared" si="3"/>
        <v>362915762</v>
      </c>
      <c r="R52" s="50">
        <f t="shared" si="3"/>
        <v>766573917</v>
      </c>
      <c r="S52" s="50">
        <f t="shared" si="3"/>
        <v>231359305</v>
      </c>
      <c r="T52" s="50">
        <f t="shared" si="3"/>
        <v>181912524</v>
      </c>
      <c r="U52" s="50">
        <f t="shared" si="3"/>
        <v>410239504</v>
      </c>
      <c r="V52" s="50">
        <f t="shared" si="3"/>
        <v>823511333</v>
      </c>
      <c r="W52" s="50">
        <f t="shared" si="3"/>
        <v>2991136276</v>
      </c>
      <c r="X52" s="50">
        <f t="shared" si="3"/>
        <v>2437365600</v>
      </c>
      <c r="Y52" s="50">
        <f t="shared" si="3"/>
        <v>553770676</v>
      </c>
      <c r="Z52" s="51">
        <f>+IF(X52&lt;&gt;0,+(Y52/X52)*100,0)</f>
        <v>22.7200497126898</v>
      </c>
      <c r="AA52" s="48">
        <f>SUM(AA49:AA51)</f>
        <v>2437365535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1917217532</v>
      </c>
      <c r="D54" s="54">
        <f>+D52-D53</f>
        <v>0</v>
      </c>
      <c r="E54" s="55">
        <f t="shared" si="4"/>
        <v>2362954915</v>
      </c>
      <c r="F54" s="56">
        <f t="shared" si="4"/>
        <v>2437365535</v>
      </c>
      <c r="G54" s="56">
        <f t="shared" si="4"/>
        <v>388645644</v>
      </c>
      <c r="H54" s="56">
        <f t="shared" si="4"/>
        <v>164668470</v>
      </c>
      <c r="I54" s="56">
        <f t="shared" si="4"/>
        <v>162991308</v>
      </c>
      <c r="J54" s="56">
        <f t="shared" si="4"/>
        <v>716305422</v>
      </c>
      <c r="K54" s="56">
        <f t="shared" si="4"/>
        <v>155389570</v>
      </c>
      <c r="L54" s="56">
        <f t="shared" si="4"/>
        <v>134702727</v>
      </c>
      <c r="M54" s="56">
        <f t="shared" si="4"/>
        <v>394653307</v>
      </c>
      <c r="N54" s="56">
        <f t="shared" si="4"/>
        <v>684745604</v>
      </c>
      <c r="O54" s="56">
        <f t="shared" si="4"/>
        <v>174295804</v>
      </c>
      <c r="P54" s="56">
        <f t="shared" si="4"/>
        <v>229362351</v>
      </c>
      <c r="Q54" s="56">
        <f t="shared" si="4"/>
        <v>362915762</v>
      </c>
      <c r="R54" s="56">
        <f t="shared" si="4"/>
        <v>766573917</v>
      </c>
      <c r="S54" s="56">
        <f t="shared" si="4"/>
        <v>231359305</v>
      </c>
      <c r="T54" s="56">
        <f t="shared" si="4"/>
        <v>181912524</v>
      </c>
      <c r="U54" s="56">
        <f t="shared" si="4"/>
        <v>410239504</v>
      </c>
      <c r="V54" s="56">
        <f t="shared" si="4"/>
        <v>823511333</v>
      </c>
      <c r="W54" s="56">
        <f t="shared" si="4"/>
        <v>2991136276</v>
      </c>
      <c r="X54" s="56">
        <f t="shared" si="4"/>
        <v>2437365600</v>
      </c>
      <c r="Y54" s="56">
        <f t="shared" si="4"/>
        <v>553770676</v>
      </c>
      <c r="Z54" s="57">
        <f>+IF(X54&lt;&gt;0,+(Y54/X54)*100,0)</f>
        <v>22.7200497126898</v>
      </c>
      <c r="AA54" s="54">
        <f>+AA52-AA53</f>
        <v>2437365535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1917217532</v>
      </c>
      <c r="D57" s="48">
        <f>SUM(D54:D56)</f>
        <v>0</v>
      </c>
      <c r="E57" s="49">
        <f t="shared" si="5"/>
        <v>2362954915</v>
      </c>
      <c r="F57" s="50">
        <f t="shared" si="5"/>
        <v>2437365535</v>
      </c>
      <c r="G57" s="50">
        <f t="shared" si="5"/>
        <v>388645644</v>
      </c>
      <c r="H57" s="50">
        <f t="shared" si="5"/>
        <v>164668470</v>
      </c>
      <c r="I57" s="50">
        <f t="shared" si="5"/>
        <v>162991308</v>
      </c>
      <c r="J57" s="50">
        <f t="shared" si="5"/>
        <v>716305422</v>
      </c>
      <c r="K57" s="50">
        <f t="shared" si="5"/>
        <v>155389570</v>
      </c>
      <c r="L57" s="50">
        <f t="shared" si="5"/>
        <v>134702727</v>
      </c>
      <c r="M57" s="50">
        <f t="shared" si="5"/>
        <v>394653307</v>
      </c>
      <c r="N57" s="50">
        <f t="shared" si="5"/>
        <v>684745604</v>
      </c>
      <c r="O57" s="50">
        <f t="shared" si="5"/>
        <v>174295804</v>
      </c>
      <c r="P57" s="50">
        <f t="shared" si="5"/>
        <v>229362351</v>
      </c>
      <c r="Q57" s="50">
        <f t="shared" si="5"/>
        <v>362915762</v>
      </c>
      <c r="R57" s="50">
        <f t="shared" si="5"/>
        <v>766573917</v>
      </c>
      <c r="S57" s="50">
        <f t="shared" si="5"/>
        <v>231359305</v>
      </c>
      <c r="T57" s="50">
        <f t="shared" si="5"/>
        <v>181912524</v>
      </c>
      <c r="U57" s="50">
        <f t="shared" si="5"/>
        <v>410239504</v>
      </c>
      <c r="V57" s="50">
        <f t="shared" si="5"/>
        <v>823511333</v>
      </c>
      <c r="W57" s="50">
        <f t="shared" si="5"/>
        <v>2991136276</v>
      </c>
      <c r="X57" s="50">
        <f t="shared" si="5"/>
        <v>2437365600</v>
      </c>
      <c r="Y57" s="50">
        <f t="shared" si="5"/>
        <v>553770676</v>
      </c>
      <c r="Z57" s="51">
        <f>+IF(X57&lt;&gt;0,+(Y57/X57)*100,0)</f>
        <v>22.7200497126898</v>
      </c>
      <c r="AA57" s="48">
        <f>SUM(AA54:AA56)</f>
        <v>2437365535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1917217532</v>
      </c>
      <c r="D60" s="65">
        <f>SUM(D57:D59)</f>
        <v>0</v>
      </c>
      <c r="E60" s="66">
        <f t="shared" si="6"/>
        <v>2362954915</v>
      </c>
      <c r="F60" s="67">
        <f t="shared" si="6"/>
        <v>2437365535</v>
      </c>
      <c r="G60" s="67">
        <f t="shared" si="6"/>
        <v>388645644</v>
      </c>
      <c r="H60" s="67">
        <f t="shared" si="6"/>
        <v>164668470</v>
      </c>
      <c r="I60" s="67">
        <f t="shared" si="6"/>
        <v>162991308</v>
      </c>
      <c r="J60" s="67">
        <f t="shared" si="6"/>
        <v>716305422</v>
      </c>
      <c r="K60" s="67">
        <f t="shared" si="6"/>
        <v>155389570</v>
      </c>
      <c r="L60" s="67">
        <f t="shared" si="6"/>
        <v>134702727</v>
      </c>
      <c r="M60" s="67">
        <f t="shared" si="6"/>
        <v>394653307</v>
      </c>
      <c r="N60" s="67">
        <f t="shared" si="6"/>
        <v>684745604</v>
      </c>
      <c r="O60" s="67">
        <f t="shared" si="6"/>
        <v>174295804</v>
      </c>
      <c r="P60" s="67">
        <f t="shared" si="6"/>
        <v>229362351</v>
      </c>
      <c r="Q60" s="67">
        <f t="shared" si="6"/>
        <v>362915762</v>
      </c>
      <c r="R60" s="67">
        <f t="shared" si="6"/>
        <v>766573917</v>
      </c>
      <c r="S60" s="67">
        <f t="shared" si="6"/>
        <v>231359305</v>
      </c>
      <c r="T60" s="67">
        <f t="shared" si="6"/>
        <v>181912524</v>
      </c>
      <c r="U60" s="67">
        <f t="shared" si="6"/>
        <v>410239504</v>
      </c>
      <c r="V60" s="67">
        <f t="shared" si="6"/>
        <v>823511333</v>
      </c>
      <c r="W60" s="67">
        <f t="shared" si="6"/>
        <v>2991136276</v>
      </c>
      <c r="X60" s="67">
        <f t="shared" si="6"/>
        <v>2437365600</v>
      </c>
      <c r="Y60" s="67">
        <f t="shared" si="6"/>
        <v>553770676</v>
      </c>
      <c r="Z60" s="68">
        <f>+IF(X60&lt;&gt;0,+(Y60/X60)*100,0)</f>
        <v>22.7200497126898</v>
      </c>
      <c r="AA60" s="65">
        <f>SUM(AA57:AA59)</f>
        <v>2437365535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37332280</v>
      </c>
      <c r="D7" s="20"/>
      <c r="E7" s="21">
        <v>44250733</v>
      </c>
      <c r="F7" s="22">
        <v>44530389</v>
      </c>
      <c r="G7" s="22">
        <v>2622601</v>
      </c>
      <c r="H7" s="22">
        <v>2804802</v>
      </c>
      <c r="I7" s="22">
        <v>2815716</v>
      </c>
      <c r="J7" s="22">
        <v>8243119</v>
      </c>
      <c r="K7" s="22">
        <v>3696752</v>
      </c>
      <c r="L7" s="22">
        <v>4171201</v>
      </c>
      <c r="M7" s="22">
        <v>3665303</v>
      </c>
      <c r="N7" s="22">
        <v>11533256</v>
      </c>
      <c r="O7" s="22">
        <v>5207567</v>
      </c>
      <c r="P7" s="22">
        <v>4342173</v>
      </c>
      <c r="Q7" s="22">
        <v>3482413</v>
      </c>
      <c r="R7" s="22">
        <v>13032153</v>
      </c>
      <c r="S7" s="22">
        <v>3661282</v>
      </c>
      <c r="T7" s="22">
        <v>3756259</v>
      </c>
      <c r="U7" s="22">
        <v>2818903</v>
      </c>
      <c r="V7" s="22">
        <v>10236444</v>
      </c>
      <c r="W7" s="22">
        <v>43044972</v>
      </c>
      <c r="X7" s="22">
        <v>44530389</v>
      </c>
      <c r="Y7" s="22">
        <v>-1485417</v>
      </c>
      <c r="Z7" s="23">
        <v>-3.3357377587696351</v>
      </c>
      <c r="AA7" s="20">
        <v>44530389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3426186</v>
      </c>
      <c r="D13" s="20"/>
      <c r="E13" s="21">
        <v>3285046</v>
      </c>
      <c r="F13" s="22">
        <v>4645816</v>
      </c>
      <c r="G13" s="22">
        <v>339369</v>
      </c>
      <c r="H13" s="22">
        <v>347041</v>
      </c>
      <c r="I13" s="22">
        <v>358182</v>
      </c>
      <c r="J13" s="22">
        <v>1044592</v>
      </c>
      <c r="K13" s="22">
        <v>362069</v>
      </c>
      <c r="L13" s="22">
        <v>374572</v>
      </c>
      <c r="M13" s="22">
        <v>385415</v>
      </c>
      <c r="N13" s="22">
        <v>1122056</v>
      </c>
      <c r="O13" s="22">
        <v>393999</v>
      </c>
      <c r="P13" s="22">
        <v>413329</v>
      </c>
      <c r="Q13" s="22">
        <v>422104</v>
      </c>
      <c r="R13" s="22">
        <v>1229432</v>
      </c>
      <c r="S13" s="22">
        <v>432891</v>
      </c>
      <c r="T13" s="22">
        <v>441718</v>
      </c>
      <c r="U13" s="22">
        <v>421854</v>
      </c>
      <c r="V13" s="22">
        <v>1296463</v>
      </c>
      <c r="W13" s="22">
        <v>4692543</v>
      </c>
      <c r="X13" s="22">
        <v>4645816</v>
      </c>
      <c r="Y13" s="22">
        <v>46727</v>
      </c>
      <c r="Z13" s="23">
        <v>1.0057867121728454</v>
      </c>
      <c r="AA13" s="20">
        <v>4645816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1823099</v>
      </c>
      <c r="D26" s="20"/>
      <c r="E26" s="21">
        <v>747570</v>
      </c>
      <c r="F26" s="22">
        <v>1030633</v>
      </c>
      <c r="G26" s="22"/>
      <c r="H26" s="22"/>
      <c r="I26" s="22">
        <v>94560</v>
      </c>
      <c r="J26" s="22">
        <v>94560</v>
      </c>
      <c r="K26" s="22"/>
      <c r="L26" s="22">
        <v>196972</v>
      </c>
      <c r="M26" s="22"/>
      <c r="N26" s="22">
        <v>196972</v>
      </c>
      <c r="O26" s="22"/>
      <c r="P26" s="22"/>
      <c r="Q26" s="22">
        <v>150418</v>
      </c>
      <c r="R26" s="22">
        <v>150418</v>
      </c>
      <c r="S26" s="22">
        <v>33964</v>
      </c>
      <c r="T26" s="22">
        <v>7740</v>
      </c>
      <c r="U26" s="22">
        <v>382346</v>
      </c>
      <c r="V26" s="22">
        <v>424050</v>
      </c>
      <c r="W26" s="22">
        <v>866000</v>
      </c>
      <c r="X26" s="22">
        <v>1030633</v>
      </c>
      <c r="Y26" s="22">
        <v>-164633</v>
      </c>
      <c r="Z26" s="23">
        <v>-15.973969395507421</v>
      </c>
      <c r="AA26" s="20">
        <v>1030633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429551</v>
      </c>
      <c r="G27" s="22">
        <v>32965</v>
      </c>
      <c r="H27" s="22">
        <v>33778</v>
      </c>
      <c r="I27" s="22">
        <v>34196</v>
      </c>
      <c r="J27" s="22">
        <v>100939</v>
      </c>
      <c r="K27" s="22">
        <v>34572</v>
      </c>
      <c r="L27" s="22">
        <v>35552</v>
      </c>
      <c r="M27" s="22">
        <v>36306</v>
      </c>
      <c r="N27" s="22">
        <v>106430</v>
      </c>
      <c r="O27" s="22">
        <v>37030</v>
      </c>
      <c r="P27" s="22">
        <v>37670</v>
      </c>
      <c r="Q27" s="22">
        <v>38177</v>
      </c>
      <c r="R27" s="22">
        <v>112877</v>
      </c>
      <c r="S27" s="22">
        <v>39089</v>
      </c>
      <c r="T27" s="22">
        <v>39898</v>
      </c>
      <c r="U27" s="22">
        <v>40529</v>
      </c>
      <c r="V27" s="22">
        <v>119516</v>
      </c>
      <c r="W27" s="22">
        <v>439762</v>
      </c>
      <c r="X27" s="22">
        <v>429551</v>
      </c>
      <c r="Y27" s="22">
        <v>10211</v>
      </c>
      <c r="Z27" s="23">
        <v>2.3771333322469275</v>
      </c>
      <c r="AA27" s="20">
        <v>429551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1428189</v>
      </c>
      <c r="D29" s="20"/>
      <c r="E29" s="21">
        <v>1469851</v>
      </c>
      <c r="F29" s="22">
        <v>1486852</v>
      </c>
      <c r="G29" s="22">
        <v>109473</v>
      </c>
      <c r="H29" s="22">
        <v>126432</v>
      </c>
      <c r="I29" s="22">
        <v>126432</v>
      </c>
      <c r="J29" s="22">
        <v>362337</v>
      </c>
      <c r="K29" s="22">
        <v>126228</v>
      </c>
      <c r="L29" s="22">
        <v>126024</v>
      </c>
      <c r="M29" s="22">
        <v>125820</v>
      </c>
      <c r="N29" s="22">
        <v>378072</v>
      </c>
      <c r="O29" s="22">
        <v>124389</v>
      </c>
      <c r="P29" s="22">
        <v>124601</v>
      </c>
      <c r="Q29" s="22">
        <v>108390</v>
      </c>
      <c r="R29" s="22">
        <v>357380</v>
      </c>
      <c r="S29" s="22">
        <v>150410</v>
      </c>
      <c r="T29" s="22">
        <v>123792</v>
      </c>
      <c r="U29" s="22">
        <v>126373</v>
      </c>
      <c r="V29" s="22">
        <v>400575</v>
      </c>
      <c r="W29" s="22">
        <v>1498364</v>
      </c>
      <c r="X29" s="22">
        <v>1486852</v>
      </c>
      <c r="Y29" s="22">
        <v>11512</v>
      </c>
      <c r="Z29" s="23">
        <v>0.7742532545270141</v>
      </c>
      <c r="AA29" s="20">
        <v>1486852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44009754</v>
      </c>
      <c r="D33" s="29">
        <f t="shared" ref="D33:Y33" si="0">SUM(D6:D32)</f>
        <v>0</v>
      </c>
      <c r="E33" s="30">
        <f t="shared" si="0"/>
        <v>49753200</v>
      </c>
      <c r="F33" s="31">
        <f t="shared" si="0"/>
        <v>52123241</v>
      </c>
      <c r="G33" s="31">
        <f t="shared" si="0"/>
        <v>3104408</v>
      </c>
      <c r="H33" s="31">
        <f t="shared" si="0"/>
        <v>3312053</v>
      </c>
      <c r="I33" s="31">
        <f t="shared" si="0"/>
        <v>3429086</v>
      </c>
      <c r="J33" s="31">
        <f t="shared" si="0"/>
        <v>9845547</v>
      </c>
      <c r="K33" s="31">
        <f t="shared" si="0"/>
        <v>4219621</v>
      </c>
      <c r="L33" s="31">
        <f t="shared" si="0"/>
        <v>4904321</v>
      </c>
      <c r="M33" s="31">
        <f t="shared" si="0"/>
        <v>4212844</v>
      </c>
      <c r="N33" s="31">
        <f t="shared" si="0"/>
        <v>13336786</v>
      </c>
      <c r="O33" s="31">
        <f t="shared" si="0"/>
        <v>5762985</v>
      </c>
      <c r="P33" s="31">
        <f t="shared" si="0"/>
        <v>4917773</v>
      </c>
      <c r="Q33" s="31">
        <f t="shared" si="0"/>
        <v>4201502</v>
      </c>
      <c r="R33" s="31">
        <f t="shared" si="0"/>
        <v>14882260</v>
      </c>
      <c r="S33" s="31">
        <f t="shared" si="0"/>
        <v>4317636</v>
      </c>
      <c r="T33" s="31">
        <f t="shared" si="0"/>
        <v>4369407</v>
      </c>
      <c r="U33" s="31">
        <f t="shared" si="0"/>
        <v>3790005</v>
      </c>
      <c r="V33" s="31">
        <f t="shared" si="0"/>
        <v>12477048</v>
      </c>
      <c r="W33" s="31">
        <f t="shared" si="0"/>
        <v>50541641</v>
      </c>
      <c r="X33" s="31">
        <f t="shared" si="0"/>
        <v>52123241</v>
      </c>
      <c r="Y33" s="31">
        <f t="shared" si="0"/>
        <v>-1581600</v>
      </c>
      <c r="Z33" s="32">
        <f>+IF(X33&lt;&gt;0,+(Y33/X33)*100,0)</f>
        <v>-3.0343470007937534</v>
      </c>
      <c r="AA33" s="29">
        <f>SUM(AA6:AA32)</f>
        <v>52123241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11598914</v>
      </c>
      <c r="D35" s="20"/>
      <c r="E35" s="21">
        <v>13508166</v>
      </c>
      <c r="F35" s="22">
        <v>12314550</v>
      </c>
      <c r="G35" s="22">
        <v>709274</v>
      </c>
      <c r="H35" s="22">
        <v>852602</v>
      </c>
      <c r="I35" s="22">
        <v>970508</v>
      </c>
      <c r="J35" s="22">
        <v>2532384</v>
      </c>
      <c r="K35" s="22">
        <v>942074</v>
      </c>
      <c r="L35" s="22">
        <v>1479068</v>
      </c>
      <c r="M35" s="22">
        <v>979768</v>
      </c>
      <c r="N35" s="22">
        <v>3400910</v>
      </c>
      <c r="O35" s="22">
        <v>951740</v>
      </c>
      <c r="P35" s="22">
        <v>1044319</v>
      </c>
      <c r="Q35" s="22">
        <v>994825</v>
      </c>
      <c r="R35" s="22">
        <v>2990884</v>
      </c>
      <c r="S35" s="22">
        <v>988813</v>
      </c>
      <c r="T35" s="22">
        <v>991144</v>
      </c>
      <c r="U35" s="22">
        <v>986964</v>
      </c>
      <c r="V35" s="22">
        <v>2966921</v>
      </c>
      <c r="W35" s="22">
        <v>11891099</v>
      </c>
      <c r="X35" s="22">
        <v>12314550</v>
      </c>
      <c r="Y35" s="22">
        <v>-423451</v>
      </c>
      <c r="Z35" s="23">
        <v>-3.4386234170148322</v>
      </c>
      <c r="AA35" s="20">
        <v>12314550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11729947</v>
      </c>
      <c r="D38" s="20"/>
      <c r="E38" s="21">
        <v>13469633</v>
      </c>
      <c r="F38" s="22">
        <v>14018378</v>
      </c>
      <c r="G38" s="22">
        <v>468974</v>
      </c>
      <c r="H38" s="22">
        <v>586375</v>
      </c>
      <c r="I38" s="22">
        <v>1249681</v>
      </c>
      <c r="J38" s="22">
        <v>2305030</v>
      </c>
      <c r="K38" s="22">
        <v>989553</v>
      </c>
      <c r="L38" s="22">
        <v>266043</v>
      </c>
      <c r="M38" s="22">
        <v>1984397</v>
      </c>
      <c r="N38" s="22">
        <v>3239993</v>
      </c>
      <c r="O38" s="22">
        <v>1102741</v>
      </c>
      <c r="P38" s="22">
        <v>1103468</v>
      </c>
      <c r="Q38" s="22">
        <v>1407174</v>
      </c>
      <c r="R38" s="22">
        <v>3613383</v>
      </c>
      <c r="S38" s="22">
        <v>1159304</v>
      </c>
      <c r="T38" s="22">
        <v>965474</v>
      </c>
      <c r="U38" s="22">
        <v>911798</v>
      </c>
      <c r="V38" s="22">
        <v>3036576</v>
      </c>
      <c r="W38" s="22">
        <v>12194982</v>
      </c>
      <c r="X38" s="22">
        <v>14018378</v>
      </c>
      <c r="Y38" s="22">
        <v>-1823396</v>
      </c>
      <c r="Z38" s="23">
        <v>-13.007182428666141</v>
      </c>
      <c r="AA38" s="20">
        <v>14018378</v>
      </c>
    </row>
    <row r="39" spans="1:27" x14ac:dyDescent="0.25">
      <c r="A39" s="19" t="s">
        <v>65</v>
      </c>
      <c r="B39" s="15" t="s">
        <v>32</v>
      </c>
      <c r="C39" s="20">
        <v>10321316</v>
      </c>
      <c r="D39" s="20"/>
      <c r="E39" s="21">
        <v>12277000</v>
      </c>
      <c r="F39" s="22">
        <v>10990000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10990000</v>
      </c>
      <c r="Y39" s="22">
        <v>-10990000</v>
      </c>
      <c r="Z39" s="23">
        <v>-100</v>
      </c>
      <c r="AA39" s="20">
        <v>10990000</v>
      </c>
    </row>
    <row r="40" spans="1:27" x14ac:dyDescent="0.25">
      <c r="A40" s="19" t="s">
        <v>66</v>
      </c>
      <c r="B40" s="15" t="s">
        <v>32</v>
      </c>
      <c r="C40" s="20">
        <v>4482450</v>
      </c>
      <c r="D40" s="20"/>
      <c r="E40" s="21">
        <v>4377542</v>
      </c>
      <c r="F40" s="22">
        <v>4477542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4477542</v>
      </c>
      <c r="Y40" s="22">
        <v>-4477542</v>
      </c>
      <c r="Z40" s="23">
        <v>-100</v>
      </c>
      <c r="AA40" s="20">
        <v>4477542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779248</v>
      </c>
      <c r="D42" s="20"/>
      <c r="E42" s="21">
        <v>1451519</v>
      </c>
      <c r="F42" s="22">
        <v>1868519</v>
      </c>
      <c r="G42" s="22"/>
      <c r="H42" s="22">
        <v>9806</v>
      </c>
      <c r="I42" s="22"/>
      <c r="J42" s="22">
        <v>9806</v>
      </c>
      <c r="K42" s="22">
        <v>66720</v>
      </c>
      <c r="L42" s="22">
        <v>111255</v>
      </c>
      <c r="M42" s="22">
        <v>49533</v>
      </c>
      <c r="N42" s="22">
        <v>227508</v>
      </c>
      <c r="O42" s="22">
        <v>12344</v>
      </c>
      <c r="P42" s="22">
        <v>68505</v>
      </c>
      <c r="Q42" s="22">
        <v>50183</v>
      </c>
      <c r="R42" s="22">
        <v>131032</v>
      </c>
      <c r="S42" s="22">
        <v>27419</v>
      </c>
      <c r="T42" s="22">
        <v>109972</v>
      </c>
      <c r="U42" s="22">
        <v>552123</v>
      </c>
      <c r="V42" s="22">
        <v>689514</v>
      </c>
      <c r="W42" s="22">
        <v>1057860</v>
      </c>
      <c r="X42" s="22">
        <v>1868519</v>
      </c>
      <c r="Y42" s="22">
        <v>-810659</v>
      </c>
      <c r="Z42" s="23">
        <v>-43.385108741200916</v>
      </c>
      <c r="AA42" s="20">
        <v>1868519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26500</v>
      </c>
      <c r="F43" s="22">
        <v>6500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6500</v>
      </c>
      <c r="Y43" s="22">
        <v>-6500</v>
      </c>
      <c r="Z43" s="23">
        <v>-100</v>
      </c>
      <c r="AA43" s="20">
        <v>6500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2434167</v>
      </c>
      <c r="D45" s="20"/>
      <c r="E45" s="21">
        <v>2444575</v>
      </c>
      <c r="F45" s="22">
        <v>3428211</v>
      </c>
      <c r="G45" s="22">
        <v>146046</v>
      </c>
      <c r="H45" s="22">
        <v>212911</v>
      </c>
      <c r="I45" s="22">
        <v>207986</v>
      </c>
      <c r="J45" s="22">
        <v>566943</v>
      </c>
      <c r="K45" s="22">
        <v>220627</v>
      </c>
      <c r="L45" s="22">
        <v>252739</v>
      </c>
      <c r="M45" s="22">
        <v>233196</v>
      </c>
      <c r="N45" s="22">
        <v>706562</v>
      </c>
      <c r="O45" s="22">
        <v>312191</v>
      </c>
      <c r="P45" s="22">
        <v>345703</v>
      </c>
      <c r="Q45" s="22">
        <v>396423</v>
      </c>
      <c r="R45" s="22">
        <v>1054317</v>
      </c>
      <c r="S45" s="22">
        <v>77495</v>
      </c>
      <c r="T45" s="22">
        <v>490171</v>
      </c>
      <c r="U45" s="22">
        <v>246692</v>
      </c>
      <c r="V45" s="22">
        <v>814358</v>
      </c>
      <c r="W45" s="22">
        <v>3142180</v>
      </c>
      <c r="X45" s="22">
        <v>3428211</v>
      </c>
      <c r="Y45" s="22">
        <v>-286031</v>
      </c>
      <c r="Z45" s="23">
        <v>-8.3434479382978477</v>
      </c>
      <c r="AA45" s="20">
        <v>3428211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41346042</v>
      </c>
      <c r="D48" s="29">
        <f t="shared" ref="D48:Y48" si="1">SUM(D35:D47)</f>
        <v>0</v>
      </c>
      <c r="E48" s="30">
        <f t="shared" si="1"/>
        <v>47554935</v>
      </c>
      <c r="F48" s="31">
        <f t="shared" si="1"/>
        <v>47103700</v>
      </c>
      <c r="G48" s="31">
        <f t="shared" si="1"/>
        <v>1324294</v>
      </c>
      <c r="H48" s="31">
        <f t="shared" si="1"/>
        <v>1661694</v>
      </c>
      <c r="I48" s="31">
        <f t="shared" si="1"/>
        <v>2428175</v>
      </c>
      <c r="J48" s="31">
        <f t="shared" si="1"/>
        <v>5414163</v>
      </c>
      <c r="K48" s="31">
        <f t="shared" si="1"/>
        <v>2218974</v>
      </c>
      <c r="L48" s="31">
        <f t="shared" si="1"/>
        <v>2109105</v>
      </c>
      <c r="M48" s="31">
        <f t="shared" si="1"/>
        <v>3246894</v>
      </c>
      <c r="N48" s="31">
        <f t="shared" si="1"/>
        <v>7574973</v>
      </c>
      <c r="O48" s="31">
        <f t="shared" si="1"/>
        <v>2379016</v>
      </c>
      <c r="P48" s="31">
        <f t="shared" si="1"/>
        <v>2561995</v>
      </c>
      <c r="Q48" s="31">
        <f t="shared" si="1"/>
        <v>2848605</v>
      </c>
      <c r="R48" s="31">
        <f t="shared" si="1"/>
        <v>7789616</v>
      </c>
      <c r="S48" s="31">
        <f t="shared" si="1"/>
        <v>2253031</v>
      </c>
      <c r="T48" s="31">
        <f t="shared" si="1"/>
        <v>2556761</v>
      </c>
      <c r="U48" s="31">
        <f t="shared" si="1"/>
        <v>2697577</v>
      </c>
      <c r="V48" s="31">
        <f t="shared" si="1"/>
        <v>7507369</v>
      </c>
      <c r="W48" s="31">
        <f t="shared" si="1"/>
        <v>28286121</v>
      </c>
      <c r="X48" s="31">
        <f t="shared" si="1"/>
        <v>47103700</v>
      </c>
      <c r="Y48" s="31">
        <f t="shared" si="1"/>
        <v>-18817579</v>
      </c>
      <c r="Z48" s="32">
        <f>+IF(X48&lt;&gt;0,+(Y48/X48)*100,0)</f>
        <v>-39.949258763112027</v>
      </c>
      <c r="AA48" s="29">
        <f>SUM(AA35:AA47)</f>
        <v>47103700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2663712</v>
      </c>
      <c r="D49" s="39">
        <f t="shared" si="2"/>
        <v>0</v>
      </c>
      <c r="E49" s="40">
        <f t="shared" si="2"/>
        <v>2198265</v>
      </c>
      <c r="F49" s="41">
        <f t="shared" si="2"/>
        <v>5019541</v>
      </c>
      <c r="G49" s="41">
        <f t="shared" si="2"/>
        <v>1780114</v>
      </c>
      <c r="H49" s="41">
        <f t="shared" si="2"/>
        <v>1650359</v>
      </c>
      <c r="I49" s="41">
        <f t="shared" si="2"/>
        <v>1000911</v>
      </c>
      <c r="J49" s="41">
        <f t="shared" si="2"/>
        <v>4431384</v>
      </c>
      <c r="K49" s="41">
        <f t="shared" si="2"/>
        <v>2000647</v>
      </c>
      <c r="L49" s="41">
        <f t="shared" si="2"/>
        <v>2795216</v>
      </c>
      <c r="M49" s="41">
        <f t="shared" si="2"/>
        <v>965950</v>
      </c>
      <c r="N49" s="41">
        <f t="shared" si="2"/>
        <v>5761813</v>
      </c>
      <c r="O49" s="41">
        <f t="shared" si="2"/>
        <v>3383969</v>
      </c>
      <c r="P49" s="41">
        <f t="shared" si="2"/>
        <v>2355778</v>
      </c>
      <c r="Q49" s="41">
        <f t="shared" si="2"/>
        <v>1352897</v>
      </c>
      <c r="R49" s="41">
        <f t="shared" si="2"/>
        <v>7092644</v>
      </c>
      <c r="S49" s="41">
        <f t="shared" si="2"/>
        <v>2064605</v>
      </c>
      <c r="T49" s="41">
        <f t="shared" si="2"/>
        <v>1812646</v>
      </c>
      <c r="U49" s="41">
        <f t="shared" si="2"/>
        <v>1092428</v>
      </c>
      <c r="V49" s="41">
        <f t="shared" si="2"/>
        <v>4969679</v>
      </c>
      <c r="W49" s="41">
        <f t="shared" si="2"/>
        <v>22255520</v>
      </c>
      <c r="X49" s="41">
        <f t="shared" si="2"/>
        <v>5019541</v>
      </c>
      <c r="Y49" s="41">
        <f t="shared" si="2"/>
        <v>17235979</v>
      </c>
      <c r="Z49" s="42">
        <f>+IF(X49&lt;&gt;0,+(Y49/X49)*100,0)</f>
        <v>343.37759169613315</v>
      </c>
      <c r="AA49" s="39">
        <f>+AA33-AA48</f>
        <v>5019541</v>
      </c>
    </row>
    <row r="50" spans="1:27" x14ac:dyDescent="0.25">
      <c r="A50" s="43" t="s">
        <v>75</v>
      </c>
      <c r="B50" s="15" t="s">
        <v>32</v>
      </c>
      <c r="C50" s="20">
        <v>12155293</v>
      </c>
      <c r="D50" s="20"/>
      <c r="E50" s="21">
        <v>3252430</v>
      </c>
      <c r="F50" s="22">
        <v>5139522</v>
      </c>
      <c r="G50" s="22"/>
      <c r="H50" s="22"/>
      <c r="I50" s="22">
        <v>630399</v>
      </c>
      <c r="J50" s="22">
        <v>630399</v>
      </c>
      <c r="K50" s="22"/>
      <c r="L50" s="22">
        <v>1008796</v>
      </c>
      <c r="M50" s="22"/>
      <c r="N50" s="22">
        <v>1008796</v>
      </c>
      <c r="O50" s="22"/>
      <c r="P50" s="22">
        <v>304348</v>
      </c>
      <c r="Q50" s="22">
        <v>1002786</v>
      </c>
      <c r="R50" s="22">
        <v>1307134</v>
      </c>
      <c r="S50" s="22">
        <v>226425</v>
      </c>
      <c r="T50" s="22">
        <v>51597</v>
      </c>
      <c r="U50" s="22">
        <v>1820678</v>
      </c>
      <c r="V50" s="22">
        <v>2098700</v>
      </c>
      <c r="W50" s="22">
        <v>5045029</v>
      </c>
      <c r="X50" s="22">
        <v>5139522</v>
      </c>
      <c r="Y50" s="22">
        <v>-94493</v>
      </c>
      <c r="Z50" s="23">
        <v>-1.8385561925797771</v>
      </c>
      <c r="AA50" s="20">
        <v>5139522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2000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2000</v>
      </c>
      <c r="Y51" s="45">
        <v>-2000</v>
      </c>
      <c r="Z51" s="46">
        <v>-100</v>
      </c>
      <c r="AA51" s="44">
        <v>2000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14819005</v>
      </c>
      <c r="D52" s="48">
        <f t="shared" si="3"/>
        <v>0</v>
      </c>
      <c r="E52" s="49">
        <f t="shared" si="3"/>
        <v>5450695</v>
      </c>
      <c r="F52" s="50">
        <f t="shared" si="3"/>
        <v>10161063</v>
      </c>
      <c r="G52" s="50">
        <f t="shared" si="3"/>
        <v>1780114</v>
      </c>
      <c r="H52" s="50">
        <f t="shared" si="3"/>
        <v>1650359</v>
      </c>
      <c r="I52" s="50">
        <f t="shared" si="3"/>
        <v>1631310</v>
      </c>
      <c r="J52" s="50">
        <f t="shared" si="3"/>
        <v>5061783</v>
      </c>
      <c r="K52" s="50">
        <f t="shared" si="3"/>
        <v>2000647</v>
      </c>
      <c r="L52" s="50">
        <f t="shared" si="3"/>
        <v>3804012</v>
      </c>
      <c r="M52" s="50">
        <f t="shared" si="3"/>
        <v>965950</v>
      </c>
      <c r="N52" s="50">
        <f t="shared" si="3"/>
        <v>6770609</v>
      </c>
      <c r="O52" s="50">
        <f t="shared" si="3"/>
        <v>3383969</v>
      </c>
      <c r="P52" s="50">
        <f t="shared" si="3"/>
        <v>2660126</v>
      </c>
      <c r="Q52" s="50">
        <f t="shared" si="3"/>
        <v>2355683</v>
      </c>
      <c r="R52" s="50">
        <f t="shared" si="3"/>
        <v>8399778</v>
      </c>
      <c r="S52" s="50">
        <f t="shared" si="3"/>
        <v>2291030</v>
      </c>
      <c r="T52" s="50">
        <f t="shared" si="3"/>
        <v>1864243</v>
      </c>
      <c r="U52" s="50">
        <f t="shared" si="3"/>
        <v>2913106</v>
      </c>
      <c r="V52" s="50">
        <f t="shared" si="3"/>
        <v>7068379</v>
      </c>
      <c r="W52" s="50">
        <f t="shared" si="3"/>
        <v>27300549</v>
      </c>
      <c r="X52" s="50">
        <f t="shared" si="3"/>
        <v>10161063</v>
      </c>
      <c r="Y52" s="50">
        <f t="shared" si="3"/>
        <v>17139486</v>
      </c>
      <c r="Z52" s="51">
        <f>+IF(X52&lt;&gt;0,+(Y52/X52)*100,0)</f>
        <v>168.67808023629024</v>
      </c>
      <c r="AA52" s="48">
        <f>SUM(AA49:AA51)</f>
        <v>10161063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14819005</v>
      </c>
      <c r="D54" s="54">
        <f>+D52-D53</f>
        <v>0</v>
      </c>
      <c r="E54" s="55">
        <f t="shared" si="4"/>
        <v>5450695</v>
      </c>
      <c r="F54" s="56">
        <f t="shared" si="4"/>
        <v>10161063</v>
      </c>
      <c r="G54" s="56">
        <f t="shared" si="4"/>
        <v>1780114</v>
      </c>
      <c r="H54" s="56">
        <f t="shared" si="4"/>
        <v>1650359</v>
      </c>
      <c r="I54" s="56">
        <f t="shared" si="4"/>
        <v>1631310</v>
      </c>
      <c r="J54" s="56">
        <f t="shared" si="4"/>
        <v>5061783</v>
      </c>
      <c r="K54" s="56">
        <f t="shared" si="4"/>
        <v>2000647</v>
      </c>
      <c r="L54" s="56">
        <f t="shared" si="4"/>
        <v>3804012</v>
      </c>
      <c r="M54" s="56">
        <f t="shared" si="4"/>
        <v>965950</v>
      </c>
      <c r="N54" s="56">
        <f t="shared" si="4"/>
        <v>6770609</v>
      </c>
      <c r="O54" s="56">
        <f t="shared" si="4"/>
        <v>3383969</v>
      </c>
      <c r="P54" s="56">
        <f t="shared" si="4"/>
        <v>2660126</v>
      </c>
      <c r="Q54" s="56">
        <f t="shared" si="4"/>
        <v>2355683</v>
      </c>
      <c r="R54" s="56">
        <f t="shared" si="4"/>
        <v>8399778</v>
      </c>
      <c r="S54" s="56">
        <f t="shared" si="4"/>
        <v>2291030</v>
      </c>
      <c r="T54" s="56">
        <f t="shared" si="4"/>
        <v>1864243</v>
      </c>
      <c r="U54" s="56">
        <f t="shared" si="4"/>
        <v>2913106</v>
      </c>
      <c r="V54" s="56">
        <f t="shared" si="4"/>
        <v>7068379</v>
      </c>
      <c r="W54" s="56">
        <f t="shared" si="4"/>
        <v>27300549</v>
      </c>
      <c r="X54" s="56">
        <f t="shared" si="4"/>
        <v>10161063</v>
      </c>
      <c r="Y54" s="56">
        <f t="shared" si="4"/>
        <v>17139486</v>
      </c>
      <c r="Z54" s="57">
        <f>+IF(X54&lt;&gt;0,+(Y54/X54)*100,0)</f>
        <v>168.67808023629024</v>
      </c>
      <c r="AA54" s="54">
        <f>+AA52-AA53</f>
        <v>10161063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14819005</v>
      </c>
      <c r="D57" s="48">
        <f>SUM(D54:D56)</f>
        <v>0</v>
      </c>
      <c r="E57" s="49">
        <f t="shared" si="5"/>
        <v>5450695</v>
      </c>
      <c r="F57" s="50">
        <f t="shared" si="5"/>
        <v>10161063</v>
      </c>
      <c r="G57" s="50">
        <f t="shared" si="5"/>
        <v>1780114</v>
      </c>
      <c r="H57" s="50">
        <f t="shared" si="5"/>
        <v>1650359</v>
      </c>
      <c r="I57" s="50">
        <f t="shared" si="5"/>
        <v>1631310</v>
      </c>
      <c r="J57" s="50">
        <f t="shared" si="5"/>
        <v>5061783</v>
      </c>
      <c r="K57" s="50">
        <f t="shared" si="5"/>
        <v>2000647</v>
      </c>
      <c r="L57" s="50">
        <f t="shared" si="5"/>
        <v>3804012</v>
      </c>
      <c r="M57" s="50">
        <f t="shared" si="5"/>
        <v>965950</v>
      </c>
      <c r="N57" s="50">
        <f t="shared" si="5"/>
        <v>6770609</v>
      </c>
      <c r="O57" s="50">
        <f t="shared" si="5"/>
        <v>3383969</v>
      </c>
      <c r="P57" s="50">
        <f t="shared" si="5"/>
        <v>2660126</v>
      </c>
      <c r="Q57" s="50">
        <f t="shared" si="5"/>
        <v>2355683</v>
      </c>
      <c r="R57" s="50">
        <f t="shared" si="5"/>
        <v>8399778</v>
      </c>
      <c r="S57" s="50">
        <f t="shared" si="5"/>
        <v>2291030</v>
      </c>
      <c r="T57" s="50">
        <f t="shared" si="5"/>
        <v>1864243</v>
      </c>
      <c r="U57" s="50">
        <f t="shared" si="5"/>
        <v>2913106</v>
      </c>
      <c r="V57" s="50">
        <f t="shared" si="5"/>
        <v>7068379</v>
      </c>
      <c r="W57" s="50">
        <f t="shared" si="5"/>
        <v>27300549</v>
      </c>
      <c r="X57" s="50">
        <f t="shared" si="5"/>
        <v>10161063</v>
      </c>
      <c r="Y57" s="50">
        <f t="shared" si="5"/>
        <v>17139486</v>
      </c>
      <c r="Z57" s="51">
        <f>+IF(X57&lt;&gt;0,+(Y57/X57)*100,0)</f>
        <v>168.67808023629024</v>
      </c>
      <c r="AA57" s="48">
        <f>SUM(AA54:AA56)</f>
        <v>10161063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14819005</v>
      </c>
      <c r="D60" s="65">
        <f>SUM(D57:D59)</f>
        <v>0</v>
      </c>
      <c r="E60" s="66">
        <f t="shared" si="6"/>
        <v>5450695</v>
      </c>
      <c r="F60" s="67">
        <f t="shared" si="6"/>
        <v>10161063</v>
      </c>
      <c r="G60" s="67">
        <f t="shared" si="6"/>
        <v>1780114</v>
      </c>
      <c r="H60" s="67">
        <f t="shared" si="6"/>
        <v>1650359</v>
      </c>
      <c r="I60" s="67">
        <f t="shared" si="6"/>
        <v>1631310</v>
      </c>
      <c r="J60" s="67">
        <f t="shared" si="6"/>
        <v>5061783</v>
      </c>
      <c r="K60" s="67">
        <f t="shared" si="6"/>
        <v>2000647</v>
      </c>
      <c r="L60" s="67">
        <f t="shared" si="6"/>
        <v>3804012</v>
      </c>
      <c r="M60" s="67">
        <f t="shared" si="6"/>
        <v>965950</v>
      </c>
      <c r="N60" s="67">
        <f t="shared" si="6"/>
        <v>6770609</v>
      </c>
      <c r="O60" s="67">
        <f t="shared" si="6"/>
        <v>3383969</v>
      </c>
      <c r="P60" s="67">
        <f t="shared" si="6"/>
        <v>2660126</v>
      </c>
      <c r="Q60" s="67">
        <f t="shared" si="6"/>
        <v>2355683</v>
      </c>
      <c r="R60" s="67">
        <f t="shared" si="6"/>
        <v>8399778</v>
      </c>
      <c r="S60" s="67">
        <f t="shared" si="6"/>
        <v>2291030</v>
      </c>
      <c r="T60" s="67">
        <f t="shared" si="6"/>
        <v>1864243</v>
      </c>
      <c r="U60" s="67">
        <f t="shared" si="6"/>
        <v>2913106</v>
      </c>
      <c r="V60" s="67">
        <f t="shared" si="6"/>
        <v>7068379</v>
      </c>
      <c r="W60" s="67">
        <f t="shared" si="6"/>
        <v>27300549</v>
      </c>
      <c r="X60" s="67">
        <f t="shared" si="6"/>
        <v>10161063</v>
      </c>
      <c r="Y60" s="67">
        <f t="shared" si="6"/>
        <v>17139486</v>
      </c>
      <c r="Z60" s="68">
        <f>+IF(X60&lt;&gt;0,+(Y60/X60)*100,0)</f>
        <v>168.67808023629024</v>
      </c>
      <c r="AA60" s="65">
        <f>SUM(AA57:AA59)</f>
        <v>10161063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32780701</v>
      </c>
      <c r="D7" s="20"/>
      <c r="E7" s="21">
        <v>33443000</v>
      </c>
      <c r="F7" s="22">
        <v>32777000</v>
      </c>
      <c r="G7" s="22">
        <v>2531368</v>
      </c>
      <c r="H7" s="22">
        <v>1872268</v>
      </c>
      <c r="I7" s="22">
        <v>2103444</v>
      </c>
      <c r="J7" s="22">
        <v>6507080</v>
      </c>
      <c r="K7" s="22">
        <v>2713923</v>
      </c>
      <c r="L7" s="22">
        <v>2907821</v>
      </c>
      <c r="M7" s="22">
        <v>2922197</v>
      </c>
      <c r="N7" s="22">
        <v>8543941</v>
      </c>
      <c r="O7" s="22">
        <v>3643028</v>
      </c>
      <c r="P7" s="22">
        <v>2817109</v>
      </c>
      <c r="Q7" s="22">
        <v>2815510</v>
      </c>
      <c r="R7" s="22">
        <v>9275647</v>
      </c>
      <c r="S7" s="22">
        <v>2639360</v>
      </c>
      <c r="T7" s="22">
        <v>4943030</v>
      </c>
      <c r="U7" s="22">
        <v>228674</v>
      </c>
      <c r="V7" s="22">
        <v>7811064</v>
      </c>
      <c r="W7" s="22">
        <v>32137732</v>
      </c>
      <c r="X7" s="22">
        <v>32777000</v>
      </c>
      <c r="Y7" s="22">
        <v>-639268</v>
      </c>
      <c r="Z7" s="23">
        <v>-1.9503554321627969</v>
      </c>
      <c r="AA7" s="20">
        <v>32777000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3108754</v>
      </c>
      <c r="G13" s="22">
        <v>199592</v>
      </c>
      <c r="H13" s="22">
        <v>190643</v>
      </c>
      <c r="I13" s="22">
        <v>187475</v>
      </c>
      <c r="J13" s="22">
        <v>577710</v>
      </c>
      <c r="K13" s="22">
        <v>188372</v>
      </c>
      <c r="L13" s="22">
        <v>191576</v>
      </c>
      <c r="M13" s="22">
        <v>193332</v>
      </c>
      <c r="N13" s="22">
        <v>573280</v>
      </c>
      <c r="O13" s="22">
        <v>191843</v>
      </c>
      <c r="P13" s="22">
        <v>206580</v>
      </c>
      <c r="Q13" s="22">
        <v>210053</v>
      </c>
      <c r="R13" s="22">
        <v>608476</v>
      </c>
      <c r="S13" s="22">
        <v>214580</v>
      </c>
      <c r="T13" s="22">
        <v>211265</v>
      </c>
      <c r="U13" s="22">
        <v>195267</v>
      </c>
      <c r="V13" s="22">
        <v>621112</v>
      </c>
      <c r="W13" s="22">
        <v>2380578</v>
      </c>
      <c r="X13" s="22">
        <v>3108754</v>
      </c>
      <c r="Y13" s="22">
        <v>-728176</v>
      </c>
      <c r="Z13" s="23">
        <v>-23.423403717373585</v>
      </c>
      <c r="AA13" s="20">
        <v>3108754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4109</v>
      </c>
      <c r="D24" s="20"/>
      <c r="E24" s="21">
        <v>5100</v>
      </c>
      <c r="F24" s="22">
        <v>1000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1000</v>
      </c>
      <c r="Y24" s="22">
        <v>-1000</v>
      </c>
      <c r="Z24" s="23">
        <v>-100</v>
      </c>
      <c r="AA24" s="20">
        <v>1000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3646953</v>
      </c>
      <c r="D26" s="20"/>
      <c r="E26" s="21">
        <v>8832313</v>
      </c>
      <c r="F26" s="22">
        <v>8098151</v>
      </c>
      <c r="G26" s="22">
        <v>3502000</v>
      </c>
      <c r="H26" s="22">
        <v>158215</v>
      </c>
      <c r="I26" s="22">
        <v>118522</v>
      </c>
      <c r="J26" s="22">
        <v>3778737</v>
      </c>
      <c r="K26" s="22">
        <v>137566</v>
      </c>
      <c r="L26" s="22"/>
      <c r="M26" s="22">
        <v>48596</v>
      </c>
      <c r="N26" s="22">
        <v>186162</v>
      </c>
      <c r="O26" s="22"/>
      <c r="P26" s="22">
        <v>-426053</v>
      </c>
      <c r="Q26" s="22">
        <v>673730</v>
      </c>
      <c r="R26" s="22">
        <v>247677</v>
      </c>
      <c r="S26" s="22"/>
      <c r="T26" s="22">
        <v>278720</v>
      </c>
      <c r="U26" s="22">
        <v>924592</v>
      </c>
      <c r="V26" s="22">
        <v>1203312</v>
      </c>
      <c r="W26" s="22">
        <v>5415888</v>
      </c>
      <c r="X26" s="22">
        <v>8098151</v>
      </c>
      <c r="Y26" s="22">
        <v>-2682263</v>
      </c>
      <c r="Z26" s="23">
        <v>-33.121918818258642</v>
      </c>
      <c r="AA26" s="20">
        <v>8098151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854911</v>
      </c>
      <c r="D29" s="20"/>
      <c r="E29" s="21">
        <v>968000</v>
      </c>
      <c r="F29" s="22">
        <v>842000</v>
      </c>
      <c r="G29" s="22">
        <v>74151</v>
      </c>
      <c r="H29" s="22">
        <v>66773</v>
      </c>
      <c r="I29" s="22">
        <v>70462</v>
      </c>
      <c r="J29" s="22">
        <v>211386</v>
      </c>
      <c r="K29" s="22">
        <v>69847</v>
      </c>
      <c r="L29" s="22">
        <v>69724</v>
      </c>
      <c r="M29" s="22">
        <v>69847</v>
      </c>
      <c r="N29" s="22">
        <v>209418</v>
      </c>
      <c r="O29" s="22">
        <v>69847</v>
      </c>
      <c r="P29" s="22">
        <v>69601</v>
      </c>
      <c r="Q29" s="22">
        <v>70216</v>
      </c>
      <c r="R29" s="22">
        <v>209664</v>
      </c>
      <c r="S29" s="22">
        <v>70093</v>
      </c>
      <c r="T29" s="22">
        <v>70093</v>
      </c>
      <c r="U29" s="22">
        <v>64806</v>
      </c>
      <c r="V29" s="22">
        <v>204992</v>
      </c>
      <c r="W29" s="22">
        <v>835460</v>
      </c>
      <c r="X29" s="22">
        <v>842000</v>
      </c>
      <c r="Y29" s="22">
        <v>-6540</v>
      </c>
      <c r="Z29" s="23">
        <v>-0.77672209026128269</v>
      </c>
      <c r="AA29" s="20">
        <v>842000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37286674</v>
      </c>
      <c r="D33" s="29">
        <f t="shared" ref="D33:Y33" si="0">SUM(D6:D32)</f>
        <v>0</v>
      </c>
      <c r="E33" s="30">
        <f t="shared" si="0"/>
        <v>43248413</v>
      </c>
      <c r="F33" s="31">
        <f t="shared" si="0"/>
        <v>44826905</v>
      </c>
      <c r="G33" s="31">
        <f t="shared" si="0"/>
        <v>6307111</v>
      </c>
      <c r="H33" s="31">
        <f t="shared" si="0"/>
        <v>2287899</v>
      </c>
      <c r="I33" s="31">
        <f t="shared" si="0"/>
        <v>2479903</v>
      </c>
      <c r="J33" s="31">
        <f t="shared" si="0"/>
        <v>11074913</v>
      </c>
      <c r="K33" s="31">
        <f t="shared" si="0"/>
        <v>3109708</v>
      </c>
      <c r="L33" s="31">
        <f t="shared" si="0"/>
        <v>3169121</v>
      </c>
      <c r="M33" s="31">
        <f t="shared" si="0"/>
        <v>3233972</v>
      </c>
      <c r="N33" s="31">
        <f t="shared" si="0"/>
        <v>9512801</v>
      </c>
      <c r="O33" s="31">
        <f t="shared" si="0"/>
        <v>3904718</v>
      </c>
      <c r="P33" s="31">
        <f t="shared" si="0"/>
        <v>2667237</v>
      </c>
      <c r="Q33" s="31">
        <f t="shared" si="0"/>
        <v>3769509</v>
      </c>
      <c r="R33" s="31">
        <f t="shared" si="0"/>
        <v>10341464</v>
      </c>
      <c r="S33" s="31">
        <f t="shared" si="0"/>
        <v>2924033</v>
      </c>
      <c r="T33" s="31">
        <f t="shared" si="0"/>
        <v>5503108</v>
      </c>
      <c r="U33" s="31">
        <f t="shared" si="0"/>
        <v>1413339</v>
      </c>
      <c r="V33" s="31">
        <f t="shared" si="0"/>
        <v>9840480</v>
      </c>
      <c r="W33" s="31">
        <f t="shared" si="0"/>
        <v>40769658</v>
      </c>
      <c r="X33" s="31">
        <f t="shared" si="0"/>
        <v>44826905</v>
      </c>
      <c r="Y33" s="31">
        <f t="shared" si="0"/>
        <v>-4057247</v>
      </c>
      <c r="Z33" s="32">
        <f>+IF(X33&lt;&gt;0,+(Y33/X33)*100,0)</f>
        <v>-9.0509193083930288</v>
      </c>
      <c r="AA33" s="29">
        <f>SUM(AA6:AA32)</f>
        <v>44826905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12535391</v>
      </c>
      <c r="D35" s="20"/>
      <c r="E35" s="21">
        <v>15120040</v>
      </c>
      <c r="F35" s="22">
        <v>13455113</v>
      </c>
      <c r="G35" s="22">
        <v>990565</v>
      </c>
      <c r="H35" s="22">
        <v>936131</v>
      </c>
      <c r="I35" s="22">
        <v>1012414</v>
      </c>
      <c r="J35" s="22">
        <v>2939110</v>
      </c>
      <c r="K35" s="22">
        <v>1038459</v>
      </c>
      <c r="L35" s="22">
        <v>1547493</v>
      </c>
      <c r="M35" s="22">
        <v>1018191</v>
      </c>
      <c r="N35" s="22">
        <v>3604143</v>
      </c>
      <c r="O35" s="22">
        <v>1063130</v>
      </c>
      <c r="P35" s="22">
        <v>1061307</v>
      </c>
      <c r="Q35" s="22">
        <v>1051325</v>
      </c>
      <c r="R35" s="22">
        <v>3175762</v>
      </c>
      <c r="S35" s="22">
        <v>1059318</v>
      </c>
      <c r="T35" s="22">
        <v>1051880</v>
      </c>
      <c r="U35" s="22">
        <v>1111302</v>
      </c>
      <c r="V35" s="22">
        <v>3222500</v>
      </c>
      <c r="W35" s="22">
        <v>12941515</v>
      </c>
      <c r="X35" s="22">
        <v>13455113</v>
      </c>
      <c r="Y35" s="22">
        <v>-513598</v>
      </c>
      <c r="Z35" s="23">
        <v>-3.8171214169661751</v>
      </c>
      <c r="AA35" s="20">
        <v>13455113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2197901</v>
      </c>
      <c r="D38" s="20"/>
      <c r="E38" s="21">
        <v>2378000</v>
      </c>
      <c r="F38" s="22">
        <v>2476435</v>
      </c>
      <c r="G38" s="22">
        <v>74700</v>
      </c>
      <c r="H38" s="22">
        <v>125488</v>
      </c>
      <c r="I38" s="22">
        <v>167179</v>
      </c>
      <c r="J38" s="22">
        <v>367367</v>
      </c>
      <c r="K38" s="22">
        <v>111993</v>
      </c>
      <c r="L38" s="22">
        <v>195061</v>
      </c>
      <c r="M38" s="22">
        <v>230065</v>
      </c>
      <c r="N38" s="22">
        <v>537119</v>
      </c>
      <c r="O38" s="22">
        <v>205447</v>
      </c>
      <c r="P38" s="22">
        <v>189952</v>
      </c>
      <c r="Q38" s="22">
        <v>333571</v>
      </c>
      <c r="R38" s="22">
        <v>728970</v>
      </c>
      <c r="S38" s="22">
        <v>175549</v>
      </c>
      <c r="T38" s="22">
        <v>318274</v>
      </c>
      <c r="U38" s="22">
        <v>387996</v>
      </c>
      <c r="V38" s="22">
        <v>881819</v>
      </c>
      <c r="W38" s="22">
        <v>2515275</v>
      </c>
      <c r="X38" s="22">
        <v>2476435</v>
      </c>
      <c r="Y38" s="22">
        <v>38840</v>
      </c>
      <c r="Z38" s="23">
        <v>1.5683835836595752</v>
      </c>
      <c r="AA38" s="20">
        <v>2476435</v>
      </c>
    </row>
    <row r="39" spans="1:27" x14ac:dyDescent="0.25">
      <c r="A39" s="19" t="s">
        <v>65</v>
      </c>
      <c r="B39" s="15" t="s">
        <v>32</v>
      </c>
      <c r="C39" s="20">
        <v>-299507</v>
      </c>
      <c r="D39" s="20"/>
      <c r="E39" s="21">
        <v>3802000</v>
      </c>
      <c r="F39" s="22">
        <v>1110000</v>
      </c>
      <c r="G39" s="22">
        <v>316833</v>
      </c>
      <c r="H39" s="22">
        <v>316833</v>
      </c>
      <c r="I39" s="22">
        <v>316833</v>
      </c>
      <c r="J39" s="22">
        <v>950499</v>
      </c>
      <c r="K39" s="22">
        <v>316833</v>
      </c>
      <c r="L39" s="22">
        <v>316833</v>
      </c>
      <c r="M39" s="22">
        <v>316837</v>
      </c>
      <c r="N39" s="22">
        <v>950503</v>
      </c>
      <c r="O39" s="22">
        <v>316833</v>
      </c>
      <c r="P39" s="22">
        <v>-1424668</v>
      </c>
      <c r="Q39" s="22"/>
      <c r="R39" s="22">
        <v>-1107835</v>
      </c>
      <c r="S39" s="22"/>
      <c r="T39" s="22">
        <v>316833</v>
      </c>
      <c r="U39" s="22"/>
      <c r="V39" s="22">
        <v>316833</v>
      </c>
      <c r="W39" s="22">
        <v>1110000</v>
      </c>
      <c r="X39" s="22">
        <v>1110000</v>
      </c>
      <c r="Y39" s="22"/>
      <c r="Z39" s="23"/>
      <c r="AA39" s="20">
        <v>1110000</v>
      </c>
    </row>
    <row r="40" spans="1:27" x14ac:dyDescent="0.25">
      <c r="A40" s="19" t="s">
        <v>66</v>
      </c>
      <c r="B40" s="15" t="s">
        <v>32</v>
      </c>
      <c r="C40" s="20">
        <v>19728941</v>
      </c>
      <c r="D40" s="20"/>
      <c r="E40" s="21">
        <v>7273000</v>
      </c>
      <c r="F40" s="22">
        <v>8307000</v>
      </c>
      <c r="G40" s="22">
        <v>606082</v>
      </c>
      <c r="H40" s="22">
        <v>606082</v>
      </c>
      <c r="I40" s="22">
        <v>606082</v>
      </c>
      <c r="J40" s="22">
        <v>1818246</v>
      </c>
      <c r="K40" s="22">
        <v>606082</v>
      </c>
      <c r="L40" s="22">
        <v>606082</v>
      </c>
      <c r="M40" s="22">
        <v>606098</v>
      </c>
      <c r="N40" s="22">
        <v>1818262</v>
      </c>
      <c r="O40" s="22">
        <v>606082</v>
      </c>
      <c r="P40" s="22">
        <v>141531</v>
      </c>
      <c r="Q40" s="22">
        <v>229199</v>
      </c>
      <c r="R40" s="22">
        <v>976812</v>
      </c>
      <c r="S40" s="22">
        <v>229199</v>
      </c>
      <c r="T40" s="22">
        <v>235282</v>
      </c>
      <c r="U40" s="22">
        <v>229199</v>
      </c>
      <c r="V40" s="22">
        <v>693680</v>
      </c>
      <c r="W40" s="22">
        <v>5307000</v>
      </c>
      <c r="X40" s="22">
        <v>8307000</v>
      </c>
      <c r="Y40" s="22">
        <v>-3000000</v>
      </c>
      <c r="Z40" s="23">
        <v>-36.114120621162876</v>
      </c>
      <c r="AA40" s="20">
        <v>8307000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1089258</v>
      </c>
      <c r="D42" s="20"/>
      <c r="E42" s="21">
        <v>900000</v>
      </c>
      <c r="F42" s="22">
        <v>1605701</v>
      </c>
      <c r="G42" s="22">
        <v>2853</v>
      </c>
      <c r="H42" s="22">
        <v>332733</v>
      </c>
      <c r="I42" s="22">
        <v>25418</v>
      </c>
      <c r="J42" s="22">
        <v>361004</v>
      </c>
      <c r="K42" s="22">
        <v>44117</v>
      </c>
      <c r="L42" s="22">
        <v>39554</v>
      </c>
      <c r="M42" s="22">
        <v>78819</v>
      </c>
      <c r="N42" s="22">
        <v>162490</v>
      </c>
      <c r="O42" s="22">
        <v>83975</v>
      </c>
      <c r="P42" s="22">
        <v>97268</v>
      </c>
      <c r="Q42" s="22">
        <v>33281</v>
      </c>
      <c r="R42" s="22">
        <v>214524</v>
      </c>
      <c r="S42" s="22">
        <v>72967</v>
      </c>
      <c r="T42" s="22">
        <v>15580</v>
      </c>
      <c r="U42" s="22">
        <v>145838</v>
      </c>
      <c r="V42" s="22">
        <v>234385</v>
      </c>
      <c r="W42" s="22">
        <v>972403</v>
      </c>
      <c r="X42" s="22">
        <v>1605701</v>
      </c>
      <c r="Y42" s="22">
        <v>-633298</v>
      </c>
      <c r="Z42" s="23">
        <v>-39.440593236225176</v>
      </c>
      <c r="AA42" s="20">
        <v>1605701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4138412</v>
      </c>
      <c r="D45" s="20"/>
      <c r="E45" s="21">
        <v>4284278</v>
      </c>
      <c r="F45" s="22">
        <v>4658436</v>
      </c>
      <c r="G45" s="22">
        <v>156963</v>
      </c>
      <c r="H45" s="22">
        <v>305526</v>
      </c>
      <c r="I45" s="22">
        <v>354786</v>
      </c>
      <c r="J45" s="22">
        <v>817275</v>
      </c>
      <c r="K45" s="22">
        <v>288686</v>
      </c>
      <c r="L45" s="22">
        <v>401173</v>
      </c>
      <c r="M45" s="22">
        <v>199152</v>
      </c>
      <c r="N45" s="22">
        <v>889011</v>
      </c>
      <c r="O45" s="22">
        <v>414909</v>
      </c>
      <c r="P45" s="22">
        <v>401518</v>
      </c>
      <c r="Q45" s="22">
        <v>436657</v>
      </c>
      <c r="R45" s="22">
        <v>1253084</v>
      </c>
      <c r="S45" s="22">
        <v>433824</v>
      </c>
      <c r="T45" s="22">
        <v>223716</v>
      </c>
      <c r="U45" s="22">
        <v>469306</v>
      </c>
      <c r="V45" s="22">
        <v>1126846</v>
      </c>
      <c r="W45" s="22">
        <v>4086216</v>
      </c>
      <c r="X45" s="22">
        <v>4658436</v>
      </c>
      <c r="Y45" s="22">
        <v>-572220</v>
      </c>
      <c r="Z45" s="23">
        <v>-12.283521765674145</v>
      </c>
      <c r="AA45" s="20">
        <v>4658436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39390396</v>
      </c>
      <c r="D48" s="29">
        <f t="shared" ref="D48:Y48" si="1">SUM(D35:D47)</f>
        <v>0</v>
      </c>
      <c r="E48" s="30">
        <f t="shared" si="1"/>
        <v>33757318</v>
      </c>
      <c r="F48" s="31">
        <f t="shared" si="1"/>
        <v>31612685</v>
      </c>
      <c r="G48" s="31">
        <f t="shared" si="1"/>
        <v>2147996</v>
      </c>
      <c r="H48" s="31">
        <f t="shared" si="1"/>
        <v>2622793</v>
      </c>
      <c r="I48" s="31">
        <f t="shared" si="1"/>
        <v>2482712</v>
      </c>
      <c r="J48" s="31">
        <f t="shared" si="1"/>
        <v>7253501</v>
      </c>
      <c r="K48" s="31">
        <f t="shared" si="1"/>
        <v>2406170</v>
      </c>
      <c r="L48" s="31">
        <f t="shared" si="1"/>
        <v>3106196</v>
      </c>
      <c r="M48" s="31">
        <f t="shared" si="1"/>
        <v>2449162</v>
      </c>
      <c r="N48" s="31">
        <f t="shared" si="1"/>
        <v>7961528</v>
      </c>
      <c r="O48" s="31">
        <f t="shared" si="1"/>
        <v>2690376</v>
      </c>
      <c r="P48" s="31">
        <f t="shared" si="1"/>
        <v>466908</v>
      </c>
      <c r="Q48" s="31">
        <f t="shared" si="1"/>
        <v>2084033</v>
      </c>
      <c r="R48" s="31">
        <f t="shared" si="1"/>
        <v>5241317</v>
      </c>
      <c r="S48" s="31">
        <f t="shared" si="1"/>
        <v>1970857</v>
      </c>
      <c r="T48" s="31">
        <f t="shared" si="1"/>
        <v>2161565</v>
      </c>
      <c r="U48" s="31">
        <f t="shared" si="1"/>
        <v>2343641</v>
      </c>
      <c r="V48" s="31">
        <f t="shared" si="1"/>
        <v>6476063</v>
      </c>
      <c r="W48" s="31">
        <f t="shared" si="1"/>
        <v>26932409</v>
      </c>
      <c r="X48" s="31">
        <f t="shared" si="1"/>
        <v>31612685</v>
      </c>
      <c r="Y48" s="31">
        <f t="shared" si="1"/>
        <v>-4680276</v>
      </c>
      <c r="Z48" s="32">
        <f>+IF(X48&lt;&gt;0,+(Y48/X48)*100,0)</f>
        <v>-14.805056894091722</v>
      </c>
      <c r="AA48" s="29">
        <f>SUM(AA35:AA47)</f>
        <v>31612685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-2103722</v>
      </c>
      <c r="D49" s="39">
        <f t="shared" si="2"/>
        <v>0</v>
      </c>
      <c r="E49" s="40">
        <f t="shared" si="2"/>
        <v>9491095</v>
      </c>
      <c r="F49" s="41">
        <f t="shared" si="2"/>
        <v>13214220</v>
      </c>
      <c r="G49" s="41">
        <f t="shared" si="2"/>
        <v>4159115</v>
      </c>
      <c r="H49" s="41">
        <f t="shared" si="2"/>
        <v>-334894</v>
      </c>
      <c r="I49" s="41">
        <f t="shared" si="2"/>
        <v>-2809</v>
      </c>
      <c r="J49" s="41">
        <f t="shared" si="2"/>
        <v>3821412</v>
      </c>
      <c r="K49" s="41">
        <f t="shared" si="2"/>
        <v>703538</v>
      </c>
      <c r="L49" s="41">
        <f t="shared" si="2"/>
        <v>62925</v>
      </c>
      <c r="M49" s="41">
        <f t="shared" si="2"/>
        <v>784810</v>
      </c>
      <c r="N49" s="41">
        <f t="shared" si="2"/>
        <v>1551273</v>
      </c>
      <c r="O49" s="41">
        <f t="shared" si="2"/>
        <v>1214342</v>
      </c>
      <c r="P49" s="41">
        <f t="shared" si="2"/>
        <v>2200329</v>
      </c>
      <c r="Q49" s="41">
        <f t="shared" si="2"/>
        <v>1685476</v>
      </c>
      <c r="R49" s="41">
        <f t="shared" si="2"/>
        <v>5100147</v>
      </c>
      <c r="S49" s="41">
        <f t="shared" si="2"/>
        <v>953176</v>
      </c>
      <c r="T49" s="41">
        <f t="shared" si="2"/>
        <v>3341543</v>
      </c>
      <c r="U49" s="41">
        <f t="shared" si="2"/>
        <v>-930302</v>
      </c>
      <c r="V49" s="41">
        <f t="shared" si="2"/>
        <v>3364417</v>
      </c>
      <c r="W49" s="41">
        <f t="shared" si="2"/>
        <v>13837249</v>
      </c>
      <c r="X49" s="41">
        <f t="shared" si="2"/>
        <v>13214220</v>
      </c>
      <c r="Y49" s="41">
        <f t="shared" si="2"/>
        <v>623029</v>
      </c>
      <c r="Z49" s="42">
        <f>+IF(X49&lt;&gt;0,+(Y49/X49)*100,0)</f>
        <v>4.714837500813517</v>
      </c>
      <c r="AA49" s="39">
        <f>+AA33-AA48</f>
        <v>13214220</v>
      </c>
    </row>
    <row r="50" spans="1:27" x14ac:dyDescent="0.25">
      <c r="A50" s="43" t="s">
        <v>75</v>
      </c>
      <c r="B50" s="15" t="s">
        <v>32</v>
      </c>
      <c r="C50" s="20">
        <v>3548427</v>
      </c>
      <c r="D50" s="20"/>
      <c r="E50" s="21">
        <v>35535426</v>
      </c>
      <c r="F50" s="22">
        <v>24821246</v>
      </c>
      <c r="G50" s="22"/>
      <c r="H50" s="22">
        <v>1054768</v>
      </c>
      <c r="I50" s="22">
        <v>886231</v>
      </c>
      <c r="J50" s="22">
        <v>1940999</v>
      </c>
      <c r="K50" s="22">
        <v>917104</v>
      </c>
      <c r="L50" s="22"/>
      <c r="M50" s="22">
        <v>323975</v>
      </c>
      <c r="N50" s="22">
        <v>1241079</v>
      </c>
      <c r="O50" s="22"/>
      <c r="P50" s="22">
        <v>-2936438</v>
      </c>
      <c r="Q50" s="22">
        <v>571536</v>
      </c>
      <c r="R50" s="22">
        <v>-2364902</v>
      </c>
      <c r="S50" s="22">
        <v>63504</v>
      </c>
      <c r="T50" s="22">
        <v>1865729</v>
      </c>
      <c r="U50" s="22">
        <v>6641206</v>
      </c>
      <c r="V50" s="22">
        <v>8570439</v>
      </c>
      <c r="W50" s="22">
        <v>9387615</v>
      </c>
      <c r="X50" s="22">
        <v>24821246</v>
      </c>
      <c r="Y50" s="22">
        <v>-15433631</v>
      </c>
      <c r="Z50" s="23">
        <v>-62.179114618178311</v>
      </c>
      <c r="AA50" s="20">
        <v>24821246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1444705</v>
      </c>
      <c r="D52" s="48">
        <f t="shared" si="3"/>
        <v>0</v>
      </c>
      <c r="E52" s="49">
        <f t="shared" si="3"/>
        <v>45026521</v>
      </c>
      <c r="F52" s="50">
        <f t="shared" si="3"/>
        <v>38035466</v>
      </c>
      <c r="G52" s="50">
        <f t="shared" si="3"/>
        <v>4159115</v>
      </c>
      <c r="H52" s="50">
        <f t="shared" si="3"/>
        <v>719874</v>
      </c>
      <c r="I52" s="50">
        <f t="shared" si="3"/>
        <v>883422</v>
      </c>
      <c r="J52" s="50">
        <f t="shared" si="3"/>
        <v>5762411</v>
      </c>
      <c r="K52" s="50">
        <f t="shared" si="3"/>
        <v>1620642</v>
      </c>
      <c r="L52" s="50">
        <f t="shared" si="3"/>
        <v>62925</v>
      </c>
      <c r="M52" s="50">
        <f t="shared" si="3"/>
        <v>1108785</v>
      </c>
      <c r="N52" s="50">
        <f t="shared" si="3"/>
        <v>2792352</v>
      </c>
      <c r="O52" s="50">
        <f t="shared" si="3"/>
        <v>1214342</v>
      </c>
      <c r="P52" s="50">
        <f t="shared" si="3"/>
        <v>-736109</v>
      </c>
      <c r="Q52" s="50">
        <f t="shared" si="3"/>
        <v>2257012</v>
      </c>
      <c r="R52" s="50">
        <f t="shared" si="3"/>
        <v>2735245</v>
      </c>
      <c r="S52" s="50">
        <f t="shared" si="3"/>
        <v>1016680</v>
      </c>
      <c r="T52" s="50">
        <f t="shared" si="3"/>
        <v>5207272</v>
      </c>
      <c r="U52" s="50">
        <f t="shared" si="3"/>
        <v>5710904</v>
      </c>
      <c r="V52" s="50">
        <f t="shared" si="3"/>
        <v>11934856</v>
      </c>
      <c r="W52" s="50">
        <f t="shared" si="3"/>
        <v>23224864</v>
      </c>
      <c r="X52" s="50">
        <f t="shared" si="3"/>
        <v>38035466</v>
      </c>
      <c r="Y52" s="50">
        <f t="shared" si="3"/>
        <v>-14810602</v>
      </c>
      <c r="Z52" s="51">
        <f>+IF(X52&lt;&gt;0,+(Y52/X52)*100,0)</f>
        <v>-38.938926106492296</v>
      </c>
      <c r="AA52" s="48">
        <f>SUM(AA49:AA51)</f>
        <v>38035466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1444705</v>
      </c>
      <c r="D54" s="54">
        <f>+D52-D53</f>
        <v>0</v>
      </c>
      <c r="E54" s="55">
        <f t="shared" si="4"/>
        <v>45026521</v>
      </c>
      <c r="F54" s="56">
        <f t="shared" si="4"/>
        <v>38035466</v>
      </c>
      <c r="G54" s="56">
        <f t="shared" si="4"/>
        <v>4159115</v>
      </c>
      <c r="H54" s="56">
        <f t="shared" si="4"/>
        <v>719874</v>
      </c>
      <c r="I54" s="56">
        <f t="shared" si="4"/>
        <v>883422</v>
      </c>
      <c r="J54" s="56">
        <f t="shared" si="4"/>
        <v>5762411</v>
      </c>
      <c r="K54" s="56">
        <f t="shared" si="4"/>
        <v>1620642</v>
      </c>
      <c r="L54" s="56">
        <f t="shared" si="4"/>
        <v>62925</v>
      </c>
      <c r="M54" s="56">
        <f t="shared" si="4"/>
        <v>1108785</v>
      </c>
      <c r="N54" s="56">
        <f t="shared" si="4"/>
        <v>2792352</v>
      </c>
      <c r="O54" s="56">
        <f t="shared" si="4"/>
        <v>1214342</v>
      </c>
      <c r="P54" s="56">
        <f t="shared" si="4"/>
        <v>-736109</v>
      </c>
      <c r="Q54" s="56">
        <f t="shared" si="4"/>
        <v>2257012</v>
      </c>
      <c r="R54" s="56">
        <f t="shared" si="4"/>
        <v>2735245</v>
      </c>
      <c r="S54" s="56">
        <f t="shared" si="4"/>
        <v>1016680</v>
      </c>
      <c r="T54" s="56">
        <f t="shared" si="4"/>
        <v>5207272</v>
      </c>
      <c r="U54" s="56">
        <f t="shared" si="4"/>
        <v>5710904</v>
      </c>
      <c r="V54" s="56">
        <f t="shared" si="4"/>
        <v>11934856</v>
      </c>
      <c r="W54" s="56">
        <f t="shared" si="4"/>
        <v>23224864</v>
      </c>
      <c r="X54" s="56">
        <f t="shared" si="4"/>
        <v>38035466</v>
      </c>
      <c r="Y54" s="56">
        <f t="shared" si="4"/>
        <v>-14810602</v>
      </c>
      <c r="Z54" s="57">
        <f>+IF(X54&lt;&gt;0,+(Y54/X54)*100,0)</f>
        <v>-38.938926106492296</v>
      </c>
      <c r="AA54" s="54">
        <f>+AA52-AA53</f>
        <v>38035466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1444705</v>
      </c>
      <c r="D57" s="48">
        <f>SUM(D54:D56)</f>
        <v>0</v>
      </c>
      <c r="E57" s="49">
        <f t="shared" si="5"/>
        <v>45026521</v>
      </c>
      <c r="F57" s="50">
        <f t="shared" si="5"/>
        <v>38035466</v>
      </c>
      <c r="G57" s="50">
        <f t="shared" si="5"/>
        <v>4159115</v>
      </c>
      <c r="H57" s="50">
        <f t="shared" si="5"/>
        <v>719874</v>
      </c>
      <c r="I57" s="50">
        <f t="shared" si="5"/>
        <v>883422</v>
      </c>
      <c r="J57" s="50">
        <f t="shared" si="5"/>
        <v>5762411</v>
      </c>
      <c r="K57" s="50">
        <f t="shared" si="5"/>
        <v>1620642</v>
      </c>
      <c r="L57" s="50">
        <f t="shared" si="5"/>
        <v>62925</v>
      </c>
      <c r="M57" s="50">
        <f t="shared" si="5"/>
        <v>1108785</v>
      </c>
      <c r="N57" s="50">
        <f t="shared" si="5"/>
        <v>2792352</v>
      </c>
      <c r="O57" s="50">
        <f t="shared" si="5"/>
        <v>1214342</v>
      </c>
      <c r="P57" s="50">
        <f t="shared" si="5"/>
        <v>-736109</v>
      </c>
      <c r="Q57" s="50">
        <f t="shared" si="5"/>
        <v>2257012</v>
      </c>
      <c r="R57" s="50">
        <f t="shared" si="5"/>
        <v>2735245</v>
      </c>
      <c r="S57" s="50">
        <f t="shared" si="5"/>
        <v>1016680</v>
      </c>
      <c r="T57" s="50">
        <f t="shared" si="5"/>
        <v>5207272</v>
      </c>
      <c r="U57" s="50">
        <f t="shared" si="5"/>
        <v>5710904</v>
      </c>
      <c r="V57" s="50">
        <f t="shared" si="5"/>
        <v>11934856</v>
      </c>
      <c r="W57" s="50">
        <f t="shared" si="5"/>
        <v>23224864</v>
      </c>
      <c r="X57" s="50">
        <f t="shared" si="5"/>
        <v>38035466</v>
      </c>
      <c r="Y57" s="50">
        <f t="shared" si="5"/>
        <v>-14810602</v>
      </c>
      <c r="Z57" s="51">
        <f>+IF(X57&lt;&gt;0,+(Y57/X57)*100,0)</f>
        <v>-38.938926106492296</v>
      </c>
      <c r="AA57" s="48">
        <f>SUM(AA54:AA56)</f>
        <v>38035466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1444705</v>
      </c>
      <c r="D60" s="65">
        <f>SUM(D57:D59)</f>
        <v>0</v>
      </c>
      <c r="E60" s="66">
        <f t="shared" si="6"/>
        <v>45026521</v>
      </c>
      <c r="F60" s="67">
        <f t="shared" si="6"/>
        <v>38035466</v>
      </c>
      <c r="G60" s="67">
        <f t="shared" si="6"/>
        <v>4159115</v>
      </c>
      <c r="H60" s="67">
        <f t="shared" si="6"/>
        <v>719874</v>
      </c>
      <c r="I60" s="67">
        <f t="shared" si="6"/>
        <v>883422</v>
      </c>
      <c r="J60" s="67">
        <f t="shared" si="6"/>
        <v>5762411</v>
      </c>
      <c r="K60" s="67">
        <f t="shared" si="6"/>
        <v>1620642</v>
      </c>
      <c r="L60" s="67">
        <f t="shared" si="6"/>
        <v>62925</v>
      </c>
      <c r="M60" s="67">
        <f t="shared" si="6"/>
        <v>1108785</v>
      </c>
      <c r="N60" s="67">
        <f t="shared" si="6"/>
        <v>2792352</v>
      </c>
      <c r="O60" s="67">
        <f t="shared" si="6"/>
        <v>1214342</v>
      </c>
      <c r="P60" s="67">
        <f t="shared" si="6"/>
        <v>-736109</v>
      </c>
      <c r="Q60" s="67">
        <f t="shared" si="6"/>
        <v>2257012</v>
      </c>
      <c r="R60" s="67">
        <f t="shared" si="6"/>
        <v>2735245</v>
      </c>
      <c r="S60" s="67">
        <f t="shared" si="6"/>
        <v>1016680</v>
      </c>
      <c r="T60" s="67">
        <f t="shared" si="6"/>
        <v>5207272</v>
      </c>
      <c r="U60" s="67">
        <f t="shared" si="6"/>
        <v>5710904</v>
      </c>
      <c r="V60" s="67">
        <f t="shared" si="6"/>
        <v>11934856</v>
      </c>
      <c r="W60" s="67">
        <f t="shared" si="6"/>
        <v>23224864</v>
      </c>
      <c r="X60" s="67">
        <f t="shared" si="6"/>
        <v>38035466</v>
      </c>
      <c r="Y60" s="67">
        <f t="shared" si="6"/>
        <v>-14810602</v>
      </c>
      <c r="Z60" s="68">
        <f>+IF(X60&lt;&gt;0,+(Y60/X60)*100,0)</f>
        <v>-38.938926106492296</v>
      </c>
      <c r="AA60" s="65">
        <f>SUM(AA57:AA59)</f>
        <v>38035466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44528808</v>
      </c>
      <c r="D7" s="20"/>
      <c r="E7" s="21">
        <v>45105000</v>
      </c>
      <c r="F7" s="22">
        <v>48700000</v>
      </c>
      <c r="G7" s="22">
        <v>3237877</v>
      </c>
      <c r="H7" s="22">
        <v>3150243</v>
      </c>
      <c r="I7" s="22">
        <v>3655420</v>
      </c>
      <c r="J7" s="22">
        <v>10043540</v>
      </c>
      <c r="K7" s="22">
        <v>4267350</v>
      </c>
      <c r="L7" s="22">
        <v>4760510</v>
      </c>
      <c r="M7" s="22">
        <v>4130875</v>
      </c>
      <c r="N7" s="22">
        <v>13158735</v>
      </c>
      <c r="O7" s="22">
        <v>5305085</v>
      </c>
      <c r="P7" s="22">
        <v>5372627</v>
      </c>
      <c r="Q7" s="22">
        <v>4997090</v>
      </c>
      <c r="R7" s="22">
        <v>15674802</v>
      </c>
      <c r="S7" s="22">
        <v>4625735</v>
      </c>
      <c r="T7" s="22">
        <v>4137895</v>
      </c>
      <c r="U7" s="22">
        <v>3054811</v>
      </c>
      <c r="V7" s="22">
        <v>11818441</v>
      </c>
      <c r="W7" s="22">
        <v>50695518</v>
      </c>
      <c r="X7" s="22">
        <v>48700000</v>
      </c>
      <c r="Y7" s="22">
        <v>1995518</v>
      </c>
      <c r="Z7" s="23">
        <v>4.0975728952772075</v>
      </c>
      <c r="AA7" s="20">
        <v>48700000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1710941</v>
      </c>
      <c r="D13" s="20"/>
      <c r="E13" s="21">
        <v>1678000</v>
      </c>
      <c r="F13" s="22">
        <v>2080000</v>
      </c>
      <c r="G13" s="22">
        <v>165373</v>
      </c>
      <c r="H13" s="22">
        <v>167583</v>
      </c>
      <c r="I13" s="22">
        <v>169244</v>
      </c>
      <c r="J13" s="22">
        <v>502200</v>
      </c>
      <c r="K13" s="22">
        <v>160700</v>
      </c>
      <c r="L13" s="22">
        <v>169961</v>
      </c>
      <c r="M13" s="22">
        <v>167549</v>
      </c>
      <c r="N13" s="22">
        <v>498210</v>
      </c>
      <c r="O13" s="22">
        <v>177119</v>
      </c>
      <c r="P13" s="22">
        <v>86605</v>
      </c>
      <c r="Q13" s="22">
        <v>101511</v>
      </c>
      <c r="R13" s="22">
        <v>365235</v>
      </c>
      <c r="S13" s="22">
        <v>97137</v>
      </c>
      <c r="T13" s="22">
        <v>87070</v>
      </c>
      <c r="U13" s="22">
        <v>93850</v>
      </c>
      <c r="V13" s="22">
        <v>278057</v>
      </c>
      <c r="W13" s="22">
        <v>1643702</v>
      </c>
      <c r="X13" s="22">
        <v>2080000</v>
      </c>
      <c r="Y13" s="22">
        <v>-436298</v>
      </c>
      <c r="Z13" s="23">
        <v>-20.975865384615386</v>
      </c>
      <c r="AA13" s="20">
        <v>2080000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107000</v>
      </c>
      <c r="F20" s="22">
        <v>107000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107000</v>
      </c>
      <c r="Y20" s="22">
        <v>-107000</v>
      </c>
      <c r="Z20" s="18">
        <v>-100</v>
      </c>
      <c r="AA20" s="20">
        <v>107000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6000</v>
      </c>
      <c r="F24" s="22">
        <v>6000</v>
      </c>
      <c r="G24" s="22"/>
      <c r="H24" s="22">
        <v>4800</v>
      </c>
      <c r="I24" s="22"/>
      <c r="J24" s="22">
        <v>4800</v>
      </c>
      <c r="K24" s="22"/>
      <c r="L24" s="22"/>
      <c r="M24" s="22"/>
      <c r="N24" s="22"/>
      <c r="O24" s="22"/>
      <c r="P24" s="22"/>
      <c r="Q24" s="22"/>
      <c r="R24" s="22"/>
      <c r="S24" s="22"/>
      <c r="T24" s="22">
        <v>4800</v>
      </c>
      <c r="U24" s="22"/>
      <c r="V24" s="22">
        <v>4800</v>
      </c>
      <c r="W24" s="22">
        <v>9600</v>
      </c>
      <c r="X24" s="22">
        <v>6000</v>
      </c>
      <c r="Y24" s="22">
        <v>3600</v>
      </c>
      <c r="Z24" s="23">
        <v>60</v>
      </c>
      <c r="AA24" s="20">
        <v>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3616177</v>
      </c>
      <c r="D26" s="20"/>
      <c r="E26" s="21">
        <v>1304348</v>
      </c>
      <c r="F26" s="22">
        <v>4317348</v>
      </c>
      <c r="G26" s="22"/>
      <c r="H26" s="22">
        <v>109103</v>
      </c>
      <c r="I26" s="22">
        <v>111842</v>
      </c>
      <c r="J26" s="22">
        <v>220945</v>
      </c>
      <c r="K26" s="22">
        <v>232501</v>
      </c>
      <c r="L26" s="22">
        <v>329610</v>
      </c>
      <c r="M26" s="22">
        <v>291598</v>
      </c>
      <c r="N26" s="22">
        <v>853709</v>
      </c>
      <c r="O26" s="22">
        <v>19352</v>
      </c>
      <c r="P26" s="22"/>
      <c r="Q26" s="22"/>
      <c r="R26" s="22">
        <v>19352</v>
      </c>
      <c r="S26" s="22">
        <v>105375</v>
      </c>
      <c r="T26" s="22"/>
      <c r="U26" s="22">
        <v>91351</v>
      </c>
      <c r="V26" s="22">
        <v>196726</v>
      </c>
      <c r="W26" s="22">
        <v>1290732</v>
      </c>
      <c r="X26" s="22">
        <v>4317348</v>
      </c>
      <c r="Y26" s="22">
        <v>-3026616</v>
      </c>
      <c r="Z26" s="23">
        <v>-70.103591371369646</v>
      </c>
      <c r="AA26" s="20">
        <v>4317348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1480324</v>
      </c>
      <c r="D29" s="20"/>
      <c r="E29" s="21">
        <v>1581000</v>
      </c>
      <c r="F29" s="22">
        <v>1552000</v>
      </c>
      <c r="G29" s="22">
        <v>133177</v>
      </c>
      <c r="H29" s="22">
        <v>133221</v>
      </c>
      <c r="I29" s="22">
        <v>132414</v>
      </c>
      <c r="J29" s="22">
        <v>398812</v>
      </c>
      <c r="K29" s="22">
        <v>131583</v>
      </c>
      <c r="L29" s="22">
        <v>127205</v>
      </c>
      <c r="M29" s="22">
        <v>127034</v>
      </c>
      <c r="N29" s="22">
        <v>385822</v>
      </c>
      <c r="O29" s="22">
        <v>127841</v>
      </c>
      <c r="P29" s="22">
        <v>126047</v>
      </c>
      <c r="Q29" s="22">
        <v>124076</v>
      </c>
      <c r="R29" s="22">
        <v>377964</v>
      </c>
      <c r="S29" s="22">
        <v>123717</v>
      </c>
      <c r="T29" s="22">
        <v>123090</v>
      </c>
      <c r="U29" s="22">
        <v>122910</v>
      </c>
      <c r="V29" s="22">
        <v>369717</v>
      </c>
      <c r="W29" s="22">
        <v>1532315</v>
      </c>
      <c r="X29" s="22">
        <v>1552000</v>
      </c>
      <c r="Y29" s="22">
        <v>-19685</v>
      </c>
      <c r="Z29" s="23">
        <v>-1.2683634020618557</v>
      </c>
      <c r="AA29" s="20">
        <v>1552000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51336250</v>
      </c>
      <c r="D33" s="29">
        <f t="shared" ref="D33:Y33" si="0">SUM(D6:D32)</f>
        <v>0</v>
      </c>
      <c r="E33" s="30">
        <f t="shared" si="0"/>
        <v>49781348</v>
      </c>
      <c r="F33" s="31">
        <f t="shared" si="0"/>
        <v>56762348</v>
      </c>
      <c r="G33" s="31">
        <f t="shared" si="0"/>
        <v>3536427</v>
      </c>
      <c r="H33" s="31">
        <f t="shared" si="0"/>
        <v>3564950</v>
      </c>
      <c r="I33" s="31">
        <f t="shared" si="0"/>
        <v>4068920</v>
      </c>
      <c r="J33" s="31">
        <f t="shared" si="0"/>
        <v>11170297</v>
      </c>
      <c r="K33" s="31">
        <f t="shared" si="0"/>
        <v>4792134</v>
      </c>
      <c r="L33" s="31">
        <f t="shared" si="0"/>
        <v>5387286</v>
      </c>
      <c r="M33" s="31">
        <f t="shared" si="0"/>
        <v>4717056</v>
      </c>
      <c r="N33" s="31">
        <f t="shared" si="0"/>
        <v>14896476</v>
      </c>
      <c r="O33" s="31">
        <f t="shared" si="0"/>
        <v>5629397</v>
      </c>
      <c r="P33" s="31">
        <f t="shared" si="0"/>
        <v>5585279</v>
      </c>
      <c r="Q33" s="31">
        <f t="shared" si="0"/>
        <v>5222677</v>
      </c>
      <c r="R33" s="31">
        <f t="shared" si="0"/>
        <v>16437353</v>
      </c>
      <c r="S33" s="31">
        <f t="shared" si="0"/>
        <v>4951964</v>
      </c>
      <c r="T33" s="31">
        <f t="shared" si="0"/>
        <v>4352855</v>
      </c>
      <c r="U33" s="31">
        <f t="shared" si="0"/>
        <v>3362922</v>
      </c>
      <c r="V33" s="31">
        <f t="shared" si="0"/>
        <v>12667741</v>
      </c>
      <c r="W33" s="31">
        <f t="shared" si="0"/>
        <v>55171867</v>
      </c>
      <c r="X33" s="31">
        <f t="shared" si="0"/>
        <v>56762348</v>
      </c>
      <c r="Y33" s="31">
        <f t="shared" si="0"/>
        <v>-1590481</v>
      </c>
      <c r="Z33" s="32">
        <f>+IF(X33&lt;&gt;0,+(Y33/X33)*100,0)</f>
        <v>-2.8020000159260499</v>
      </c>
      <c r="AA33" s="29">
        <f>SUM(AA6:AA32)</f>
        <v>56762348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7097015</v>
      </c>
      <c r="D35" s="20"/>
      <c r="E35" s="21">
        <v>7426759</v>
      </c>
      <c r="F35" s="22">
        <v>7759600</v>
      </c>
      <c r="G35" s="22">
        <v>574560</v>
      </c>
      <c r="H35" s="22">
        <v>521625</v>
      </c>
      <c r="I35" s="22">
        <v>624537</v>
      </c>
      <c r="J35" s="22">
        <v>1720722</v>
      </c>
      <c r="K35" s="22">
        <v>654316</v>
      </c>
      <c r="L35" s="22">
        <v>906798</v>
      </c>
      <c r="M35" s="22">
        <v>561707</v>
      </c>
      <c r="N35" s="22">
        <v>2122821</v>
      </c>
      <c r="O35" s="22">
        <v>657317</v>
      </c>
      <c r="P35" s="22">
        <v>636520</v>
      </c>
      <c r="Q35" s="22">
        <v>670696</v>
      </c>
      <c r="R35" s="22">
        <v>1964533</v>
      </c>
      <c r="S35" s="22">
        <v>653431</v>
      </c>
      <c r="T35" s="22">
        <v>704568</v>
      </c>
      <c r="U35" s="22">
        <v>594174</v>
      </c>
      <c r="V35" s="22">
        <v>1952173</v>
      </c>
      <c r="W35" s="22">
        <v>7760249</v>
      </c>
      <c r="X35" s="22">
        <v>7759600</v>
      </c>
      <c r="Y35" s="22">
        <v>649</v>
      </c>
      <c r="Z35" s="23">
        <v>8.3638331872776944E-3</v>
      </c>
      <c r="AA35" s="20">
        <v>7759600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10012945</v>
      </c>
      <c r="D38" s="20"/>
      <c r="E38" s="21">
        <v>12807000</v>
      </c>
      <c r="F38" s="22">
        <v>14107000</v>
      </c>
      <c r="G38" s="22">
        <v>19096</v>
      </c>
      <c r="H38" s="22">
        <v>952233</v>
      </c>
      <c r="I38" s="22">
        <v>1050795</v>
      </c>
      <c r="J38" s="22">
        <v>2022124</v>
      </c>
      <c r="K38" s="22">
        <v>1890863</v>
      </c>
      <c r="L38" s="22">
        <v>168919</v>
      </c>
      <c r="M38" s="22">
        <v>1107608</v>
      </c>
      <c r="N38" s="22">
        <v>3167390</v>
      </c>
      <c r="O38" s="22">
        <v>1104902</v>
      </c>
      <c r="P38" s="22">
        <v>1250657</v>
      </c>
      <c r="Q38" s="22">
        <v>1436458</v>
      </c>
      <c r="R38" s="22">
        <v>3792017</v>
      </c>
      <c r="S38" s="22">
        <v>981074</v>
      </c>
      <c r="T38" s="22">
        <v>998054</v>
      </c>
      <c r="U38" s="22">
        <v>1836252</v>
      </c>
      <c r="V38" s="22">
        <v>3815380</v>
      </c>
      <c r="W38" s="22">
        <v>12796911</v>
      </c>
      <c r="X38" s="22">
        <v>14107000</v>
      </c>
      <c r="Y38" s="22">
        <v>-1310089</v>
      </c>
      <c r="Z38" s="23">
        <v>-9.2868008789962424</v>
      </c>
      <c r="AA38" s="20">
        <v>14107000</v>
      </c>
    </row>
    <row r="39" spans="1:27" x14ac:dyDescent="0.25">
      <c r="A39" s="19" t="s">
        <v>65</v>
      </c>
      <c r="B39" s="15" t="s">
        <v>32</v>
      </c>
      <c r="C39" s="20">
        <v>3864020</v>
      </c>
      <c r="D39" s="20"/>
      <c r="E39" s="21">
        <v>1944000</v>
      </c>
      <c r="F39" s="22">
        <v>4458000</v>
      </c>
      <c r="G39" s="22"/>
      <c r="H39" s="22">
        <v>324000</v>
      </c>
      <c r="I39" s="22">
        <v>162000</v>
      </c>
      <c r="J39" s="22">
        <v>486000</v>
      </c>
      <c r="K39" s="22">
        <v>162000</v>
      </c>
      <c r="L39" s="22">
        <v>162000</v>
      </c>
      <c r="M39" s="22">
        <v>162000</v>
      </c>
      <c r="N39" s="22">
        <v>486000</v>
      </c>
      <c r="O39" s="22">
        <v>162000</v>
      </c>
      <c r="P39" s="22">
        <v>664800</v>
      </c>
      <c r="Q39" s="22">
        <v>664800</v>
      </c>
      <c r="R39" s="22">
        <v>1491600</v>
      </c>
      <c r="S39" s="22">
        <v>664800</v>
      </c>
      <c r="T39" s="22">
        <v>664800</v>
      </c>
      <c r="U39" s="22">
        <v>664800</v>
      </c>
      <c r="V39" s="22">
        <v>1994400</v>
      </c>
      <c r="W39" s="22">
        <v>4458000</v>
      </c>
      <c r="X39" s="22">
        <v>4458000</v>
      </c>
      <c r="Y39" s="22"/>
      <c r="Z39" s="23"/>
      <c r="AA39" s="20">
        <v>4458000</v>
      </c>
    </row>
    <row r="40" spans="1:27" x14ac:dyDescent="0.25">
      <c r="A40" s="19" t="s">
        <v>66</v>
      </c>
      <c r="B40" s="15" t="s">
        <v>32</v>
      </c>
      <c r="C40" s="20">
        <v>3136275</v>
      </c>
      <c r="D40" s="20"/>
      <c r="E40" s="21">
        <v>3982000</v>
      </c>
      <c r="F40" s="22">
        <v>4114000</v>
      </c>
      <c r="G40" s="22"/>
      <c r="H40" s="22">
        <v>663664</v>
      </c>
      <c r="I40" s="22">
        <v>331832</v>
      </c>
      <c r="J40" s="22">
        <v>995496</v>
      </c>
      <c r="K40" s="22">
        <v>331832</v>
      </c>
      <c r="L40" s="22">
        <v>331832</v>
      </c>
      <c r="M40" s="22">
        <v>331832</v>
      </c>
      <c r="N40" s="22">
        <v>995496</v>
      </c>
      <c r="O40" s="22">
        <v>331832</v>
      </c>
      <c r="P40" s="22">
        <v>358232</v>
      </c>
      <c r="Q40" s="22">
        <v>358232</v>
      </c>
      <c r="R40" s="22">
        <v>1048296</v>
      </c>
      <c r="S40" s="22">
        <v>358232</v>
      </c>
      <c r="T40" s="22">
        <v>358232</v>
      </c>
      <c r="U40" s="22">
        <v>358232</v>
      </c>
      <c r="V40" s="22">
        <v>1074696</v>
      </c>
      <c r="W40" s="22">
        <v>4113984</v>
      </c>
      <c r="X40" s="22">
        <v>4114000</v>
      </c>
      <c r="Y40" s="22">
        <v>-16</v>
      </c>
      <c r="Z40" s="23"/>
      <c r="AA40" s="20">
        <v>4114000</v>
      </c>
    </row>
    <row r="41" spans="1:27" x14ac:dyDescent="0.25">
      <c r="A41" s="19" t="s">
        <v>40</v>
      </c>
      <c r="B41" s="15" t="s">
        <v>32</v>
      </c>
      <c r="C41" s="20">
        <v>2405303</v>
      </c>
      <c r="D41" s="20"/>
      <c r="E41" s="21">
        <v>5114300</v>
      </c>
      <c r="F41" s="22">
        <v>3386700</v>
      </c>
      <c r="G41" s="22"/>
      <c r="H41" s="22"/>
      <c r="I41" s="22"/>
      <c r="J41" s="22"/>
      <c r="K41" s="22"/>
      <c r="L41" s="22"/>
      <c r="M41" s="22"/>
      <c r="N41" s="22"/>
      <c r="O41" s="22">
        <v>5067059</v>
      </c>
      <c r="P41" s="22"/>
      <c r="Q41" s="22"/>
      <c r="R41" s="22">
        <v>5067059</v>
      </c>
      <c r="S41" s="22"/>
      <c r="T41" s="22"/>
      <c r="U41" s="22"/>
      <c r="V41" s="22"/>
      <c r="W41" s="22">
        <v>5067059</v>
      </c>
      <c r="X41" s="22">
        <v>3386700</v>
      </c>
      <c r="Y41" s="22">
        <v>1680359</v>
      </c>
      <c r="Z41" s="23">
        <v>49.616411255794731</v>
      </c>
      <c r="AA41" s="20">
        <v>3386700</v>
      </c>
    </row>
    <row r="42" spans="1:27" x14ac:dyDescent="0.25">
      <c r="A42" s="19" t="s">
        <v>67</v>
      </c>
      <c r="B42" s="15" t="s">
        <v>32</v>
      </c>
      <c r="C42" s="20">
        <v>1514444</v>
      </c>
      <c r="D42" s="20"/>
      <c r="E42" s="21">
        <v>1139000</v>
      </c>
      <c r="F42" s="22">
        <v>1336000</v>
      </c>
      <c r="G42" s="22">
        <v>1683</v>
      </c>
      <c r="H42" s="22">
        <v>162</v>
      </c>
      <c r="I42" s="22">
        <v>48900</v>
      </c>
      <c r="J42" s="22">
        <v>50745</v>
      </c>
      <c r="K42" s="22">
        <v>140286</v>
      </c>
      <c r="L42" s="22">
        <v>138938</v>
      </c>
      <c r="M42" s="22">
        <v>16346</v>
      </c>
      <c r="N42" s="22">
        <v>295570</v>
      </c>
      <c r="O42" s="22">
        <v>15668</v>
      </c>
      <c r="P42" s="22">
        <v>144444</v>
      </c>
      <c r="Q42" s="22">
        <v>77422</v>
      </c>
      <c r="R42" s="22">
        <v>237534</v>
      </c>
      <c r="S42" s="22">
        <v>38786</v>
      </c>
      <c r="T42" s="22">
        <v>10980</v>
      </c>
      <c r="U42" s="22">
        <v>192236</v>
      </c>
      <c r="V42" s="22">
        <v>242002</v>
      </c>
      <c r="W42" s="22">
        <v>825851</v>
      </c>
      <c r="X42" s="22">
        <v>1336000</v>
      </c>
      <c r="Y42" s="22">
        <v>-510149</v>
      </c>
      <c r="Z42" s="23">
        <v>-38.184805389221552</v>
      </c>
      <c r="AA42" s="20">
        <v>1336000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3698133</v>
      </c>
      <c r="D45" s="20"/>
      <c r="E45" s="21">
        <v>3854700</v>
      </c>
      <c r="F45" s="22">
        <v>4735200</v>
      </c>
      <c r="G45" s="22">
        <v>34452</v>
      </c>
      <c r="H45" s="22">
        <v>354299</v>
      </c>
      <c r="I45" s="22">
        <v>358646</v>
      </c>
      <c r="J45" s="22">
        <v>747397</v>
      </c>
      <c r="K45" s="22">
        <v>607902</v>
      </c>
      <c r="L45" s="22">
        <v>48856</v>
      </c>
      <c r="M45" s="22">
        <v>578254</v>
      </c>
      <c r="N45" s="22">
        <v>1235012</v>
      </c>
      <c r="O45" s="22">
        <v>83175</v>
      </c>
      <c r="P45" s="22">
        <v>348184</v>
      </c>
      <c r="Q45" s="22">
        <v>396879</v>
      </c>
      <c r="R45" s="22">
        <v>828238</v>
      </c>
      <c r="S45" s="22">
        <v>368296</v>
      </c>
      <c r="T45" s="22">
        <v>378828</v>
      </c>
      <c r="U45" s="22">
        <v>455521</v>
      </c>
      <c r="V45" s="22">
        <v>1202645</v>
      </c>
      <c r="W45" s="22">
        <v>4013292</v>
      </c>
      <c r="X45" s="22">
        <v>4735200</v>
      </c>
      <c r="Y45" s="22">
        <v>-721908</v>
      </c>
      <c r="Z45" s="23">
        <v>-15.245565129244804</v>
      </c>
      <c r="AA45" s="20">
        <v>4735200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</v>
      </c>
      <c r="F47" s="22">
        <v>5000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5000</v>
      </c>
      <c r="Y47" s="22">
        <v>-5000</v>
      </c>
      <c r="Z47" s="23">
        <v>-100</v>
      </c>
      <c r="AA47" s="20">
        <v>5000</v>
      </c>
    </row>
    <row r="48" spans="1:27" x14ac:dyDescent="0.25">
      <c r="A48" s="37" t="s">
        <v>73</v>
      </c>
      <c r="B48" s="28" t="s">
        <v>32</v>
      </c>
      <c r="C48" s="29">
        <f>SUM(C35:C47)</f>
        <v>31728135</v>
      </c>
      <c r="D48" s="29">
        <f t="shared" ref="D48:Y48" si="1">SUM(D35:D47)</f>
        <v>0</v>
      </c>
      <c r="E48" s="30">
        <f t="shared" si="1"/>
        <v>36272759</v>
      </c>
      <c r="F48" s="31">
        <f t="shared" si="1"/>
        <v>39901500</v>
      </c>
      <c r="G48" s="31">
        <f t="shared" si="1"/>
        <v>629791</v>
      </c>
      <c r="H48" s="31">
        <f t="shared" si="1"/>
        <v>2815983</v>
      </c>
      <c r="I48" s="31">
        <f t="shared" si="1"/>
        <v>2576710</v>
      </c>
      <c r="J48" s="31">
        <f t="shared" si="1"/>
        <v>6022484</v>
      </c>
      <c r="K48" s="31">
        <f t="shared" si="1"/>
        <v>3787199</v>
      </c>
      <c r="L48" s="31">
        <f t="shared" si="1"/>
        <v>1757343</v>
      </c>
      <c r="M48" s="31">
        <f t="shared" si="1"/>
        <v>2757747</v>
      </c>
      <c r="N48" s="31">
        <f t="shared" si="1"/>
        <v>8302289</v>
      </c>
      <c r="O48" s="31">
        <f t="shared" si="1"/>
        <v>7421953</v>
      </c>
      <c r="P48" s="31">
        <f t="shared" si="1"/>
        <v>3402837</v>
      </c>
      <c r="Q48" s="31">
        <f t="shared" si="1"/>
        <v>3604487</v>
      </c>
      <c r="R48" s="31">
        <f t="shared" si="1"/>
        <v>14429277</v>
      </c>
      <c r="S48" s="31">
        <f t="shared" si="1"/>
        <v>3064619</v>
      </c>
      <c r="T48" s="31">
        <f t="shared" si="1"/>
        <v>3115462</v>
      </c>
      <c r="U48" s="31">
        <f t="shared" si="1"/>
        <v>4101215</v>
      </c>
      <c r="V48" s="31">
        <f t="shared" si="1"/>
        <v>10281296</v>
      </c>
      <c r="W48" s="31">
        <f t="shared" si="1"/>
        <v>39035346</v>
      </c>
      <c r="X48" s="31">
        <f t="shared" si="1"/>
        <v>39901500</v>
      </c>
      <c r="Y48" s="31">
        <f t="shared" si="1"/>
        <v>-866154</v>
      </c>
      <c r="Z48" s="32">
        <f>+IF(X48&lt;&gt;0,+(Y48/X48)*100,0)</f>
        <v>-2.1707304236682829</v>
      </c>
      <c r="AA48" s="29">
        <f>SUM(AA35:AA47)</f>
        <v>39901500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19608115</v>
      </c>
      <c r="D49" s="39">
        <f t="shared" si="2"/>
        <v>0</v>
      </c>
      <c r="E49" s="40">
        <f t="shared" si="2"/>
        <v>13508589</v>
      </c>
      <c r="F49" s="41">
        <f t="shared" si="2"/>
        <v>16860848</v>
      </c>
      <c r="G49" s="41">
        <f t="shared" si="2"/>
        <v>2906636</v>
      </c>
      <c r="H49" s="41">
        <f t="shared" si="2"/>
        <v>748967</v>
      </c>
      <c r="I49" s="41">
        <f t="shared" si="2"/>
        <v>1492210</v>
      </c>
      <c r="J49" s="41">
        <f t="shared" si="2"/>
        <v>5147813</v>
      </c>
      <c r="K49" s="41">
        <f t="shared" si="2"/>
        <v>1004935</v>
      </c>
      <c r="L49" s="41">
        <f t="shared" si="2"/>
        <v>3629943</v>
      </c>
      <c r="M49" s="41">
        <f t="shared" si="2"/>
        <v>1959309</v>
      </c>
      <c r="N49" s="41">
        <f t="shared" si="2"/>
        <v>6594187</v>
      </c>
      <c r="O49" s="41">
        <f t="shared" si="2"/>
        <v>-1792556</v>
      </c>
      <c r="P49" s="41">
        <f t="shared" si="2"/>
        <v>2182442</v>
      </c>
      <c r="Q49" s="41">
        <f t="shared" si="2"/>
        <v>1618190</v>
      </c>
      <c r="R49" s="41">
        <f t="shared" si="2"/>
        <v>2008076</v>
      </c>
      <c r="S49" s="41">
        <f t="shared" si="2"/>
        <v>1887345</v>
      </c>
      <c r="T49" s="41">
        <f t="shared" si="2"/>
        <v>1237393</v>
      </c>
      <c r="U49" s="41">
        <f t="shared" si="2"/>
        <v>-738293</v>
      </c>
      <c r="V49" s="41">
        <f t="shared" si="2"/>
        <v>2386445</v>
      </c>
      <c r="W49" s="41">
        <f t="shared" si="2"/>
        <v>16136521</v>
      </c>
      <c r="X49" s="41">
        <f t="shared" si="2"/>
        <v>16860848</v>
      </c>
      <c r="Y49" s="41">
        <f t="shared" si="2"/>
        <v>-724327</v>
      </c>
      <c r="Z49" s="42">
        <f>+IF(X49&lt;&gt;0,+(Y49/X49)*100,0)</f>
        <v>-4.2959108581015615</v>
      </c>
      <c r="AA49" s="39">
        <f>+AA33-AA48</f>
        <v>16860848</v>
      </c>
    </row>
    <row r="50" spans="1:27" x14ac:dyDescent="0.25">
      <c r="A50" s="43" t="s">
        <v>75</v>
      </c>
      <c r="B50" s="15" t="s">
        <v>32</v>
      </c>
      <c r="C50" s="20">
        <v>7391300</v>
      </c>
      <c r="D50" s="20"/>
      <c r="E50" s="21">
        <v>8695652</v>
      </c>
      <c r="F50" s="22">
        <v>8695652</v>
      </c>
      <c r="G50" s="22"/>
      <c r="H50" s="22">
        <v>727356</v>
      </c>
      <c r="I50" s="22">
        <v>745612</v>
      </c>
      <c r="J50" s="22">
        <v>1472968</v>
      </c>
      <c r="K50" s="22">
        <v>1550007</v>
      </c>
      <c r="L50" s="22">
        <v>2197400</v>
      </c>
      <c r="M50" s="22">
        <v>1943985</v>
      </c>
      <c r="N50" s="22">
        <v>5691392</v>
      </c>
      <c r="O50" s="22">
        <v>129016</v>
      </c>
      <c r="P50" s="22"/>
      <c r="Q50" s="22"/>
      <c r="R50" s="22">
        <v>129016</v>
      </c>
      <c r="S50" s="22">
        <v>702499</v>
      </c>
      <c r="T50" s="22"/>
      <c r="U50" s="22">
        <v>609005</v>
      </c>
      <c r="V50" s="22">
        <v>1311504</v>
      </c>
      <c r="W50" s="22">
        <v>8604880</v>
      </c>
      <c r="X50" s="22">
        <v>8695652</v>
      </c>
      <c r="Y50" s="22">
        <v>-90772</v>
      </c>
      <c r="Z50" s="23">
        <v>-1.0438780208775604</v>
      </c>
      <c r="AA50" s="20">
        <v>8695652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26999415</v>
      </c>
      <c r="D52" s="48">
        <f t="shared" si="3"/>
        <v>0</v>
      </c>
      <c r="E52" s="49">
        <f t="shared" si="3"/>
        <v>22204241</v>
      </c>
      <c r="F52" s="50">
        <f t="shared" si="3"/>
        <v>25556500</v>
      </c>
      <c r="G52" s="50">
        <f t="shared" si="3"/>
        <v>2906636</v>
      </c>
      <c r="H52" s="50">
        <f t="shared" si="3"/>
        <v>1476323</v>
      </c>
      <c r="I52" s="50">
        <f t="shared" si="3"/>
        <v>2237822</v>
      </c>
      <c r="J52" s="50">
        <f t="shared" si="3"/>
        <v>6620781</v>
      </c>
      <c r="K52" s="50">
        <f t="shared" si="3"/>
        <v>2554942</v>
      </c>
      <c r="L52" s="50">
        <f t="shared" si="3"/>
        <v>5827343</v>
      </c>
      <c r="M52" s="50">
        <f t="shared" si="3"/>
        <v>3903294</v>
      </c>
      <c r="N52" s="50">
        <f t="shared" si="3"/>
        <v>12285579</v>
      </c>
      <c r="O52" s="50">
        <f t="shared" si="3"/>
        <v>-1663540</v>
      </c>
      <c r="P52" s="50">
        <f t="shared" si="3"/>
        <v>2182442</v>
      </c>
      <c r="Q52" s="50">
        <f t="shared" si="3"/>
        <v>1618190</v>
      </c>
      <c r="R52" s="50">
        <f t="shared" si="3"/>
        <v>2137092</v>
      </c>
      <c r="S52" s="50">
        <f t="shared" si="3"/>
        <v>2589844</v>
      </c>
      <c r="T52" s="50">
        <f t="shared" si="3"/>
        <v>1237393</v>
      </c>
      <c r="U52" s="50">
        <f t="shared" si="3"/>
        <v>-129288</v>
      </c>
      <c r="V52" s="50">
        <f t="shared" si="3"/>
        <v>3697949</v>
      </c>
      <c r="W52" s="50">
        <f t="shared" si="3"/>
        <v>24741401</v>
      </c>
      <c r="X52" s="50">
        <f t="shared" si="3"/>
        <v>25556500</v>
      </c>
      <c r="Y52" s="50">
        <f t="shared" si="3"/>
        <v>-815099</v>
      </c>
      <c r="Z52" s="51">
        <f>+IF(X52&lt;&gt;0,+(Y52/X52)*100,0)</f>
        <v>-3.1893999569581126</v>
      </c>
      <c r="AA52" s="48">
        <f>SUM(AA49:AA51)</f>
        <v>25556500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26999415</v>
      </c>
      <c r="D54" s="54">
        <f>+D52-D53</f>
        <v>0</v>
      </c>
      <c r="E54" s="55">
        <f t="shared" si="4"/>
        <v>22204241</v>
      </c>
      <c r="F54" s="56">
        <f t="shared" si="4"/>
        <v>25556500</v>
      </c>
      <c r="G54" s="56">
        <f t="shared" si="4"/>
        <v>2906636</v>
      </c>
      <c r="H54" s="56">
        <f t="shared" si="4"/>
        <v>1476323</v>
      </c>
      <c r="I54" s="56">
        <f t="shared" si="4"/>
        <v>2237822</v>
      </c>
      <c r="J54" s="56">
        <f t="shared" si="4"/>
        <v>6620781</v>
      </c>
      <c r="K54" s="56">
        <f t="shared" si="4"/>
        <v>2554942</v>
      </c>
      <c r="L54" s="56">
        <f t="shared" si="4"/>
        <v>5827343</v>
      </c>
      <c r="M54" s="56">
        <f t="shared" si="4"/>
        <v>3903294</v>
      </c>
      <c r="N54" s="56">
        <f t="shared" si="4"/>
        <v>12285579</v>
      </c>
      <c r="O54" s="56">
        <f t="shared" si="4"/>
        <v>-1663540</v>
      </c>
      <c r="P54" s="56">
        <f t="shared" si="4"/>
        <v>2182442</v>
      </c>
      <c r="Q54" s="56">
        <f t="shared" si="4"/>
        <v>1618190</v>
      </c>
      <c r="R54" s="56">
        <f t="shared" si="4"/>
        <v>2137092</v>
      </c>
      <c r="S54" s="56">
        <f t="shared" si="4"/>
        <v>2589844</v>
      </c>
      <c r="T54" s="56">
        <f t="shared" si="4"/>
        <v>1237393</v>
      </c>
      <c r="U54" s="56">
        <f t="shared" si="4"/>
        <v>-129288</v>
      </c>
      <c r="V54" s="56">
        <f t="shared" si="4"/>
        <v>3697949</v>
      </c>
      <c r="W54" s="56">
        <f t="shared" si="4"/>
        <v>24741401</v>
      </c>
      <c r="X54" s="56">
        <f t="shared" si="4"/>
        <v>25556500</v>
      </c>
      <c r="Y54" s="56">
        <f t="shared" si="4"/>
        <v>-815099</v>
      </c>
      <c r="Z54" s="57">
        <f>+IF(X54&lt;&gt;0,+(Y54/X54)*100,0)</f>
        <v>-3.1893999569581126</v>
      </c>
      <c r="AA54" s="54">
        <f>+AA52-AA53</f>
        <v>25556500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26999415</v>
      </c>
      <c r="D57" s="48">
        <f>SUM(D54:D56)</f>
        <v>0</v>
      </c>
      <c r="E57" s="49">
        <f t="shared" si="5"/>
        <v>22204241</v>
      </c>
      <c r="F57" s="50">
        <f t="shared" si="5"/>
        <v>25556500</v>
      </c>
      <c r="G57" s="50">
        <f t="shared" si="5"/>
        <v>2906636</v>
      </c>
      <c r="H57" s="50">
        <f t="shared" si="5"/>
        <v>1476323</v>
      </c>
      <c r="I57" s="50">
        <f t="shared" si="5"/>
        <v>2237822</v>
      </c>
      <c r="J57" s="50">
        <f t="shared" si="5"/>
        <v>6620781</v>
      </c>
      <c r="K57" s="50">
        <f t="shared" si="5"/>
        <v>2554942</v>
      </c>
      <c r="L57" s="50">
        <f t="shared" si="5"/>
        <v>5827343</v>
      </c>
      <c r="M57" s="50">
        <f t="shared" si="5"/>
        <v>3903294</v>
      </c>
      <c r="N57" s="50">
        <f t="shared" si="5"/>
        <v>12285579</v>
      </c>
      <c r="O57" s="50">
        <f t="shared" si="5"/>
        <v>-1663540</v>
      </c>
      <c r="P57" s="50">
        <f t="shared" si="5"/>
        <v>2182442</v>
      </c>
      <c r="Q57" s="50">
        <f t="shared" si="5"/>
        <v>1618190</v>
      </c>
      <c r="R57" s="50">
        <f t="shared" si="5"/>
        <v>2137092</v>
      </c>
      <c r="S57" s="50">
        <f t="shared" si="5"/>
        <v>2589844</v>
      </c>
      <c r="T57" s="50">
        <f t="shared" si="5"/>
        <v>1237393</v>
      </c>
      <c r="U57" s="50">
        <f t="shared" si="5"/>
        <v>-129288</v>
      </c>
      <c r="V57" s="50">
        <f t="shared" si="5"/>
        <v>3697949</v>
      </c>
      <c r="W57" s="50">
        <f t="shared" si="5"/>
        <v>24741401</v>
      </c>
      <c r="X57" s="50">
        <f t="shared" si="5"/>
        <v>25556500</v>
      </c>
      <c r="Y57" s="50">
        <f t="shared" si="5"/>
        <v>-815099</v>
      </c>
      <c r="Z57" s="51">
        <f>+IF(X57&lt;&gt;0,+(Y57/X57)*100,0)</f>
        <v>-3.1893999569581126</v>
      </c>
      <c r="AA57" s="48">
        <f>SUM(AA54:AA56)</f>
        <v>25556500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26999415</v>
      </c>
      <c r="D60" s="65">
        <f>SUM(D57:D59)</f>
        <v>0</v>
      </c>
      <c r="E60" s="66">
        <f t="shared" si="6"/>
        <v>22204241</v>
      </c>
      <c r="F60" s="67">
        <f t="shared" si="6"/>
        <v>25556500</v>
      </c>
      <c r="G60" s="67">
        <f t="shared" si="6"/>
        <v>2906636</v>
      </c>
      <c r="H60" s="67">
        <f t="shared" si="6"/>
        <v>1476323</v>
      </c>
      <c r="I60" s="67">
        <f t="shared" si="6"/>
        <v>2237822</v>
      </c>
      <c r="J60" s="67">
        <f t="shared" si="6"/>
        <v>6620781</v>
      </c>
      <c r="K60" s="67">
        <f t="shared" si="6"/>
        <v>2554942</v>
      </c>
      <c r="L60" s="67">
        <f t="shared" si="6"/>
        <v>5827343</v>
      </c>
      <c r="M60" s="67">
        <f t="shared" si="6"/>
        <v>3903294</v>
      </c>
      <c r="N60" s="67">
        <f t="shared" si="6"/>
        <v>12285579</v>
      </c>
      <c r="O60" s="67">
        <f t="shared" si="6"/>
        <v>-1663540</v>
      </c>
      <c r="P60" s="67">
        <f t="shared" si="6"/>
        <v>2182442</v>
      </c>
      <c r="Q60" s="67">
        <f t="shared" si="6"/>
        <v>1618190</v>
      </c>
      <c r="R60" s="67">
        <f t="shared" si="6"/>
        <v>2137092</v>
      </c>
      <c r="S60" s="67">
        <f t="shared" si="6"/>
        <v>2589844</v>
      </c>
      <c r="T60" s="67">
        <f t="shared" si="6"/>
        <v>1237393</v>
      </c>
      <c r="U60" s="67">
        <f t="shared" si="6"/>
        <v>-129288</v>
      </c>
      <c r="V60" s="67">
        <f t="shared" si="6"/>
        <v>3697949</v>
      </c>
      <c r="W60" s="67">
        <f t="shared" si="6"/>
        <v>24741401</v>
      </c>
      <c r="X60" s="67">
        <f t="shared" si="6"/>
        <v>25556500</v>
      </c>
      <c r="Y60" s="67">
        <f t="shared" si="6"/>
        <v>-815099</v>
      </c>
      <c r="Z60" s="68">
        <f>+IF(X60&lt;&gt;0,+(Y60/X60)*100,0)</f>
        <v>-3.1893999569581126</v>
      </c>
      <c r="AA60" s="65">
        <f>SUM(AA57:AA59)</f>
        <v>25556500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186795113</v>
      </c>
      <c r="D7" s="20"/>
      <c r="E7" s="21">
        <v>183003213</v>
      </c>
      <c r="F7" s="22">
        <v>186603213</v>
      </c>
      <c r="G7" s="22">
        <v>1437981</v>
      </c>
      <c r="H7" s="22">
        <v>13563978</v>
      </c>
      <c r="I7" s="22">
        <v>14937531</v>
      </c>
      <c r="J7" s="22">
        <v>29939490</v>
      </c>
      <c r="K7" s="22">
        <v>16551639</v>
      </c>
      <c r="L7" s="22">
        <v>16162750</v>
      </c>
      <c r="M7" s="22">
        <v>17606974</v>
      </c>
      <c r="N7" s="22">
        <v>50321363</v>
      </c>
      <c r="O7" s="22">
        <v>19295737</v>
      </c>
      <c r="P7" s="22">
        <v>19281416</v>
      </c>
      <c r="Q7" s="22">
        <v>18879689</v>
      </c>
      <c r="R7" s="22">
        <v>57456842</v>
      </c>
      <c r="S7" s="22">
        <v>18588077</v>
      </c>
      <c r="T7" s="22">
        <v>18308519</v>
      </c>
      <c r="U7" s="22">
        <v>14889201</v>
      </c>
      <c r="V7" s="22">
        <v>51785797</v>
      </c>
      <c r="W7" s="22">
        <v>189503492</v>
      </c>
      <c r="X7" s="22">
        <v>186603213</v>
      </c>
      <c r="Y7" s="22">
        <v>2900279</v>
      </c>
      <c r="Z7" s="23">
        <v>1.5542492293527657</v>
      </c>
      <c r="AA7" s="20">
        <v>186603213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6180812</v>
      </c>
      <c r="D13" s="20"/>
      <c r="E13" s="21">
        <v>5234109</v>
      </c>
      <c r="F13" s="22">
        <v>5234109</v>
      </c>
      <c r="G13" s="22">
        <v>468605</v>
      </c>
      <c r="H13" s="22">
        <v>470603</v>
      </c>
      <c r="I13" s="22">
        <v>457082</v>
      </c>
      <c r="J13" s="22">
        <v>1396290</v>
      </c>
      <c r="K13" s="22">
        <v>455605</v>
      </c>
      <c r="L13" s="22">
        <v>481231</v>
      </c>
      <c r="M13" s="22">
        <v>484527</v>
      </c>
      <c r="N13" s="22">
        <v>1421363</v>
      </c>
      <c r="O13" s="22">
        <v>508931</v>
      </c>
      <c r="P13" s="22">
        <v>493147</v>
      </c>
      <c r="Q13" s="22">
        <v>505786</v>
      </c>
      <c r="R13" s="22">
        <v>1507864</v>
      </c>
      <c r="S13" s="22">
        <v>496828</v>
      </c>
      <c r="T13" s="22">
        <v>495778</v>
      </c>
      <c r="U13" s="22">
        <v>496921</v>
      </c>
      <c r="V13" s="22">
        <v>1489527</v>
      </c>
      <c r="W13" s="22">
        <v>5815044</v>
      </c>
      <c r="X13" s="22">
        <v>5234109</v>
      </c>
      <c r="Y13" s="22">
        <v>580935</v>
      </c>
      <c r="Z13" s="23">
        <v>11.099023730686541</v>
      </c>
      <c r="AA13" s="20">
        <v>5234109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4497920</v>
      </c>
      <c r="D20" s="20"/>
      <c r="E20" s="21">
        <v>2022377</v>
      </c>
      <c r="F20" s="22">
        <v>2523378</v>
      </c>
      <c r="G20" s="22">
        <v>98602</v>
      </c>
      <c r="H20" s="22">
        <v>149512</v>
      </c>
      <c r="I20" s="22">
        <v>263220</v>
      </c>
      <c r="J20" s="22">
        <v>511334</v>
      </c>
      <c r="K20" s="22">
        <v>245087</v>
      </c>
      <c r="L20" s="22">
        <v>141491</v>
      </c>
      <c r="M20" s="22">
        <v>178952</v>
      </c>
      <c r="N20" s="22">
        <v>565530</v>
      </c>
      <c r="O20" s="22">
        <v>136163</v>
      </c>
      <c r="P20" s="22">
        <v>713138</v>
      </c>
      <c r="Q20" s="22">
        <v>205420</v>
      </c>
      <c r="R20" s="22">
        <v>1054721</v>
      </c>
      <c r="S20" s="22">
        <v>278880</v>
      </c>
      <c r="T20" s="22">
        <v>493264</v>
      </c>
      <c r="U20" s="22">
        <v>1485001</v>
      </c>
      <c r="V20" s="22">
        <v>2257145</v>
      </c>
      <c r="W20" s="22">
        <v>4388730</v>
      </c>
      <c r="X20" s="22">
        <v>2523378</v>
      </c>
      <c r="Y20" s="22">
        <v>1865352</v>
      </c>
      <c r="Z20" s="18">
        <v>73.922812991157087</v>
      </c>
      <c r="AA20" s="20">
        <v>2523378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20076175</v>
      </c>
      <c r="D26" s="20"/>
      <c r="E26" s="21">
        <v>15017748</v>
      </c>
      <c r="F26" s="22">
        <v>15017748</v>
      </c>
      <c r="G26" s="22">
        <v>6257422</v>
      </c>
      <c r="H26" s="22"/>
      <c r="I26" s="22"/>
      <c r="J26" s="22">
        <v>6257422</v>
      </c>
      <c r="K26" s="22"/>
      <c r="L26" s="22"/>
      <c r="M26" s="22">
        <v>5005916</v>
      </c>
      <c r="N26" s="22">
        <v>5005916</v>
      </c>
      <c r="O26" s="22"/>
      <c r="P26" s="22"/>
      <c r="Q26" s="22">
        <v>3754410</v>
      </c>
      <c r="R26" s="22">
        <v>3754410</v>
      </c>
      <c r="S26" s="22"/>
      <c r="T26" s="22"/>
      <c r="U26" s="22"/>
      <c r="V26" s="22"/>
      <c r="W26" s="22">
        <v>15017748</v>
      </c>
      <c r="X26" s="22">
        <v>15017748</v>
      </c>
      <c r="Y26" s="22"/>
      <c r="Z26" s="23"/>
      <c r="AA26" s="20">
        <v>15017748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436000</v>
      </c>
      <c r="F27" s="22">
        <v>610001</v>
      </c>
      <c r="G27" s="22">
        <v>62642</v>
      </c>
      <c r="H27" s="22">
        <v>62712</v>
      </c>
      <c r="I27" s="22">
        <v>61083</v>
      </c>
      <c r="J27" s="22">
        <v>186437</v>
      </c>
      <c r="K27" s="22">
        <v>54776</v>
      </c>
      <c r="L27" s="22">
        <v>62068</v>
      </c>
      <c r="M27" s="22">
        <v>60684</v>
      </c>
      <c r="N27" s="22">
        <v>177528</v>
      </c>
      <c r="O27" s="22">
        <v>60689</v>
      </c>
      <c r="P27" s="22">
        <v>57277</v>
      </c>
      <c r="Q27" s="22">
        <v>59152</v>
      </c>
      <c r="R27" s="22">
        <v>177118</v>
      </c>
      <c r="S27" s="22">
        <v>59192</v>
      </c>
      <c r="T27" s="22">
        <v>59201</v>
      </c>
      <c r="U27" s="22">
        <v>58220</v>
      </c>
      <c r="V27" s="22">
        <v>176613</v>
      </c>
      <c r="W27" s="22">
        <v>717696</v>
      </c>
      <c r="X27" s="22">
        <v>610001</v>
      </c>
      <c r="Y27" s="22">
        <v>107695</v>
      </c>
      <c r="Z27" s="23">
        <v>17.654889090345755</v>
      </c>
      <c r="AA27" s="20">
        <v>610001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10118814</v>
      </c>
      <c r="D29" s="20"/>
      <c r="E29" s="21">
        <v>11737370</v>
      </c>
      <c r="F29" s="22">
        <v>11137370</v>
      </c>
      <c r="G29" s="22">
        <v>1092337</v>
      </c>
      <c r="H29" s="22">
        <v>866128</v>
      </c>
      <c r="I29" s="22">
        <v>836095</v>
      </c>
      <c r="J29" s="22">
        <v>2794560</v>
      </c>
      <c r="K29" s="22">
        <v>454081</v>
      </c>
      <c r="L29" s="22">
        <v>860399</v>
      </c>
      <c r="M29" s="22">
        <v>859306</v>
      </c>
      <c r="N29" s="22">
        <v>2173786</v>
      </c>
      <c r="O29" s="22">
        <v>870356</v>
      </c>
      <c r="P29" s="22">
        <v>831379</v>
      </c>
      <c r="Q29" s="22">
        <v>855010</v>
      </c>
      <c r="R29" s="22">
        <v>2556745</v>
      </c>
      <c r="S29" s="22">
        <v>818193</v>
      </c>
      <c r="T29" s="22">
        <v>852055</v>
      </c>
      <c r="U29" s="22">
        <v>826199</v>
      </c>
      <c r="V29" s="22">
        <v>2496447</v>
      </c>
      <c r="W29" s="22">
        <v>10021538</v>
      </c>
      <c r="X29" s="22">
        <v>11137370</v>
      </c>
      <c r="Y29" s="22">
        <v>-1115832</v>
      </c>
      <c r="Z29" s="23">
        <v>-10.01881054503891</v>
      </c>
      <c r="AA29" s="20">
        <v>11137370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1880812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229549646</v>
      </c>
      <c r="D33" s="29">
        <f t="shared" ref="D33:Y33" si="0">SUM(D6:D32)</f>
        <v>0</v>
      </c>
      <c r="E33" s="30">
        <f t="shared" si="0"/>
        <v>217450817</v>
      </c>
      <c r="F33" s="31">
        <f t="shared" si="0"/>
        <v>221125819</v>
      </c>
      <c r="G33" s="31">
        <f t="shared" si="0"/>
        <v>9417589</v>
      </c>
      <c r="H33" s="31">
        <f t="shared" si="0"/>
        <v>15112933</v>
      </c>
      <c r="I33" s="31">
        <f t="shared" si="0"/>
        <v>16555011</v>
      </c>
      <c r="J33" s="31">
        <f t="shared" si="0"/>
        <v>41085533</v>
      </c>
      <c r="K33" s="31">
        <f t="shared" si="0"/>
        <v>17761188</v>
      </c>
      <c r="L33" s="31">
        <f t="shared" si="0"/>
        <v>17707939</v>
      </c>
      <c r="M33" s="31">
        <f t="shared" si="0"/>
        <v>24196359</v>
      </c>
      <c r="N33" s="31">
        <f t="shared" si="0"/>
        <v>59665486</v>
      </c>
      <c r="O33" s="31">
        <f t="shared" si="0"/>
        <v>20871876</v>
      </c>
      <c r="P33" s="31">
        <f t="shared" si="0"/>
        <v>21376357</v>
      </c>
      <c r="Q33" s="31">
        <f t="shared" si="0"/>
        <v>24259467</v>
      </c>
      <c r="R33" s="31">
        <f t="shared" si="0"/>
        <v>66507700</v>
      </c>
      <c r="S33" s="31">
        <f t="shared" si="0"/>
        <v>20241170</v>
      </c>
      <c r="T33" s="31">
        <f t="shared" si="0"/>
        <v>20208817</v>
      </c>
      <c r="U33" s="31">
        <f t="shared" si="0"/>
        <v>17755542</v>
      </c>
      <c r="V33" s="31">
        <f t="shared" si="0"/>
        <v>58205529</v>
      </c>
      <c r="W33" s="31">
        <f t="shared" si="0"/>
        <v>225464248</v>
      </c>
      <c r="X33" s="31">
        <f t="shared" si="0"/>
        <v>221125819</v>
      </c>
      <c r="Y33" s="31">
        <f t="shared" si="0"/>
        <v>4338429</v>
      </c>
      <c r="Z33" s="32">
        <f>+IF(X33&lt;&gt;0,+(Y33/X33)*100,0)</f>
        <v>1.9619730611376502</v>
      </c>
      <c r="AA33" s="29">
        <f>SUM(AA6:AA32)</f>
        <v>221125819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27366244</v>
      </c>
      <c r="D35" s="20"/>
      <c r="E35" s="21">
        <v>27643185</v>
      </c>
      <c r="F35" s="22">
        <v>27687690</v>
      </c>
      <c r="G35" s="22">
        <v>2435605</v>
      </c>
      <c r="H35" s="22">
        <v>2316054</v>
      </c>
      <c r="I35" s="22">
        <v>2574813</v>
      </c>
      <c r="J35" s="22">
        <v>7326472</v>
      </c>
      <c r="K35" s="22">
        <v>2353072</v>
      </c>
      <c r="L35" s="22">
        <v>2354401</v>
      </c>
      <c r="M35" s="22">
        <v>2456014</v>
      </c>
      <c r="N35" s="22">
        <v>7163487</v>
      </c>
      <c r="O35" s="22">
        <v>2581307</v>
      </c>
      <c r="P35" s="22">
        <v>2530434</v>
      </c>
      <c r="Q35" s="22">
        <v>2443293</v>
      </c>
      <c r="R35" s="22">
        <v>7555034</v>
      </c>
      <c r="S35" s="22">
        <v>2432193</v>
      </c>
      <c r="T35" s="22">
        <v>2408595</v>
      </c>
      <c r="U35" s="22">
        <v>2327191</v>
      </c>
      <c r="V35" s="22">
        <v>7167979</v>
      </c>
      <c r="W35" s="22">
        <v>29212972</v>
      </c>
      <c r="X35" s="22">
        <v>27687690</v>
      </c>
      <c r="Y35" s="22">
        <v>1525282</v>
      </c>
      <c r="Z35" s="23">
        <v>5.508881383748518</v>
      </c>
      <c r="AA35" s="20">
        <v>27687690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61307909</v>
      </c>
      <c r="D38" s="20"/>
      <c r="E38" s="21">
        <v>82463901</v>
      </c>
      <c r="F38" s="22">
        <v>81938632</v>
      </c>
      <c r="G38" s="22">
        <v>306155</v>
      </c>
      <c r="H38" s="22">
        <v>353639</v>
      </c>
      <c r="I38" s="22">
        <v>16375947</v>
      </c>
      <c r="J38" s="22">
        <v>17035741</v>
      </c>
      <c r="K38" s="22">
        <v>5769396</v>
      </c>
      <c r="L38" s="22">
        <v>3212941</v>
      </c>
      <c r="M38" s="22">
        <v>7076985</v>
      </c>
      <c r="N38" s="22">
        <v>16059322</v>
      </c>
      <c r="O38" s="22">
        <v>6211194</v>
      </c>
      <c r="P38" s="22">
        <v>6716071</v>
      </c>
      <c r="Q38" s="22">
        <v>7138858</v>
      </c>
      <c r="R38" s="22">
        <v>20066123</v>
      </c>
      <c r="S38" s="22">
        <v>6381920</v>
      </c>
      <c r="T38" s="22">
        <v>7277558</v>
      </c>
      <c r="U38" s="22">
        <v>6489963</v>
      </c>
      <c r="V38" s="22">
        <v>20149441</v>
      </c>
      <c r="W38" s="22">
        <v>73310627</v>
      </c>
      <c r="X38" s="22">
        <v>81938632</v>
      </c>
      <c r="Y38" s="22">
        <v>-8628005</v>
      </c>
      <c r="Z38" s="23">
        <v>-10.529837744911339</v>
      </c>
      <c r="AA38" s="20">
        <v>81938632</v>
      </c>
    </row>
    <row r="39" spans="1:27" x14ac:dyDescent="0.25">
      <c r="A39" s="19" t="s">
        <v>65</v>
      </c>
      <c r="B39" s="15" t="s">
        <v>32</v>
      </c>
      <c r="C39" s="20">
        <v>7459118</v>
      </c>
      <c r="D39" s="20"/>
      <c r="E39" s="21">
        <v>1183326</v>
      </c>
      <c r="F39" s="22">
        <v>1183326</v>
      </c>
      <c r="G39" s="22"/>
      <c r="H39" s="22">
        <v>171497</v>
      </c>
      <c r="I39" s="22">
        <v>85749</v>
      </c>
      <c r="J39" s="22">
        <v>257246</v>
      </c>
      <c r="K39" s="22">
        <v>85749</v>
      </c>
      <c r="L39" s="22">
        <v>85749</v>
      </c>
      <c r="M39" s="22">
        <v>85749</v>
      </c>
      <c r="N39" s="22">
        <v>257247</v>
      </c>
      <c r="O39" s="22">
        <v>85749</v>
      </c>
      <c r="P39" s="22">
        <v>85749</v>
      </c>
      <c r="Q39" s="22">
        <v>85749</v>
      </c>
      <c r="R39" s="22">
        <v>257247</v>
      </c>
      <c r="S39" s="22">
        <v>85749</v>
      </c>
      <c r="T39" s="22">
        <v>85749</v>
      </c>
      <c r="U39" s="22"/>
      <c r="V39" s="22">
        <v>171498</v>
      </c>
      <c r="W39" s="22">
        <v>943238</v>
      </c>
      <c r="X39" s="22">
        <v>1183326</v>
      </c>
      <c r="Y39" s="22">
        <v>-240088</v>
      </c>
      <c r="Z39" s="23">
        <v>-20.289252496776037</v>
      </c>
      <c r="AA39" s="20">
        <v>1183326</v>
      </c>
    </row>
    <row r="40" spans="1:27" x14ac:dyDescent="0.25">
      <c r="A40" s="19" t="s">
        <v>66</v>
      </c>
      <c r="B40" s="15" t="s">
        <v>32</v>
      </c>
      <c r="C40" s="20">
        <v>27486588</v>
      </c>
      <c r="D40" s="20"/>
      <c r="E40" s="21">
        <v>29932536</v>
      </c>
      <c r="F40" s="22">
        <v>29932536</v>
      </c>
      <c r="G40" s="22"/>
      <c r="H40" s="22"/>
      <c r="I40" s="22">
        <v>7278357</v>
      </c>
      <c r="J40" s="22">
        <v>7278357</v>
      </c>
      <c r="K40" s="22">
        <v>2452163</v>
      </c>
      <c r="L40" s="22">
        <v>2373298</v>
      </c>
      <c r="M40" s="22">
        <v>2452406</v>
      </c>
      <c r="N40" s="22">
        <v>7277867</v>
      </c>
      <c r="O40" s="22">
        <v>2452406</v>
      </c>
      <c r="P40" s="22">
        <v>2215075</v>
      </c>
      <c r="Q40" s="22">
        <v>2452406</v>
      </c>
      <c r="R40" s="22">
        <v>7119887</v>
      </c>
      <c r="S40" s="22">
        <v>2386191</v>
      </c>
      <c r="T40" s="22">
        <v>2459464</v>
      </c>
      <c r="U40" s="22">
        <v>2379675</v>
      </c>
      <c r="V40" s="22">
        <v>7225330</v>
      </c>
      <c r="W40" s="22">
        <v>28901441</v>
      </c>
      <c r="X40" s="22">
        <v>29932536</v>
      </c>
      <c r="Y40" s="22">
        <v>-1031095</v>
      </c>
      <c r="Z40" s="23">
        <v>-3.444729841801577</v>
      </c>
      <c r="AA40" s="20">
        <v>29932536</v>
      </c>
    </row>
    <row r="41" spans="1:27" x14ac:dyDescent="0.25">
      <c r="A41" s="19" t="s">
        <v>40</v>
      </c>
      <c r="B41" s="15" t="s">
        <v>32</v>
      </c>
      <c r="C41" s="20">
        <v>1805692</v>
      </c>
      <c r="D41" s="20"/>
      <c r="E41" s="21">
        <v>1631184</v>
      </c>
      <c r="F41" s="22">
        <v>1631174</v>
      </c>
      <c r="G41" s="22">
        <v>135931</v>
      </c>
      <c r="H41" s="22">
        <v>135931</v>
      </c>
      <c r="I41" s="22">
        <v>135931</v>
      </c>
      <c r="J41" s="22">
        <v>407793</v>
      </c>
      <c r="K41" s="22">
        <v>135931</v>
      </c>
      <c r="L41" s="22">
        <v>135931</v>
      </c>
      <c r="M41" s="22">
        <v>135931</v>
      </c>
      <c r="N41" s="22">
        <v>407793</v>
      </c>
      <c r="O41" s="22">
        <v>135931</v>
      </c>
      <c r="P41" s="22">
        <v>135931</v>
      </c>
      <c r="Q41" s="22">
        <v>135931</v>
      </c>
      <c r="R41" s="22">
        <v>407793</v>
      </c>
      <c r="S41" s="22">
        <v>135931</v>
      </c>
      <c r="T41" s="22">
        <v>135931</v>
      </c>
      <c r="U41" s="22">
        <v>135931</v>
      </c>
      <c r="V41" s="22">
        <v>407793</v>
      </c>
      <c r="W41" s="22">
        <v>1631172</v>
      </c>
      <c r="X41" s="22">
        <v>1631174</v>
      </c>
      <c r="Y41" s="22">
        <v>-2</v>
      </c>
      <c r="Z41" s="23"/>
      <c r="AA41" s="20">
        <v>1631174</v>
      </c>
    </row>
    <row r="42" spans="1:27" x14ac:dyDescent="0.25">
      <c r="A42" s="19" t="s">
        <v>67</v>
      </c>
      <c r="B42" s="15" t="s">
        <v>32</v>
      </c>
      <c r="C42" s="20">
        <v>5596972</v>
      </c>
      <c r="D42" s="20"/>
      <c r="E42" s="21">
        <v>13601599</v>
      </c>
      <c r="F42" s="22">
        <v>8679600</v>
      </c>
      <c r="G42" s="22">
        <v>5315</v>
      </c>
      <c r="H42" s="22">
        <v>428895</v>
      </c>
      <c r="I42" s="22">
        <v>360488</v>
      </c>
      <c r="J42" s="22">
        <v>794698</v>
      </c>
      <c r="K42" s="22">
        <v>433564</v>
      </c>
      <c r="L42" s="22">
        <v>229111</v>
      </c>
      <c r="M42" s="22">
        <v>285912</v>
      </c>
      <c r="N42" s="22">
        <v>948587</v>
      </c>
      <c r="O42" s="22">
        <v>293009</v>
      </c>
      <c r="P42" s="22">
        <v>1173413</v>
      </c>
      <c r="Q42" s="22">
        <v>744960</v>
      </c>
      <c r="R42" s="22">
        <v>2211382</v>
      </c>
      <c r="S42" s="22">
        <v>247761</v>
      </c>
      <c r="T42" s="22">
        <v>254310</v>
      </c>
      <c r="U42" s="22">
        <v>1256338</v>
      </c>
      <c r="V42" s="22">
        <v>1758409</v>
      </c>
      <c r="W42" s="22">
        <v>5713076</v>
      </c>
      <c r="X42" s="22">
        <v>8679600</v>
      </c>
      <c r="Y42" s="22">
        <v>-2966524</v>
      </c>
      <c r="Z42" s="23">
        <v>-34.178118807318306</v>
      </c>
      <c r="AA42" s="20">
        <v>8679600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3601514</v>
      </c>
      <c r="D44" s="20"/>
      <c r="E44" s="21">
        <v>6764928</v>
      </c>
      <c r="F44" s="22">
        <v>2880710</v>
      </c>
      <c r="G44" s="22"/>
      <c r="H44" s="22">
        <v>1402</v>
      </c>
      <c r="I44" s="22">
        <v>162928</v>
      </c>
      <c r="J44" s="22">
        <v>164330</v>
      </c>
      <c r="K44" s="22">
        <v>-431666</v>
      </c>
      <c r="L44" s="22"/>
      <c r="M44" s="22">
        <v>56690</v>
      </c>
      <c r="N44" s="22">
        <v>-374976</v>
      </c>
      <c r="O44" s="22">
        <v>29776</v>
      </c>
      <c r="P44" s="22">
        <v>15790</v>
      </c>
      <c r="Q44" s="22">
        <v>1453</v>
      </c>
      <c r="R44" s="22">
        <v>47019</v>
      </c>
      <c r="S44" s="22">
        <v>4484496</v>
      </c>
      <c r="T44" s="22">
        <v>2312</v>
      </c>
      <c r="U44" s="22">
        <v>40641</v>
      </c>
      <c r="V44" s="22">
        <v>4527449</v>
      </c>
      <c r="W44" s="22">
        <v>4363822</v>
      </c>
      <c r="X44" s="22">
        <v>2880710</v>
      </c>
      <c r="Y44" s="22">
        <v>1483112</v>
      </c>
      <c r="Z44" s="23">
        <v>51.484252146172295</v>
      </c>
      <c r="AA44" s="20">
        <v>2880710</v>
      </c>
    </row>
    <row r="45" spans="1:27" x14ac:dyDescent="0.25">
      <c r="A45" s="19" t="s">
        <v>70</v>
      </c>
      <c r="B45" s="15" t="s">
        <v>32</v>
      </c>
      <c r="C45" s="20">
        <v>1867847</v>
      </c>
      <c r="D45" s="20"/>
      <c r="E45" s="21">
        <v>2655649</v>
      </c>
      <c r="F45" s="22">
        <v>2245206</v>
      </c>
      <c r="G45" s="22">
        <v>589371</v>
      </c>
      <c r="H45" s="22">
        <v>125701</v>
      </c>
      <c r="I45" s="22">
        <v>117167</v>
      </c>
      <c r="J45" s="22">
        <v>832239</v>
      </c>
      <c r="K45" s="22">
        <v>80902</v>
      </c>
      <c r="L45" s="22">
        <v>137659</v>
      </c>
      <c r="M45" s="22">
        <v>72688</v>
      </c>
      <c r="N45" s="22">
        <v>291249</v>
      </c>
      <c r="O45" s="22">
        <v>135032</v>
      </c>
      <c r="P45" s="22">
        <v>109674</v>
      </c>
      <c r="Q45" s="22">
        <v>103689</v>
      </c>
      <c r="R45" s="22">
        <v>348395</v>
      </c>
      <c r="S45" s="22">
        <v>83454</v>
      </c>
      <c r="T45" s="22">
        <v>106201</v>
      </c>
      <c r="U45" s="22">
        <v>295437</v>
      </c>
      <c r="V45" s="22">
        <v>485092</v>
      </c>
      <c r="W45" s="22">
        <v>1956975</v>
      </c>
      <c r="X45" s="22">
        <v>2245206</v>
      </c>
      <c r="Y45" s="22">
        <v>-288231</v>
      </c>
      <c r="Z45" s="23">
        <v>-12.837619354304239</v>
      </c>
      <c r="AA45" s="20">
        <v>2245206</v>
      </c>
    </row>
    <row r="46" spans="1:27" x14ac:dyDescent="0.25">
      <c r="A46" s="19" t="s">
        <v>71</v>
      </c>
      <c r="B46" s="15" t="s">
        <v>32</v>
      </c>
      <c r="C46" s="20">
        <v>7237</v>
      </c>
      <c r="D46" s="20"/>
      <c r="E46" s="21"/>
      <c r="F46" s="22">
        <v>4223</v>
      </c>
      <c r="G46" s="22"/>
      <c r="H46" s="22"/>
      <c r="I46" s="22"/>
      <c r="J46" s="22"/>
      <c r="K46" s="22">
        <v>4217</v>
      </c>
      <c r="L46" s="22"/>
      <c r="M46" s="22"/>
      <c r="N46" s="22">
        <v>4217</v>
      </c>
      <c r="O46" s="22"/>
      <c r="P46" s="22"/>
      <c r="Q46" s="22"/>
      <c r="R46" s="22"/>
      <c r="S46" s="22"/>
      <c r="T46" s="22">
        <v>328</v>
      </c>
      <c r="U46" s="22">
        <v>1066</v>
      </c>
      <c r="V46" s="22">
        <v>1394</v>
      </c>
      <c r="W46" s="22">
        <v>5611</v>
      </c>
      <c r="X46" s="22">
        <v>4223</v>
      </c>
      <c r="Y46" s="22">
        <v>1388</v>
      </c>
      <c r="Z46" s="23">
        <v>32.867629647170261</v>
      </c>
      <c r="AA46" s="20">
        <v>4223</v>
      </c>
    </row>
    <row r="47" spans="1:27" x14ac:dyDescent="0.25">
      <c r="A47" s="19" t="s">
        <v>72</v>
      </c>
      <c r="B47" s="15" t="s">
        <v>32</v>
      </c>
      <c r="C47" s="20">
        <v>15896020</v>
      </c>
      <c r="D47" s="20"/>
      <c r="E47" s="21">
        <v>13474404</v>
      </c>
      <c r="F47" s="22">
        <v>13474404</v>
      </c>
      <c r="G47" s="22"/>
      <c r="H47" s="22"/>
      <c r="I47" s="22">
        <v>6837963</v>
      </c>
      <c r="J47" s="22">
        <v>6837963</v>
      </c>
      <c r="K47" s="22">
        <v>1533979</v>
      </c>
      <c r="L47" s="22">
        <v>790516</v>
      </c>
      <c r="M47" s="22">
        <v>1545049</v>
      </c>
      <c r="N47" s="22">
        <v>3869544</v>
      </c>
      <c r="O47" s="22">
        <v>3088738</v>
      </c>
      <c r="P47" s="22">
        <v>2847081</v>
      </c>
      <c r="Q47" s="22">
        <v>2218357</v>
      </c>
      <c r="R47" s="22">
        <v>8154176</v>
      </c>
      <c r="S47" s="22">
        <v>1809154</v>
      </c>
      <c r="T47" s="22">
        <v>1002647</v>
      </c>
      <c r="U47" s="22">
        <v>733727</v>
      </c>
      <c r="V47" s="22">
        <v>3545528</v>
      </c>
      <c r="W47" s="22">
        <v>22407211</v>
      </c>
      <c r="X47" s="22">
        <v>13474404</v>
      </c>
      <c r="Y47" s="22">
        <v>8932807</v>
      </c>
      <c r="Z47" s="23">
        <v>66.294635369401121</v>
      </c>
      <c r="AA47" s="20">
        <v>13474404</v>
      </c>
    </row>
    <row r="48" spans="1:27" x14ac:dyDescent="0.25">
      <c r="A48" s="37" t="s">
        <v>73</v>
      </c>
      <c r="B48" s="28" t="s">
        <v>32</v>
      </c>
      <c r="C48" s="29">
        <f>SUM(C35:C47)</f>
        <v>152395141</v>
      </c>
      <c r="D48" s="29">
        <f t="shared" ref="D48:Y48" si="1">SUM(D35:D47)</f>
        <v>0</v>
      </c>
      <c r="E48" s="30">
        <f t="shared" si="1"/>
        <v>179350712</v>
      </c>
      <c r="F48" s="31">
        <f t="shared" si="1"/>
        <v>169657501</v>
      </c>
      <c r="G48" s="31">
        <f t="shared" si="1"/>
        <v>3472377</v>
      </c>
      <c r="H48" s="31">
        <f t="shared" si="1"/>
        <v>3533119</v>
      </c>
      <c r="I48" s="31">
        <f t="shared" si="1"/>
        <v>33929343</v>
      </c>
      <c r="J48" s="31">
        <f t="shared" si="1"/>
        <v>40934839</v>
      </c>
      <c r="K48" s="31">
        <f t="shared" si="1"/>
        <v>12417307</v>
      </c>
      <c r="L48" s="31">
        <f t="shared" si="1"/>
        <v>9319606</v>
      </c>
      <c r="M48" s="31">
        <f t="shared" si="1"/>
        <v>14167424</v>
      </c>
      <c r="N48" s="31">
        <f t="shared" si="1"/>
        <v>35904337</v>
      </c>
      <c r="O48" s="31">
        <f t="shared" si="1"/>
        <v>15013142</v>
      </c>
      <c r="P48" s="31">
        <f t="shared" si="1"/>
        <v>15829218</v>
      </c>
      <c r="Q48" s="31">
        <f t="shared" si="1"/>
        <v>15324696</v>
      </c>
      <c r="R48" s="31">
        <f t="shared" si="1"/>
        <v>46167056</v>
      </c>
      <c r="S48" s="31">
        <f t="shared" si="1"/>
        <v>18046849</v>
      </c>
      <c r="T48" s="31">
        <f t="shared" si="1"/>
        <v>13733095</v>
      </c>
      <c r="U48" s="31">
        <f t="shared" si="1"/>
        <v>13659969</v>
      </c>
      <c r="V48" s="31">
        <f t="shared" si="1"/>
        <v>45439913</v>
      </c>
      <c r="W48" s="31">
        <f t="shared" si="1"/>
        <v>168446145</v>
      </c>
      <c r="X48" s="31">
        <f t="shared" si="1"/>
        <v>169657501</v>
      </c>
      <c r="Y48" s="31">
        <f t="shared" si="1"/>
        <v>-1211356</v>
      </c>
      <c r="Z48" s="32">
        <f>+IF(X48&lt;&gt;0,+(Y48/X48)*100,0)</f>
        <v>-0.71400085045458739</v>
      </c>
      <c r="AA48" s="29">
        <f>SUM(AA35:AA47)</f>
        <v>169657501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77154505</v>
      </c>
      <c r="D49" s="39">
        <f t="shared" si="2"/>
        <v>0</v>
      </c>
      <c r="E49" s="40">
        <f t="shared" si="2"/>
        <v>38100105</v>
      </c>
      <c r="F49" s="41">
        <f t="shared" si="2"/>
        <v>51468318</v>
      </c>
      <c r="G49" s="41">
        <f t="shared" si="2"/>
        <v>5945212</v>
      </c>
      <c r="H49" s="41">
        <f t="shared" si="2"/>
        <v>11579814</v>
      </c>
      <c r="I49" s="41">
        <f t="shared" si="2"/>
        <v>-17374332</v>
      </c>
      <c r="J49" s="41">
        <f t="shared" si="2"/>
        <v>150694</v>
      </c>
      <c r="K49" s="41">
        <f t="shared" si="2"/>
        <v>5343881</v>
      </c>
      <c r="L49" s="41">
        <f t="shared" si="2"/>
        <v>8388333</v>
      </c>
      <c r="M49" s="41">
        <f t="shared" si="2"/>
        <v>10028935</v>
      </c>
      <c r="N49" s="41">
        <f t="shared" si="2"/>
        <v>23761149</v>
      </c>
      <c r="O49" s="41">
        <f t="shared" si="2"/>
        <v>5858734</v>
      </c>
      <c r="P49" s="41">
        <f t="shared" si="2"/>
        <v>5547139</v>
      </c>
      <c r="Q49" s="41">
        <f t="shared" si="2"/>
        <v>8934771</v>
      </c>
      <c r="R49" s="41">
        <f t="shared" si="2"/>
        <v>20340644</v>
      </c>
      <c r="S49" s="41">
        <f t="shared" si="2"/>
        <v>2194321</v>
      </c>
      <c r="T49" s="41">
        <f t="shared" si="2"/>
        <v>6475722</v>
      </c>
      <c r="U49" s="41">
        <f t="shared" si="2"/>
        <v>4095573</v>
      </c>
      <c r="V49" s="41">
        <f t="shared" si="2"/>
        <v>12765616</v>
      </c>
      <c r="W49" s="41">
        <f t="shared" si="2"/>
        <v>57018103</v>
      </c>
      <c r="X49" s="41">
        <f t="shared" si="2"/>
        <v>51468318</v>
      </c>
      <c r="Y49" s="41">
        <f t="shared" si="2"/>
        <v>5549785</v>
      </c>
      <c r="Z49" s="42">
        <f>+IF(X49&lt;&gt;0,+(Y49/X49)*100,0)</f>
        <v>10.782915035226138</v>
      </c>
      <c r="AA49" s="39">
        <f>+AA33-AA48</f>
        <v>51468318</v>
      </c>
    </row>
    <row r="50" spans="1:27" x14ac:dyDescent="0.25">
      <c r="A50" s="43" t="s">
        <v>75</v>
      </c>
      <c r="B50" s="15" t="s">
        <v>32</v>
      </c>
      <c r="C50" s="20">
        <v>1208013</v>
      </c>
      <c r="D50" s="20"/>
      <c r="E50" s="21">
        <v>5230598</v>
      </c>
      <c r="F50" s="22">
        <v>2496092</v>
      </c>
      <c r="G50" s="22"/>
      <c r="H50" s="22"/>
      <c r="I50" s="22"/>
      <c r="J50" s="22"/>
      <c r="K50" s="22">
        <v>9383</v>
      </c>
      <c r="L50" s="22"/>
      <c r="M50" s="22"/>
      <c r="N50" s="22">
        <v>9383</v>
      </c>
      <c r="O50" s="22">
        <v>27276</v>
      </c>
      <c r="P50" s="22"/>
      <c r="Q50" s="22"/>
      <c r="R50" s="22">
        <v>27276</v>
      </c>
      <c r="S50" s="22"/>
      <c r="T50" s="22">
        <v>1374818</v>
      </c>
      <c r="U50" s="22">
        <v>124341</v>
      </c>
      <c r="V50" s="22">
        <v>1499159</v>
      </c>
      <c r="W50" s="22">
        <v>1535818</v>
      </c>
      <c r="X50" s="22">
        <v>2496092</v>
      </c>
      <c r="Y50" s="22">
        <v>-960274</v>
      </c>
      <c r="Z50" s="23">
        <v>-38.471098020425529</v>
      </c>
      <c r="AA50" s="20">
        <v>2496092</v>
      </c>
    </row>
    <row r="51" spans="1:27" x14ac:dyDescent="0.25">
      <c r="A51" s="43" t="s">
        <v>76</v>
      </c>
      <c r="B51" s="15" t="s">
        <v>32</v>
      </c>
      <c r="C51" s="44">
        <v>3489317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81851835</v>
      </c>
      <c r="D52" s="48">
        <f t="shared" si="3"/>
        <v>0</v>
      </c>
      <c r="E52" s="49">
        <f t="shared" si="3"/>
        <v>43330703</v>
      </c>
      <c r="F52" s="50">
        <f t="shared" si="3"/>
        <v>53964410</v>
      </c>
      <c r="G52" s="50">
        <f t="shared" si="3"/>
        <v>5945212</v>
      </c>
      <c r="H52" s="50">
        <f t="shared" si="3"/>
        <v>11579814</v>
      </c>
      <c r="I52" s="50">
        <f t="shared" si="3"/>
        <v>-17374332</v>
      </c>
      <c r="J52" s="50">
        <f t="shared" si="3"/>
        <v>150694</v>
      </c>
      <c r="K52" s="50">
        <f t="shared" si="3"/>
        <v>5353264</v>
      </c>
      <c r="L52" s="50">
        <f t="shared" si="3"/>
        <v>8388333</v>
      </c>
      <c r="M52" s="50">
        <f t="shared" si="3"/>
        <v>10028935</v>
      </c>
      <c r="N52" s="50">
        <f t="shared" si="3"/>
        <v>23770532</v>
      </c>
      <c r="O52" s="50">
        <f t="shared" si="3"/>
        <v>5886010</v>
      </c>
      <c r="P52" s="50">
        <f t="shared" si="3"/>
        <v>5547139</v>
      </c>
      <c r="Q52" s="50">
        <f t="shared" si="3"/>
        <v>8934771</v>
      </c>
      <c r="R52" s="50">
        <f t="shared" si="3"/>
        <v>20367920</v>
      </c>
      <c r="S52" s="50">
        <f t="shared" si="3"/>
        <v>2194321</v>
      </c>
      <c r="T52" s="50">
        <f t="shared" si="3"/>
        <v>7850540</v>
      </c>
      <c r="U52" s="50">
        <f t="shared" si="3"/>
        <v>4219914</v>
      </c>
      <c r="V52" s="50">
        <f t="shared" si="3"/>
        <v>14264775</v>
      </c>
      <c r="W52" s="50">
        <f t="shared" si="3"/>
        <v>58553921</v>
      </c>
      <c r="X52" s="50">
        <f t="shared" si="3"/>
        <v>53964410</v>
      </c>
      <c r="Y52" s="50">
        <f t="shared" si="3"/>
        <v>4589511</v>
      </c>
      <c r="Z52" s="51">
        <f>+IF(X52&lt;&gt;0,+(Y52/X52)*100,0)</f>
        <v>8.5046996715057208</v>
      </c>
      <c r="AA52" s="48">
        <f>SUM(AA49:AA51)</f>
        <v>53964410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81851835</v>
      </c>
      <c r="D54" s="54">
        <f>+D52-D53</f>
        <v>0</v>
      </c>
      <c r="E54" s="55">
        <f t="shared" si="4"/>
        <v>43330703</v>
      </c>
      <c r="F54" s="56">
        <f t="shared" si="4"/>
        <v>53964410</v>
      </c>
      <c r="G54" s="56">
        <f t="shared" si="4"/>
        <v>5945212</v>
      </c>
      <c r="H54" s="56">
        <f t="shared" si="4"/>
        <v>11579814</v>
      </c>
      <c r="I54" s="56">
        <f t="shared" si="4"/>
        <v>-17374332</v>
      </c>
      <c r="J54" s="56">
        <f t="shared" si="4"/>
        <v>150694</v>
      </c>
      <c r="K54" s="56">
        <f t="shared" si="4"/>
        <v>5353264</v>
      </c>
      <c r="L54" s="56">
        <f t="shared" si="4"/>
        <v>8388333</v>
      </c>
      <c r="M54" s="56">
        <f t="shared" si="4"/>
        <v>10028935</v>
      </c>
      <c r="N54" s="56">
        <f t="shared" si="4"/>
        <v>23770532</v>
      </c>
      <c r="O54" s="56">
        <f t="shared" si="4"/>
        <v>5886010</v>
      </c>
      <c r="P54" s="56">
        <f t="shared" si="4"/>
        <v>5547139</v>
      </c>
      <c r="Q54" s="56">
        <f t="shared" si="4"/>
        <v>8934771</v>
      </c>
      <c r="R54" s="56">
        <f t="shared" si="4"/>
        <v>20367920</v>
      </c>
      <c r="S54" s="56">
        <f t="shared" si="4"/>
        <v>2194321</v>
      </c>
      <c r="T54" s="56">
        <f t="shared" si="4"/>
        <v>7850540</v>
      </c>
      <c r="U54" s="56">
        <f t="shared" si="4"/>
        <v>4219914</v>
      </c>
      <c r="V54" s="56">
        <f t="shared" si="4"/>
        <v>14264775</v>
      </c>
      <c r="W54" s="56">
        <f t="shared" si="4"/>
        <v>58553921</v>
      </c>
      <c r="X54" s="56">
        <f t="shared" si="4"/>
        <v>53964410</v>
      </c>
      <c r="Y54" s="56">
        <f t="shared" si="4"/>
        <v>4589511</v>
      </c>
      <c r="Z54" s="57">
        <f>+IF(X54&lt;&gt;0,+(Y54/X54)*100,0)</f>
        <v>8.5046996715057208</v>
      </c>
      <c r="AA54" s="54">
        <f>+AA52-AA53</f>
        <v>53964410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81851835</v>
      </c>
      <c r="D57" s="48">
        <f>SUM(D54:D56)</f>
        <v>0</v>
      </c>
      <c r="E57" s="49">
        <f t="shared" si="5"/>
        <v>43330703</v>
      </c>
      <c r="F57" s="50">
        <f t="shared" si="5"/>
        <v>53964410</v>
      </c>
      <c r="G57" s="50">
        <f t="shared" si="5"/>
        <v>5945212</v>
      </c>
      <c r="H57" s="50">
        <f t="shared" si="5"/>
        <v>11579814</v>
      </c>
      <c r="I57" s="50">
        <f t="shared" si="5"/>
        <v>-17374332</v>
      </c>
      <c r="J57" s="50">
        <f t="shared" si="5"/>
        <v>150694</v>
      </c>
      <c r="K57" s="50">
        <f t="shared" si="5"/>
        <v>5353264</v>
      </c>
      <c r="L57" s="50">
        <f t="shared" si="5"/>
        <v>8388333</v>
      </c>
      <c r="M57" s="50">
        <f t="shared" si="5"/>
        <v>10028935</v>
      </c>
      <c r="N57" s="50">
        <f t="shared" si="5"/>
        <v>23770532</v>
      </c>
      <c r="O57" s="50">
        <f t="shared" si="5"/>
        <v>5886010</v>
      </c>
      <c r="P57" s="50">
        <f t="shared" si="5"/>
        <v>5547139</v>
      </c>
      <c r="Q57" s="50">
        <f t="shared" si="5"/>
        <v>8934771</v>
      </c>
      <c r="R57" s="50">
        <f t="shared" si="5"/>
        <v>20367920</v>
      </c>
      <c r="S57" s="50">
        <f t="shared" si="5"/>
        <v>2194321</v>
      </c>
      <c r="T57" s="50">
        <f t="shared" si="5"/>
        <v>7850540</v>
      </c>
      <c r="U57" s="50">
        <f t="shared" si="5"/>
        <v>4219914</v>
      </c>
      <c r="V57" s="50">
        <f t="shared" si="5"/>
        <v>14264775</v>
      </c>
      <c r="W57" s="50">
        <f t="shared" si="5"/>
        <v>58553921</v>
      </c>
      <c r="X57" s="50">
        <f t="shared" si="5"/>
        <v>53964410</v>
      </c>
      <c r="Y57" s="50">
        <f t="shared" si="5"/>
        <v>4589511</v>
      </c>
      <c r="Z57" s="51">
        <f>+IF(X57&lt;&gt;0,+(Y57/X57)*100,0)</f>
        <v>8.5046996715057208</v>
      </c>
      <c r="AA57" s="48">
        <f>SUM(AA54:AA56)</f>
        <v>53964410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81851835</v>
      </c>
      <c r="D60" s="65">
        <f>SUM(D57:D59)</f>
        <v>0</v>
      </c>
      <c r="E60" s="66">
        <f t="shared" si="6"/>
        <v>43330703</v>
      </c>
      <c r="F60" s="67">
        <f t="shared" si="6"/>
        <v>53964410</v>
      </c>
      <c r="G60" s="67">
        <f t="shared" si="6"/>
        <v>5945212</v>
      </c>
      <c r="H60" s="67">
        <f t="shared" si="6"/>
        <v>11579814</v>
      </c>
      <c r="I60" s="67">
        <f t="shared" si="6"/>
        <v>-17374332</v>
      </c>
      <c r="J60" s="67">
        <f t="shared" si="6"/>
        <v>150694</v>
      </c>
      <c r="K60" s="67">
        <f t="shared" si="6"/>
        <v>5353264</v>
      </c>
      <c r="L60" s="67">
        <f t="shared" si="6"/>
        <v>8388333</v>
      </c>
      <c r="M60" s="67">
        <f t="shared" si="6"/>
        <v>10028935</v>
      </c>
      <c r="N60" s="67">
        <f t="shared" si="6"/>
        <v>23770532</v>
      </c>
      <c r="O60" s="67">
        <f t="shared" si="6"/>
        <v>5886010</v>
      </c>
      <c r="P60" s="67">
        <f t="shared" si="6"/>
        <v>5547139</v>
      </c>
      <c r="Q60" s="67">
        <f t="shared" si="6"/>
        <v>8934771</v>
      </c>
      <c r="R60" s="67">
        <f t="shared" si="6"/>
        <v>20367920</v>
      </c>
      <c r="S60" s="67">
        <f t="shared" si="6"/>
        <v>2194321</v>
      </c>
      <c r="T60" s="67">
        <f t="shared" si="6"/>
        <v>7850540</v>
      </c>
      <c r="U60" s="67">
        <f t="shared" si="6"/>
        <v>4219914</v>
      </c>
      <c r="V60" s="67">
        <f t="shared" si="6"/>
        <v>14264775</v>
      </c>
      <c r="W60" s="67">
        <f t="shared" si="6"/>
        <v>58553921</v>
      </c>
      <c r="X60" s="67">
        <f t="shared" si="6"/>
        <v>53964410</v>
      </c>
      <c r="Y60" s="67">
        <f t="shared" si="6"/>
        <v>4589511</v>
      </c>
      <c r="Z60" s="68">
        <f>+IF(X60&lt;&gt;0,+(Y60/X60)*100,0)</f>
        <v>8.5046996715057208</v>
      </c>
      <c r="AA60" s="65">
        <f>SUM(AA57:AA59)</f>
        <v>53964410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92981777</v>
      </c>
      <c r="D7" s="20"/>
      <c r="E7" s="21">
        <v>97940403</v>
      </c>
      <c r="F7" s="22">
        <v>98216026</v>
      </c>
      <c r="G7" s="22">
        <v>6291723</v>
      </c>
      <c r="H7" s="22">
        <v>6918238</v>
      </c>
      <c r="I7" s="22">
        <v>6554689</v>
      </c>
      <c r="J7" s="22">
        <v>19764650</v>
      </c>
      <c r="K7" s="22">
        <v>5673328</v>
      </c>
      <c r="L7" s="22">
        <v>9589302</v>
      </c>
      <c r="M7" s="22">
        <v>9324256</v>
      </c>
      <c r="N7" s="22">
        <v>24586886</v>
      </c>
      <c r="O7" s="22">
        <v>10545709</v>
      </c>
      <c r="P7" s="22">
        <v>11508921</v>
      </c>
      <c r="Q7" s="22">
        <v>10848549</v>
      </c>
      <c r="R7" s="22">
        <v>32903179</v>
      </c>
      <c r="S7" s="22">
        <v>13495966</v>
      </c>
      <c r="T7" s="22">
        <v>4258134</v>
      </c>
      <c r="U7" s="22">
        <v>6842315</v>
      </c>
      <c r="V7" s="22">
        <v>24596415</v>
      </c>
      <c r="W7" s="22">
        <v>101851130</v>
      </c>
      <c r="X7" s="22">
        <v>98216026</v>
      </c>
      <c r="Y7" s="22">
        <v>3635104</v>
      </c>
      <c r="Z7" s="23">
        <v>3.7011312186465375</v>
      </c>
      <c r="AA7" s="20">
        <v>98216026</v>
      </c>
    </row>
    <row r="8" spans="1:27" x14ac:dyDescent="0.25">
      <c r="A8" s="19" t="s">
        <v>36</v>
      </c>
      <c r="B8" s="15" t="s">
        <v>32</v>
      </c>
      <c r="C8" s="20">
        <v>1387641</v>
      </c>
      <c r="D8" s="20"/>
      <c r="E8" s="21">
        <v>1473824</v>
      </c>
      <c r="F8" s="22">
        <v>1473824</v>
      </c>
      <c r="G8" s="22">
        <v>131421</v>
      </c>
      <c r="H8" s="22">
        <v>137212</v>
      </c>
      <c r="I8" s="22">
        <v>74616</v>
      </c>
      <c r="J8" s="22">
        <v>343249</v>
      </c>
      <c r="K8" s="22">
        <v>101998</v>
      </c>
      <c r="L8" s="22">
        <v>52351</v>
      </c>
      <c r="M8" s="22">
        <v>114878</v>
      </c>
      <c r="N8" s="22">
        <v>269227</v>
      </c>
      <c r="O8" s="22">
        <v>148554</v>
      </c>
      <c r="P8" s="22">
        <v>130950</v>
      </c>
      <c r="Q8" s="22">
        <v>130197</v>
      </c>
      <c r="R8" s="22">
        <v>409701</v>
      </c>
      <c r="S8" s="22">
        <v>118170</v>
      </c>
      <c r="T8" s="22">
        <v>120086</v>
      </c>
      <c r="U8" s="22">
        <v>122046</v>
      </c>
      <c r="V8" s="22">
        <v>360302</v>
      </c>
      <c r="W8" s="22">
        <v>1382479</v>
      </c>
      <c r="X8" s="22">
        <v>1473824</v>
      </c>
      <c r="Y8" s="22">
        <v>-91345</v>
      </c>
      <c r="Z8" s="23">
        <v>-6.1978228065223524</v>
      </c>
      <c r="AA8" s="20">
        <v>1473824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12200980</v>
      </c>
      <c r="D20" s="20"/>
      <c r="E20" s="21">
        <v>1252848</v>
      </c>
      <c r="F20" s="22">
        <v>1753848</v>
      </c>
      <c r="G20" s="22">
        <v>2491306</v>
      </c>
      <c r="H20" s="22">
        <v>-2096918</v>
      </c>
      <c r="I20" s="22">
        <v>37091</v>
      </c>
      <c r="J20" s="22">
        <v>431479</v>
      </c>
      <c r="K20" s="22">
        <v>125315</v>
      </c>
      <c r="L20" s="22">
        <v>138958</v>
      </c>
      <c r="M20" s="22">
        <v>141326</v>
      </c>
      <c r="N20" s="22">
        <v>405599</v>
      </c>
      <c r="O20" s="22">
        <v>94560</v>
      </c>
      <c r="P20" s="22">
        <v>159067</v>
      </c>
      <c r="Q20" s="22">
        <v>64633</v>
      </c>
      <c r="R20" s="22">
        <v>318260</v>
      </c>
      <c r="S20" s="22">
        <v>102633</v>
      </c>
      <c r="T20" s="22">
        <v>118996</v>
      </c>
      <c r="U20" s="22">
        <v>292145</v>
      </c>
      <c r="V20" s="22">
        <v>513774</v>
      </c>
      <c r="W20" s="22">
        <v>1669112</v>
      </c>
      <c r="X20" s="22">
        <v>1753848</v>
      </c>
      <c r="Y20" s="22">
        <v>-84736</v>
      </c>
      <c r="Z20" s="18">
        <v>-4.8314335107717437</v>
      </c>
      <c r="AA20" s="20">
        <v>1753848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-2900</v>
      </c>
      <c r="D24" s="20"/>
      <c r="E24" s="21">
        <v>5400</v>
      </c>
      <c r="F24" s="22">
        <v>5400</v>
      </c>
      <c r="G24" s="22"/>
      <c r="H24" s="22"/>
      <c r="I24" s="22"/>
      <c r="J24" s="22"/>
      <c r="K24" s="22"/>
      <c r="L24" s="22"/>
      <c r="M24" s="22"/>
      <c r="N24" s="22"/>
      <c r="O24" s="22">
        <v>2791</v>
      </c>
      <c r="P24" s="22"/>
      <c r="Q24" s="22"/>
      <c r="R24" s="22">
        <v>2791</v>
      </c>
      <c r="S24" s="22"/>
      <c r="T24" s="22"/>
      <c r="U24" s="22"/>
      <c r="V24" s="22"/>
      <c r="W24" s="22">
        <v>2791</v>
      </c>
      <c r="X24" s="22">
        <v>5400</v>
      </c>
      <c r="Y24" s="22">
        <v>-2609</v>
      </c>
      <c r="Z24" s="23">
        <v>-48.314814814814817</v>
      </c>
      <c r="AA24" s="20">
        <v>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15220408</v>
      </c>
      <c r="D26" s="20"/>
      <c r="E26" s="21">
        <v>16181430</v>
      </c>
      <c r="F26" s="22">
        <v>16181430</v>
      </c>
      <c r="G26" s="22">
        <v>6621207</v>
      </c>
      <c r="H26" s="22">
        <v>38446</v>
      </c>
      <c r="I26" s="22">
        <v>37839</v>
      </c>
      <c r="J26" s="22">
        <v>6697492</v>
      </c>
      <c r="K26" s="22">
        <v>38203</v>
      </c>
      <c r="L26" s="22">
        <v>34201</v>
      </c>
      <c r="M26" s="22">
        <v>5314249</v>
      </c>
      <c r="N26" s="22">
        <v>5386653</v>
      </c>
      <c r="O26" s="22">
        <v>38931</v>
      </c>
      <c r="P26" s="22">
        <v>36263</v>
      </c>
      <c r="Q26" s="22">
        <v>3996771</v>
      </c>
      <c r="R26" s="22">
        <v>4071965</v>
      </c>
      <c r="S26" s="22">
        <v>38119</v>
      </c>
      <c r="T26" s="22">
        <v>36726</v>
      </c>
      <c r="U26" s="22"/>
      <c r="V26" s="22">
        <v>74845</v>
      </c>
      <c r="W26" s="22">
        <v>16230955</v>
      </c>
      <c r="X26" s="22">
        <v>16181430</v>
      </c>
      <c r="Y26" s="22">
        <v>49525</v>
      </c>
      <c r="Z26" s="23">
        <v>0.30606071280473979</v>
      </c>
      <c r="AA26" s="20">
        <v>16181430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1744141</v>
      </c>
      <c r="D29" s="20"/>
      <c r="E29" s="21">
        <v>1807602</v>
      </c>
      <c r="F29" s="22">
        <v>1531979</v>
      </c>
      <c r="G29" s="22">
        <v>148489</v>
      </c>
      <c r="H29" s="22">
        <v>148170</v>
      </c>
      <c r="I29" s="22">
        <v>149445</v>
      </c>
      <c r="J29" s="22">
        <v>446104</v>
      </c>
      <c r="K29" s="22">
        <v>126625</v>
      </c>
      <c r="L29" s="22">
        <v>125670</v>
      </c>
      <c r="M29" s="22">
        <v>147853</v>
      </c>
      <c r="N29" s="22">
        <v>400148</v>
      </c>
      <c r="O29" s="22">
        <v>148596</v>
      </c>
      <c r="P29" s="22">
        <v>145624</v>
      </c>
      <c r="Q29" s="22">
        <v>180757</v>
      </c>
      <c r="R29" s="22">
        <v>474977</v>
      </c>
      <c r="S29" s="22">
        <v>142335</v>
      </c>
      <c r="T29" s="22">
        <v>138514</v>
      </c>
      <c r="U29" s="22">
        <v>121956</v>
      </c>
      <c r="V29" s="22">
        <v>402805</v>
      </c>
      <c r="W29" s="22">
        <v>1724034</v>
      </c>
      <c r="X29" s="22">
        <v>1531979</v>
      </c>
      <c r="Y29" s="22">
        <v>192055</v>
      </c>
      <c r="Z29" s="23">
        <v>12.536398997636391</v>
      </c>
      <c r="AA29" s="20">
        <v>1531979</v>
      </c>
    </row>
    <row r="30" spans="1:27" x14ac:dyDescent="0.25">
      <c r="A30" s="19" t="s">
        <v>56</v>
      </c>
      <c r="B30" s="15" t="s">
        <v>32</v>
      </c>
      <c r="C30" s="20">
        <v>105053</v>
      </c>
      <c r="D30" s="20"/>
      <c r="E30" s="21">
        <v>40000</v>
      </c>
      <c r="F30" s="22">
        <v>120000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120000</v>
      </c>
      <c r="Y30" s="22">
        <v>-120000</v>
      </c>
      <c r="Z30" s="23">
        <v>-100</v>
      </c>
      <c r="AA30" s="20">
        <v>120000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123637100</v>
      </c>
      <c r="D33" s="29">
        <f t="shared" ref="D33:Y33" si="0">SUM(D6:D32)</f>
        <v>0</v>
      </c>
      <c r="E33" s="30">
        <f t="shared" si="0"/>
        <v>118701507</v>
      </c>
      <c r="F33" s="31">
        <f t="shared" si="0"/>
        <v>119282507</v>
      </c>
      <c r="G33" s="31">
        <f t="shared" si="0"/>
        <v>15684146</v>
      </c>
      <c r="H33" s="31">
        <f t="shared" si="0"/>
        <v>5145148</v>
      </c>
      <c r="I33" s="31">
        <f t="shared" si="0"/>
        <v>6853680</v>
      </c>
      <c r="J33" s="31">
        <f t="shared" si="0"/>
        <v>27682974</v>
      </c>
      <c r="K33" s="31">
        <f t="shared" si="0"/>
        <v>6065469</v>
      </c>
      <c r="L33" s="31">
        <f t="shared" si="0"/>
        <v>9940482</v>
      </c>
      <c r="M33" s="31">
        <f t="shared" si="0"/>
        <v>15042562</v>
      </c>
      <c r="N33" s="31">
        <f t="shared" si="0"/>
        <v>31048513</v>
      </c>
      <c r="O33" s="31">
        <f t="shared" si="0"/>
        <v>10979141</v>
      </c>
      <c r="P33" s="31">
        <f t="shared" si="0"/>
        <v>11980825</v>
      </c>
      <c r="Q33" s="31">
        <f t="shared" si="0"/>
        <v>15220907</v>
      </c>
      <c r="R33" s="31">
        <f t="shared" si="0"/>
        <v>38180873</v>
      </c>
      <c r="S33" s="31">
        <f t="shared" si="0"/>
        <v>13897223</v>
      </c>
      <c r="T33" s="31">
        <f t="shared" si="0"/>
        <v>4672456</v>
      </c>
      <c r="U33" s="31">
        <f t="shared" si="0"/>
        <v>7378462</v>
      </c>
      <c r="V33" s="31">
        <f t="shared" si="0"/>
        <v>25948141</v>
      </c>
      <c r="W33" s="31">
        <f t="shared" si="0"/>
        <v>122860501</v>
      </c>
      <c r="X33" s="31">
        <f t="shared" si="0"/>
        <v>119282507</v>
      </c>
      <c r="Y33" s="31">
        <f t="shared" si="0"/>
        <v>3577994</v>
      </c>
      <c r="Z33" s="32">
        <f>+IF(X33&lt;&gt;0,+(Y33/X33)*100,0)</f>
        <v>2.9995965795722253</v>
      </c>
      <c r="AA33" s="29">
        <f>SUM(AA6:AA32)</f>
        <v>119282507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24571750</v>
      </c>
      <c r="D35" s="20"/>
      <c r="E35" s="21">
        <v>23706643</v>
      </c>
      <c r="F35" s="22">
        <v>24281643</v>
      </c>
      <c r="G35" s="22">
        <v>2854157</v>
      </c>
      <c r="H35" s="22">
        <v>257250</v>
      </c>
      <c r="I35" s="22">
        <v>1927371</v>
      </c>
      <c r="J35" s="22">
        <v>5038778</v>
      </c>
      <c r="K35" s="22">
        <v>1858746</v>
      </c>
      <c r="L35" s="22">
        <v>2900056</v>
      </c>
      <c r="M35" s="22">
        <v>1905557</v>
      </c>
      <c r="N35" s="22">
        <v>6664359</v>
      </c>
      <c r="O35" s="22">
        <v>1941485</v>
      </c>
      <c r="P35" s="22">
        <v>1934698</v>
      </c>
      <c r="Q35" s="22">
        <v>1912482</v>
      </c>
      <c r="R35" s="22">
        <v>5788665</v>
      </c>
      <c r="S35" s="22">
        <v>1971261</v>
      </c>
      <c r="T35" s="22">
        <v>1962379</v>
      </c>
      <c r="U35" s="22">
        <v>1954818</v>
      </c>
      <c r="V35" s="22">
        <v>5888458</v>
      </c>
      <c r="W35" s="22">
        <v>23380260</v>
      </c>
      <c r="X35" s="22">
        <v>24281643</v>
      </c>
      <c r="Y35" s="22">
        <v>-901383</v>
      </c>
      <c r="Z35" s="23">
        <v>-3.7121993762942647</v>
      </c>
      <c r="AA35" s="20">
        <v>24281643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28342178</v>
      </c>
      <c r="D38" s="20"/>
      <c r="E38" s="21">
        <v>39058455</v>
      </c>
      <c r="F38" s="22">
        <v>38819848</v>
      </c>
      <c r="G38" s="22">
        <v>164416</v>
      </c>
      <c r="H38" s="22">
        <v>123443</v>
      </c>
      <c r="I38" s="22">
        <v>114676</v>
      </c>
      <c r="J38" s="22">
        <v>402535</v>
      </c>
      <c r="K38" s="22">
        <v>154030</v>
      </c>
      <c r="L38" s="22">
        <v>502064</v>
      </c>
      <c r="M38" s="22">
        <v>118121</v>
      </c>
      <c r="N38" s="22">
        <v>774215</v>
      </c>
      <c r="O38" s="22">
        <v>246047</v>
      </c>
      <c r="P38" s="22">
        <v>188620</v>
      </c>
      <c r="Q38" s="22">
        <v>193560</v>
      </c>
      <c r="R38" s="22">
        <v>628227</v>
      </c>
      <c r="S38" s="22">
        <v>220692</v>
      </c>
      <c r="T38" s="22">
        <v>279290</v>
      </c>
      <c r="U38" s="22">
        <v>173148</v>
      </c>
      <c r="V38" s="22">
        <v>673130</v>
      </c>
      <c r="W38" s="22">
        <v>2478107</v>
      </c>
      <c r="X38" s="22">
        <v>38819848</v>
      </c>
      <c r="Y38" s="22">
        <v>-36341741</v>
      </c>
      <c r="Z38" s="23">
        <v>-93.616391800400649</v>
      </c>
      <c r="AA38" s="20">
        <v>38819848</v>
      </c>
    </row>
    <row r="39" spans="1:27" x14ac:dyDescent="0.25">
      <c r="A39" s="19" t="s">
        <v>65</v>
      </c>
      <c r="B39" s="15" t="s">
        <v>32</v>
      </c>
      <c r="C39" s="20">
        <v>1338002</v>
      </c>
      <c r="D39" s="20"/>
      <c r="E39" s="21">
        <v>311778</v>
      </c>
      <c r="F39" s="22">
        <v>4719188</v>
      </c>
      <c r="G39" s="22">
        <v>1178818</v>
      </c>
      <c r="H39" s="22">
        <v>-1178818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-1298558</v>
      </c>
      <c r="V39" s="22">
        <v>-1298558</v>
      </c>
      <c r="W39" s="22">
        <v>-1298558</v>
      </c>
      <c r="X39" s="22">
        <v>4719188</v>
      </c>
      <c r="Y39" s="22">
        <v>-6017746</v>
      </c>
      <c r="Z39" s="23">
        <v>-127.51655581426296</v>
      </c>
      <c r="AA39" s="20">
        <v>4719188</v>
      </c>
    </row>
    <row r="40" spans="1:27" x14ac:dyDescent="0.25">
      <c r="A40" s="19" t="s">
        <v>66</v>
      </c>
      <c r="B40" s="15" t="s">
        <v>32</v>
      </c>
      <c r="C40" s="20">
        <v>17035023</v>
      </c>
      <c r="D40" s="20"/>
      <c r="E40" s="21">
        <v>18148199</v>
      </c>
      <c r="F40" s="22">
        <v>19806476</v>
      </c>
      <c r="G40" s="22">
        <v>622028</v>
      </c>
      <c r="H40" s="22">
        <v>-622028</v>
      </c>
      <c r="I40" s="22">
        <v>4207653</v>
      </c>
      <c r="J40" s="22">
        <v>4207653</v>
      </c>
      <c r="K40" s="22">
        <v>1417798</v>
      </c>
      <c r="L40" s="22">
        <v>1372045</v>
      </c>
      <c r="M40" s="22">
        <v>1417530</v>
      </c>
      <c r="N40" s="22">
        <v>4207373</v>
      </c>
      <c r="O40" s="22">
        <v>1417531</v>
      </c>
      <c r="P40" s="22">
        <v>1280351</v>
      </c>
      <c r="Q40" s="22">
        <v>1417530</v>
      </c>
      <c r="R40" s="22">
        <v>4115412</v>
      </c>
      <c r="S40" s="22">
        <v>1371805</v>
      </c>
      <c r="T40" s="22">
        <v>1417531</v>
      </c>
      <c r="U40" s="22">
        <v>1371781</v>
      </c>
      <c r="V40" s="22">
        <v>4161117</v>
      </c>
      <c r="W40" s="22">
        <v>16691555</v>
      </c>
      <c r="X40" s="22">
        <v>19806476</v>
      </c>
      <c r="Y40" s="22">
        <v>-3114921</v>
      </c>
      <c r="Z40" s="23">
        <v>-15.726780473214921</v>
      </c>
      <c r="AA40" s="20">
        <v>19806476</v>
      </c>
    </row>
    <row r="41" spans="1:27" x14ac:dyDescent="0.25">
      <c r="A41" s="19" t="s">
        <v>40</v>
      </c>
      <c r="B41" s="15" t="s">
        <v>32</v>
      </c>
      <c r="C41" s="20">
        <v>62909</v>
      </c>
      <c r="D41" s="20"/>
      <c r="E41" s="21">
        <v>45376</v>
      </c>
      <c r="F41" s="22">
        <v>45376</v>
      </c>
      <c r="G41" s="22">
        <v>9400</v>
      </c>
      <c r="H41" s="22">
        <v>-9400</v>
      </c>
      <c r="I41" s="22"/>
      <c r="J41" s="22"/>
      <c r="K41" s="22"/>
      <c r="L41" s="22"/>
      <c r="M41" s="22">
        <v>24212</v>
      </c>
      <c r="N41" s="22">
        <v>24212</v>
      </c>
      <c r="O41" s="22"/>
      <c r="P41" s="22"/>
      <c r="Q41" s="22"/>
      <c r="R41" s="22"/>
      <c r="S41" s="22"/>
      <c r="T41" s="22"/>
      <c r="U41" s="22">
        <v>12025</v>
      </c>
      <c r="V41" s="22">
        <v>12025</v>
      </c>
      <c r="W41" s="22">
        <v>36237</v>
      </c>
      <c r="X41" s="22">
        <v>45376</v>
      </c>
      <c r="Y41" s="22">
        <v>-9139</v>
      </c>
      <c r="Z41" s="23">
        <v>-20.140602961918194</v>
      </c>
      <c r="AA41" s="20">
        <v>45376</v>
      </c>
    </row>
    <row r="42" spans="1:27" x14ac:dyDescent="0.25">
      <c r="A42" s="19" t="s">
        <v>67</v>
      </c>
      <c r="B42" s="15" t="s">
        <v>32</v>
      </c>
      <c r="C42" s="20">
        <v>4512616</v>
      </c>
      <c r="D42" s="20"/>
      <c r="E42" s="21">
        <v>2579537</v>
      </c>
      <c r="F42" s="22">
        <v>2236615</v>
      </c>
      <c r="G42" s="22">
        <v>120605</v>
      </c>
      <c r="H42" s="22">
        <v>169063</v>
      </c>
      <c r="I42" s="22">
        <v>214679</v>
      </c>
      <c r="J42" s="22">
        <v>504347</v>
      </c>
      <c r="K42" s="22">
        <v>315322</v>
      </c>
      <c r="L42" s="22">
        <v>-201958</v>
      </c>
      <c r="M42" s="22">
        <v>184850</v>
      </c>
      <c r="N42" s="22">
        <v>298214</v>
      </c>
      <c r="O42" s="22">
        <v>43887</v>
      </c>
      <c r="P42" s="22">
        <v>84063</v>
      </c>
      <c r="Q42" s="22">
        <v>125005</v>
      </c>
      <c r="R42" s="22">
        <v>252955</v>
      </c>
      <c r="S42" s="22">
        <v>99017</v>
      </c>
      <c r="T42" s="22">
        <v>336708</v>
      </c>
      <c r="U42" s="22">
        <v>321241</v>
      </c>
      <c r="V42" s="22">
        <v>756966</v>
      </c>
      <c r="W42" s="22">
        <v>1812482</v>
      </c>
      <c r="X42" s="22">
        <v>2236615</v>
      </c>
      <c r="Y42" s="22">
        <v>-424133</v>
      </c>
      <c r="Z42" s="23">
        <v>-18.963165319020035</v>
      </c>
      <c r="AA42" s="20">
        <v>2236615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7972131</v>
      </c>
      <c r="D44" s="20"/>
      <c r="E44" s="21">
        <v>8391318</v>
      </c>
      <c r="F44" s="22">
        <v>17516790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5234943</v>
      </c>
      <c r="Q44" s="22"/>
      <c r="R44" s="22">
        <v>5234943</v>
      </c>
      <c r="S44" s="22"/>
      <c r="T44" s="22"/>
      <c r="U44" s="22">
        <v>3584802</v>
      </c>
      <c r="V44" s="22">
        <v>3584802</v>
      </c>
      <c r="W44" s="22">
        <v>8819745</v>
      </c>
      <c r="X44" s="22">
        <v>17516790</v>
      </c>
      <c r="Y44" s="22">
        <v>-8697045</v>
      </c>
      <c r="Z44" s="23">
        <v>-49.649764597280665</v>
      </c>
      <c r="AA44" s="20">
        <v>17516790</v>
      </c>
    </row>
    <row r="45" spans="1:27" x14ac:dyDescent="0.25">
      <c r="A45" s="19" t="s">
        <v>70</v>
      </c>
      <c r="B45" s="15" t="s">
        <v>32</v>
      </c>
      <c r="C45" s="20">
        <v>1244116</v>
      </c>
      <c r="D45" s="20"/>
      <c r="E45" s="21">
        <v>6386331</v>
      </c>
      <c r="F45" s="22">
        <v>6267691</v>
      </c>
      <c r="G45" s="22">
        <v>162789</v>
      </c>
      <c r="H45" s="22">
        <v>62708</v>
      </c>
      <c r="I45" s="22">
        <v>40433</v>
      </c>
      <c r="J45" s="22">
        <v>265930</v>
      </c>
      <c r="K45" s="22">
        <v>379706</v>
      </c>
      <c r="L45" s="22">
        <v>153577</v>
      </c>
      <c r="M45" s="22">
        <v>44031</v>
      </c>
      <c r="N45" s="22">
        <v>577314</v>
      </c>
      <c r="O45" s="22">
        <v>47250</v>
      </c>
      <c r="P45" s="22">
        <v>48050</v>
      </c>
      <c r="Q45" s="22">
        <v>22592</v>
      </c>
      <c r="R45" s="22">
        <v>117892</v>
      </c>
      <c r="S45" s="22">
        <v>27675</v>
      </c>
      <c r="T45" s="22">
        <v>27082</v>
      </c>
      <c r="U45" s="22">
        <v>18916</v>
      </c>
      <c r="V45" s="22">
        <v>73673</v>
      </c>
      <c r="W45" s="22">
        <v>1034809</v>
      </c>
      <c r="X45" s="22">
        <v>6267691</v>
      </c>
      <c r="Y45" s="22">
        <v>-5232882</v>
      </c>
      <c r="Z45" s="23">
        <v>-83.489789142444963</v>
      </c>
      <c r="AA45" s="20">
        <v>6267691</v>
      </c>
    </row>
    <row r="46" spans="1:27" x14ac:dyDescent="0.25">
      <c r="A46" s="19" t="s">
        <v>71</v>
      </c>
      <c r="B46" s="15" t="s">
        <v>32</v>
      </c>
      <c r="C46" s="20">
        <v>548662</v>
      </c>
      <c r="D46" s="20"/>
      <c r="E46" s="21">
        <v>577814</v>
      </c>
      <c r="F46" s="22">
        <v>579975</v>
      </c>
      <c r="G46" s="22">
        <v>230961</v>
      </c>
      <c r="H46" s="22">
        <v>-230961</v>
      </c>
      <c r="I46" s="22"/>
      <c r="J46" s="22"/>
      <c r="K46" s="22"/>
      <c r="L46" s="22">
        <v>9677</v>
      </c>
      <c r="M46" s="22"/>
      <c r="N46" s="22">
        <v>9677</v>
      </c>
      <c r="O46" s="22"/>
      <c r="P46" s="22"/>
      <c r="Q46" s="22"/>
      <c r="R46" s="22"/>
      <c r="S46" s="22"/>
      <c r="T46" s="22"/>
      <c r="U46" s="22">
        <v>458</v>
      </c>
      <c r="V46" s="22">
        <v>458</v>
      </c>
      <c r="W46" s="22">
        <v>10135</v>
      </c>
      <c r="X46" s="22">
        <v>579975</v>
      </c>
      <c r="Y46" s="22">
        <v>-569840</v>
      </c>
      <c r="Z46" s="23">
        <v>-98.25251088408983</v>
      </c>
      <c r="AA46" s="20">
        <v>579975</v>
      </c>
    </row>
    <row r="47" spans="1:27" x14ac:dyDescent="0.25">
      <c r="A47" s="19" t="s">
        <v>72</v>
      </c>
      <c r="B47" s="15" t="s">
        <v>32</v>
      </c>
      <c r="C47" s="20">
        <v>6234527</v>
      </c>
      <c r="D47" s="20"/>
      <c r="E47" s="21">
        <v>9313086</v>
      </c>
      <c r="F47" s="22">
        <v>9313086</v>
      </c>
      <c r="G47" s="22">
        <v>-66533</v>
      </c>
      <c r="H47" s="22">
        <v>66533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9313086</v>
      </c>
      <c r="Y47" s="22">
        <v>-9313086</v>
      </c>
      <c r="Z47" s="23">
        <v>-100</v>
      </c>
      <c r="AA47" s="20">
        <v>9313086</v>
      </c>
    </row>
    <row r="48" spans="1:27" x14ac:dyDescent="0.25">
      <c r="A48" s="37" t="s">
        <v>73</v>
      </c>
      <c r="B48" s="28" t="s">
        <v>32</v>
      </c>
      <c r="C48" s="29">
        <f>SUM(C35:C47)</f>
        <v>91861914</v>
      </c>
      <c r="D48" s="29">
        <f t="shared" ref="D48:Y48" si="1">SUM(D35:D47)</f>
        <v>0</v>
      </c>
      <c r="E48" s="30">
        <f t="shared" si="1"/>
        <v>108518537</v>
      </c>
      <c r="F48" s="31">
        <f t="shared" si="1"/>
        <v>123586688</v>
      </c>
      <c r="G48" s="31">
        <f t="shared" si="1"/>
        <v>5276641</v>
      </c>
      <c r="H48" s="31">
        <f t="shared" si="1"/>
        <v>-1362210</v>
      </c>
      <c r="I48" s="31">
        <f t="shared" si="1"/>
        <v>6504812</v>
      </c>
      <c r="J48" s="31">
        <f t="shared" si="1"/>
        <v>10419243</v>
      </c>
      <c r="K48" s="31">
        <f t="shared" si="1"/>
        <v>4125602</v>
      </c>
      <c r="L48" s="31">
        <f t="shared" si="1"/>
        <v>4735461</v>
      </c>
      <c r="M48" s="31">
        <f t="shared" si="1"/>
        <v>3694301</v>
      </c>
      <c r="N48" s="31">
        <f t="shared" si="1"/>
        <v>12555364</v>
      </c>
      <c r="O48" s="31">
        <f t="shared" si="1"/>
        <v>3696200</v>
      </c>
      <c r="P48" s="31">
        <f t="shared" si="1"/>
        <v>8770725</v>
      </c>
      <c r="Q48" s="31">
        <f t="shared" si="1"/>
        <v>3671169</v>
      </c>
      <c r="R48" s="31">
        <f t="shared" si="1"/>
        <v>16138094</v>
      </c>
      <c r="S48" s="31">
        <f t="shared" si="1"/>
        <v>3690450</v>
      </c>
      <c r="T48" s="31">
        <f t="shared" si="1"/>
        <v>4022990</v>
      </c>
      <c r="U48" s="31">
        <f t="shared" si="1"/>
        <v>6138631</v>
      </c>
      <c r="V48" s="31">
        <f t="shared" si="1"/>
        <v>13852071</v>
      </c>
      <c r="W48" s="31">
        <f t="shared" si="1"/>
        <v>52964772</v>
      </c>
      <c r="X48" s="31">
        <f t="shared" si="1"/>
        <v>123586688</v>
      </c>
      <c r="Y48" s="31">
        <f t="shared" si="1"/>
        <v>-70621916</v>
      </c>
      <c r="Z48" s="32">
        <f>+IF(X48&lt;&gt;0,+(Y48/X48)*100,0)</f>
        <v>-57.14362698998778</v>
      </c>
      <c r="AA48" s="29">
        <f>SUM(AA35:AA47)</f>
        <v>123586688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31775186</v>
      </c>
      <c r="D49" s="39">
        <f t="shared" si="2"/>
        <v>0</v>
      </c>
      <c r="E49" s="40">
        <f t="shared" si="2"/>
        <v>10182970</v>
      </c>
      <c r="F49" s="41">
        <f t="shared" si="2"/>
        <v>-4304181</v>
      </c>
      <c r="G49" s="41">
        <f t="shared" si="2"/>
        <v>10407505</v>
      </c>
      <c r="H49" s="41">
        <f t="shared" si="2"/>
        <v>6507358</v>
      </c>
      <c r="I49" s="41">
        <f t="shared" si="2"/>
        <v>348868</v>
      </c>
      <c r="J49" s="41">
        <f t="shared" si="2"/>
        <v>17263731</v>
      </c>
      <c r="K49" s="41">
        <f t="shared" si="2"/>
        <v>1939867</v>
      </c>
      <c r="L49" s="41">
        <f t="shared" si="2"/>
        <v>5205021</v>
      </c>
      <c r="M49" s="41">
        <f t="shared" si="2"/>
        <v>11348261</v>
      </c>
      <c r="N49" s="41">
        <f t="shared" si="2"/>
        <v>18493149</v>
      </c>
      <c r="O49" s="41">
        <f t="shared" si="2"/>
        <v>7282941</v>
      </c>
      <c r="P49" s="41">
        <f t="shared" si="2"/>
        <v>3210100</v>
      </c>
      <c r="Q49" s="41">
        <f t="shared" si="2"/>
        <v>11549738</v>
      </c>
      <c r="R49" s="41">
        <f t="shared" si="2"/>
        <v>22042779</v>
      </c>
      <c r="S49" s="41">
        <f t="shared" si="2"/>
        <v>10206773</v>
      </c>
      <c r="T49" s="41">
        <f t="shared" si="2"/>
        <v>649466</v>
      </c>
      <c r="U49" s="41">
        <f t="shared" si="2"/>
        <v>1239831</v>
      </c>
      <c r="V49" s="41">
        <f t="shared" si="2"/>
        <v>12096070</v>
      </c>
      <c r="W49" s="41">
        <f t="shared" si="2"/>
        <v>69895729</v>
      </c>
      <c r="X49" s="41">
        <f t="shared" si="2"/>
        <v>-4304181</v>
      </c>
      <c r="Y49" s="41">
        <f t="shared" si="2"/>
        <v>74199910</v>
      </c>
      <c r="Z49" s="42">
        <f>+IF(X49&lt;&gt;0,+(Y49/X49)*100,0)</f>
        <v>-1723.9031072345704</v>
      </c>
      <c r="AA49" s="39">
        <f>+AA33-AA48</f>
        <v>-4304181</v>
      </c>
    </row>
    <row r="50" spans="1:27" x14ac:dyDescent="0.25">
      <c r="A50" s="43" t="s">
        <v>75</v>
      </c>
      <c r="B50" s="15" t="s">
        <v>32</v>
      </c>
      <c r="C50" s="20">
        <v>5504744</v>
      </c>
      <c r="D50" s="20"/>
      <c r="E50" s="21">
        <v>8929765</v>
      </c>
      <c r="F50" s="22">
        <v>6689089</v>
      </c>
      <c r="G50" s="22"/>
      <c r="H50" s="22"/>
      <c r="I50" s="22"/>
      <c r="J50" s="22"/>
      <c r="K50" s="22"/>
      <c r="L50" s="22">
        <v>154127</v>
      </c>
      <c r="M50" s="22">
        <v>1690696</v>
      </c>
      <c r="N50" s="22">
        <v>1844823</v>
      </c>
      <c r="O50" s="22">
        <v>1017119</v>
      </c>
      <c r="P50" s="22">
        <v>299000</v>
      </c>
      <c r="Q50" s="22">
        <v>912561</v>
      </c>
      <c r="R50" s="22">
        <v>2228680</v>
      </c>
      <c r="S50" s="22">
        <v>2343141</v>
      </c>
      <c r="T50" s="22">
        <v>-142925</v>
      </c>
      <c r="U50" s="22"/>
      <c r="V50" s="22">
        <v>2200216</v>
      </c>
      <c r="W50" s="22">
        <v>6273719</v>
      </c>
      <c r="X50" s="22">
        <v>6689089</v>
      </c>
      <c r="Y50" s="22">
        <v>-415370</v>
      </c>
      <c r="Z50" s="23">
        <v>-6.2096647241500298</v>
      </c>
      <c r="AA50" s="20">
        <v>6689089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37279930</v>
      </c>
      <c r="D52" s="48">
        <f t="shared" si="3"/>
        <v>0</v>
      </c>
      <c r="E52" s="49">
        <f t="shared" si="3"/>
        <v>19112735</v>
      </c>
      <c r="F52" s="50">
        <f t="shared" si="3"/>
        <v>2384908</v>
      </c>
      <c r="G52" s="50">
        <f t="shared" si="3"/>
        <v>10407505</v>
      </c>
      <c r="H52" s="50">
        <f t="shared" si="3"/>
        <v>6507358</v>
      </c>
      <c r="I52" s="50">
        <f t="shared" si="3"/>
        <v>348868</v>
      </c>
      <c r="J52" s="50">
        <f t="shared" si="3"/>
        <v>17263731</v>
      </c>
      <c r="K52" s="50">
        <f t="shared" si="3"/>
        <v>1939867</v>
      </c>
      <c r="L52" s="50">
        <f t="shared" si="3"/>
        <v>5359148</v>
      </c>
      <c r="M52" s="50">
        <f t="shared" si="3"/>
        <v>13038957</v>
      </c>
      <c r="N52" s="50">
        <f t="shared" si="3"/>
        <v>20337972</v>
      </c>
      <c r="O52" s="50">
        <f t="shared" si="3"/>
        <v>8300060</v>
      </c>
      <c r="P52" s="50">
        <f t="shared" si="3"/>
        <v>3509100</v>
      </c>
      <c r="Q52" s="50">
        <f t="shared" si="3"/>
        <v>12462299</v>
      </c>
      <c r="R52" s="50">
        <f t="shared" si="3"/>
        <v>24271459</v>
      </c>
      <c r="S52" s="50">
        <f t="shared" si="3"/>
        <v>12549914</v>
      </c>
      <c r="T52" s="50">
        <f t="shared" si="3"/>
        <v>506541</v>
      </c>
      <c r="U52" s="50">
        <f t="shared" si="3"/>
        <v>1239831</v>
      </c>
      <c r="V52" s="50">
        <f t="shared" si="3"/>
        <v>14296286</v>
      </c>
      <c r="W52" s="50">
        <f t="shared" si="3"/>
        <v>76169448</v>
      </c>
      <c r="X52" s="50">
        <f t="shared" si="3"/>
        <v>2384908</v>
      </c>
      <c r="Y52" s="50">
        <f t="shared" si="3"/>
        <v>73784540</v>
      </c>
      <c r="Z52" s="51">
        <f>+IF(X52&lt;&gt;0,+(Y52/X52)*100,0)</f>
        <v>3093.8107465780649</v>
      </c>
      <c r="AA52" s="48">
        <f>SUM(AA49:AA51)</f>
        <v>2384908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37279930</v>
      </c>
      <c r="D54" s="54">
        <f>+D52-D53</f>
        <v>0</v>
      </c>
      <c r="E54" s="55">
        <f t="shared" si="4"/>
        <v>19112735</v>
      </c>
      <c r="F54" s="56">
        <f t="shared" si="4"/>
        <v>2384908</v>
      </c>
      <c r="G54" s="56">
        <f t="shared" si="4"/>
        <v>10407505</v>
      </c>
      <c r="H54" s="56">
        <f t="shared" si="4"/>
        <v>6507358</v>
      </c>
      <c r="I54" s="56">
        <f t="shared" si="4"/>
        <v>348868</v>
      </c>
      <c r="J54" s="56">
        <f t="shared" si="4"/>
        <v>17263731</v>
      </c>
      <c r="K54" s="56">
        <f t="shared" si="4"/>
        <v>1939867</v>
      </c>
      <c r="L54" s="56">
        <f t="shared" si="4"/>
        <v>5359148</v>
      </c>
      <c r="M54" s="56">
        <f t="shared" si="4"/>
        <v>13038957</v>
      </c>
      <c r="N54" s="56">
        <f t="shared" si="4"/>
        <v>20337972</v>
      </c>
      <c r="O54" s="56">
        <f t="shared" si="4"/>
        <v>8300060</v>
      </c>
      <c r="P54" s="56">
        <f t="shared" si="4"/>
        <v>3509100</v>
      </c>
      <c r="Q54" s="56">
        <f t="shared" si="4"/>
        <v>12462299</v>
      </c>
      <c r="R54" s="56">
        <f t="shared" si="4"/>
        <v>24271459</v>
      </c>
      <c r="S54" s="56">
        <f t="shared" si="4"/>
        <v>12549914</v>
      </c>
      <c r="T54" s="56">
        <f t="shared" si="4"/>
        <v>506541</v>
      </c>
      <c r="U54" s="56">
        <f t="shared" si="4"/>
        <v>1239831</v>
      </c>
      <c r="V54" s="56">
        <f t="shared" si="4"/>
        <v>14296286</v>
      </c>
      <c r="W54" s="56">
        <f t="shared" si="4"/>
        <v>76169448</v>
      </c>
      <c r="X54" s="56">
        <f t="shared" si="4"/>
        <v>2384908</v>
      </c>
      <c r="Y54" s="56">
        <f t="shared" si="4"/>
        <v>73784540</v>
      </c>
      <c r="Z54" s="57">
        <f>+IF(X54&lt;&gt;0,+(Y54/X54)*100,0)</f>
        <v>3093.8107465780649</v>
      </c>
      <c r="AA54" s="54">
        <f>+AA52-AA53</f>
        <v>2384908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37279930</v>
      </c>
      <c r="D57" s="48">
        <f>SUM(D54:D56)</f>
        <v>0</v>
      </c>
      <c r="E57" s="49">
        <f t="shared" si="5"/>
        <v>19112735</v>
      </c>
      <c r="F57" s="50">
        <f t="shared" si="5"/>
        <v>2384908</v>
      </c>
      <c r="G57" s="50">
        <f t="shared" si="5"/>
        <v>10407505</v>
      </c>
      <c r="H57" s="50">
        <f t="shared" si="5"/>
        <v>6507358</v>
      </c>
      <c r="I57" s="50">
        <f t="shared" si="5"/>
        <v>348868</v>
      </c>
      <c r="J57" s="50">
        <f t="shared" si="5"/>
        <v>17263731</v>
      </c>
      <c r="K57" s="50">
        <f t="shared" si="5"/>
        <v>1939867</v>
      </c>
      <c r="L57" s="50">
        <f t="shared" si="5"/>
        <v>5359148</v>
      </c>
      <c r="M57" s="50">
        <f t="shared" si="5"/>
        <v>13038957</v>
      </c>
      <c r="N57" s="50">
        <f t="shared" si="5"/>
        <v>20337972</v>
      </c>
      <c r="O57" s="50">
        <f t="shared" si="5"/>
        <v>8300060</v>
      </c>
      <c r="P57" s="50">
        <f t="shared" si="5"/>
        <v>3509100</v>
      </c>
      <c r="Q57" s="50">
        <f t="shared" si="5"/>
        <v>12462299</v>
      </c>
      <c r="R57" s="50">
        <f t="shared" si="5"/>
        <v>24271459</v>
      </c>
      <c r="S57" s="50">
        <f t="shared" si="5"/>
        <v>12549914</v>
      </c>
      <c r="T57" s="50">
        <f t="shared" si="5"/>
        <v>506541</v>
      </c>
      <c r="U57" s="50">
        <f t="shared" si="5"/>
        <v>1239831</v>
      </c>
      <c r="V57" s="50">
        <f t="shared" si="5"/>
        <v>14296286</v>
      </c>
      <c r="W57" s="50">
        <f t="shared" si="5"/>
        <v>76169448</v>
      </c>
      <c r="X57" s="50">
        <f t="shared" si="5"/>
        <v>2384908</v>
      </c>
      <c r="Y57" s="50">
        <f t="shared" si="5"/>
        <v>73784540</v>
      </c>
      <c r="Z57" s="51">
        <f>+IF(X57&lt;&gt;0,+(Y57/X57)*100,0)</f>
        <v>3093.8107465780649</v>
      </c>
      <c r="AA57" s="48">
        <f>SUM(AA54:AA56)</f>
        <v>2384908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37279930</v>
      </c>
      <c r="D60" s="65">
        <f>SUM(D57:D59)</f>
        <v>0</v>
      </c>
      <c r="E60" s="66">
        <f t="shared" si="6"/>
        <v>19112735</v>
      </c>
      <c r="F60" s="67">
        <f t="shared" si="6"/>
        <v>2384908</v>
      </c>
      <c r="G60" s="67">
        <f t="shared" si="6"/>
        <v>10407505</v>
      </c>
      <c r="H60" s="67">
        <f t="shared" si="6"/>
        <v>6507358</v>
      </c>
      <c r="I60" s="67">
        <f t="shared" si="6"/>
        <v>348868</v>
      </c>
      <c r="J60" s="67">
        <f t="shared" si="6"/>
        <v>17263731</v>
      </c>
      <c r="K60" s="67">
        <f t="shared" si="6"/>
        <v>1939867</v>
      </c>
      <c r="L60" s="67">
        <f t="shared" si="6"/>
        <v>5359148</v>
      </c>
      <c r="M60" s="67">
        <f t="shared" si="6"/>
        <v>13038957</v>
      </c>
      <c r="N60" s="67">
        <f t="shared" si="6"/>
        <v>20337972</v>
      </c>
      <c r="O60" s="67">
        <f t="shared" si="6"/>
        <v>8300060</v>
      </c>
      <c r="P60" s="67">
        <f t="shared" si="6"/>
        <v>3509100</v>
      </c>
      <c r="Q60" s="67">
        <f t="shared" si="6"/>
        <v>12462299</v>
      </c>
      <c r="R60" s="67">
        <f t="shared" si="6"/>
        <v>24271459</v>
      </c>
      <c r="S60" s="67">
        <f t="shared" si="6"/>
        <v>12549914</v>
      </c>
      <c r="T60" s="67">
        <f t="shared" si="6"/>
        <v>506541</v>
      </c>
      <c r="U60" s="67">
        <f t="shared" si="6"/>
        <v>1239831</v>
      </c>
      <c r="V60" s="67">
        <f t="shared" si="6"/>
        <v>14296286</v>
      </c>
      <c r="W60" s="67">
        <f t="shared" si="6"/>
        <v>76169448</v>
      </c>
      <c r="X60" s="67">
        <f t="shared" si="6"/>
        <v>2384908</v>
      </c>
      <c r="Y60" s="67">
        <f t="shared" si="6"/>
        <v>73784540</v>
      </c>
      <c r="Z60" s="68">
        <f>+IF(X60&lt;&gt;0,+(Y60/X60)*100,0)</f>
        <v>3093.8107465780649</v>
      </c>
      <c r="AA60" s="65">
        <f>SUM(AA57:AA59)</f>
        <v>2384908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142277023</v>
      </c>
      <c r="D7" s="20"/>
      <c r="E7" s="21">
        <v>151181252</v>
      </c>
      <c r="F7" s="22">
        <v>176181252</v>
      </c>
      <c r="G7" s="22">
        <v>12605705</v>
      </c>
      <c r="H7" s="22">
        <v>12311985</v>
      </c>
      <c r="I7" s="22">
        <v>12504443</v>
      </c>
      <c r="J7" s="22">
        <v>37422133</v>
      </c>
      <c r="K7" s="22">
        <v>13570821</v>
      </c>
      <c r="L7" s="22">
        <v>15629490</v>
      </c>
      <c r="M7" s="22">
        <v>16113807</v>
      </c>
      <c r="N7" s="22">
        <v>45314118</v>
      </c>
      <c r="O7" s="22">
        <v>17117620</v>
      </c>
      <c r="P7" s="22">
        <v>17268184</v>
      </c>
      <c r="Q7" s="22">
        <v>9075631</v>
      </c>
      <c r="R7" s="22">
        <v>43461435</v>
      </c>
      <c r="S7" s="22">
        <v>14726193</v>
      </c>
      <c r="T7" s="22">
        <v>13882607</v>
      </c>
      <c r="U7" s="22">
        <v>12493530</v>
      </c>
      <c r="V7" s="22">
        <v>41102330</v>
      </c>
      <c r="W7" s="22">
        <v>167300016</v>
      </c>
      <c r="X7" s="22">
        <v>176181252</v>
      </c>
      <c r="Y7" s="22">
        <v>-8881236</v>
      </c>
      <c r="Z7" s="23">
        <v>-5.0409654257650525</v>
      </c>
      <c r="AA7" s="20">
        <v>176181252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10333</v>
      </c>
      <c r="D10" s="20"/>
      <c r="E10" s="21"/>
      <c r="F10" s="22"/>
      <c r="G10" s="22"/>
      <c r="H10" s="22"/>
      <c r="I10" s="22">
        <v>4375</v>
      </c>
      <c r="J10" s="22">
        <v>4375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8395</v>
      </c>
      <c r="V10" s="22">
        <v>8395</v>
      </c>
      <c r="W10" s="22">
        <v>12770</v>
      </c>
      <c r="X10" s="22"/>
      <c r="Y10" s="22">
        <v>12770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90838</v>
      </c>
      <c r="D13" s="20"/>
      <c r="E13" s="21">
        <v>76892</v>
      </c>
      <c r="F13" s="22">
        <v>76892</v>
      </c>
      <c r="G13" s="22">
        <v>6828</v>
      </c>
      <c r="H13" s="22">
        <v>6001</v>
      </c>
      <c r="I13" s="22">
        <v>7171</v>
      </c>
      <c r="J13" s="22">
        <v>20000</v>
      </c>
      <c r="K13" s="22">
        <v>5729</v>
      </c>
      <c r="L13" s="22">
        <v>6931</v>
      </c>
      <c r="M13" s="22">
        <v>7296</v>
      </c>
      <c r="N13" s="22">
        <v>19956</v>
      </c>
      <c r="O13" s="22">
        <v>6820</v>
      </c>
      <c r="P13" s="22">
        <v>7711</v>
      </c>
      <c r="Q13" s="22">
        <v>8173</v>
      </c>
      <c r="R13" s="22">
        <v>22704</v>
      </c>
      <c r="S13" s="22">
        <v>8217</v>
      </c>
      <c r="T13" s="22">
        <v>6799</v>
      </c>
      <c r="U13" s="22">
        <v>7462</v>
      </c>
      <c r="V13" s="22">
        <v>22478</v>
      </c>
      <c r="W13" s="22">
        <v>85138</v>
      </c>
      <c r="X13" s="22">
        <v>76892</v>
      </c>
      <c r="Y13" s="22">
        <v>8246</v>
      </c>
      <c r="Z13" s="23">
        <v>10.724132549550019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1035126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143413487</v>
      </c>
      <c r="D33" s="29">
        <f t="shared" ref="D33:Y33" si="0">SUM(D6:D32)</f>
        <v>0</v>
      </c>
      <c r="E33" s="30">
        <f t="shared" si="0"/>
        <v>151258144</v>
      </c>
      <c r="F33" s="31">
        <f t="shared" si="0"/>
        <v>176258144</v>
      </c>
      <c r="G33" s="31">
        <f t="shared" si="0"/>
        <v>12612533</v>
      </c>
      <c r="H33" s="31">
        <f t="shared" si="0"/>
        <v>12317986</v>
      </c>
      <c r="I33" s="31">
        <f t="shared" si="0"/>
        <v>12515989</v>
      </c>
      <c r="J33" s="31">
        <f t="shared" si="0"/>
        <v>37446508</v>
      </c>
      <c r="K33" s="31">
        <f t="shared" si="0"/>
        <v>13576550</v>
      </c>
      <c r="L33" s="31">
        <f t="shared" si="0"/>
        <v>15636421</v>
      </c>
      <c r="M33" s="31">
        <f t="shared" si="0"/>
        <v>16121103</v>
      </c>
      <c r="N33" s="31">
        <f t="shared" si="0"/>
        <v>45334074</v>
      </c>
      <c r="O33" s="31">
        <f t="shared" si="0"/>
        <v>17124440</v>
      </c>
      <c r="P33" s="31">
        <f t="shared" si="0"/>
        <v>17275895</v>
      </c>
      <c r="Q33" s="31">
        <f t="shared" si="0"/>
        <v>9083804</v>
      </c>
      <c r="R33" s="31">
        <f t="shared" si="0"/>
        <v>43484139</v>
      </c>
      <c r="S33" s="31">
        <f t="shared" si="0"/>
        <v>14734410</v>
      </c>
      <c r="T33" s="31">
        <f t="shared" si="0"/>
        <v>13889406</v>
      </c>
      <c r="U33" s="31">
        <f t="shared" si="0"/>
        <v>12509387</v>
      </c>
      <c r="V33" s="31">
        <f t="shared" si="0"/>
        <v>41133203</v>
      </c>
      <c r="W33" s="31">
        <f t="shared" si="0"/>
        <v>167397924</v>
      </c>
      <c r="X33" s="31">
        <f t="shared" si="0"/>
        <v>176258144</v>
      </c>
      <c r="Y33" s="31">
        <f t="shared" si="0"/>
        <v>-8860220</v>
      </c>
      <c r="Z33" s="32">
        <f>+IF(X33&lt;&gt;0,+(Y33/X33)*100,0)</f>
        <v>-5.0268429015115466</v>
      </c>
      <c r="AA33" s="29">
        <f>SUM(AA6:AA32)</f>
        <v>176258144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41074922</v>
      </c>
      <c r="D35" s="20"/>
      <c r="E35" s="21">
        <v>45501379</v>
      </c>
      <c r="F35" s="22">
        <v>45501379</v>
      </c>
      <c r="G35" s="22">
        <v>3095796</v>
      </c>
      <c r="H35" s="22">
        <v>3091959</v>
      </c>
      <c r="I35" s="22">
        <v>3140434</v>
      </c>
      <c r="J35" s="22">
        <v>9328189</v>
      </c>
      <c r="K35" s="22">
        <v>3811012</v>
      </c>
      <c r="L35" s="22">
        <v>5306729</v>
      </c>
      <c r="M35" s="22">
        <v>3350055</v>
      </c>
      <c r="N35" s="22">
        <v>12467796</v>
      </c>
      <c r="O35" s="22">
        <v>3337990</v>
      </c>
      <c r="P35" s="22">
        <v>3227293</v>
      </c>
      <c r="Q35" s="22">
        <v>3197145</v>
      </c>
      <c r="R35" s="22">
        <v>9762428</v>
      </c>
      <c r="S35" s="22">
        <v>3360766</v>
      </c>
      <c r="T35" s="22">
        <v>3344366</v>
      </c>
      <c r="U35" s="22">
        <v>3296484</v>
      </c>
      <c r="V35" s="22">
        <v>10001616</v>
      </c>
      <c r="W35" s="22">
        <v>41560029</v>
      </c>
      <c r="X35" s="22">
        <v>45501379</v>
      </c>
      <c r="Y35" s="22">
        <v>-3941350</v>
      </c>
      <c r="Z35" s="23">
        <v>-8.6620451657080544</v>
      </c>
      <c r="AA35" s="20">
        <v>45501379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35220514</v>
      </c>
      <c r="D38" s="20"/>
      <c r="E38" s="21">
        <v>42360903</v>
      </c>
      <c r="F38" s="22">
        <v>46722575</v>
      </c>
      <c r="G38" s="22">
        <v>221</v>
      </c>
      <c r="H38" s="22">
        <v>2204055</v>
      </c>
      <c r="I38" s="22">
        <v>923906</v>
      </c>
      <c r="J38" s="22">
        <v>3128182</v>
      </c>
      <c r="K38" s="22">
        <v>3100997</v>
      </c>
      <c r="L38" s="22">
        <v>3244857</v>
      </c>
      <c r="M38" s="22">
        <v>3606756</v>
      </c>
      <c r="N38" s="22">
        <v>9952610</v>
      </c>
      <c r="O38" s="22">
        <v>4995477</v>
      </c>
      <c r="P38" s="22">
        <v>3354099</v>
      </c>
      <c r="Q38" s="22">
        <v>2029474</v>
      </c>
      <c r="R38" s="22">
        <v>10379050</v>
      </c>
      <c r="S38" s="22">
        <v>4104691</v>
      </c>
      <c r="T38" s="22">
        <v>5377489</v>
      </c>
      <c r="U38" s="22">
        <v>2221072</v>
      </c>
      <c r="V38" s="22">
        <v>11703252</v>
      </c>
      <c r="W38" s="22">
        <v>35163094</v>
      </c>
      <c r="X38" s="22">
        <v>46722575</v>
      </c>
      <c r="Y38" s="22">
        <v>-11559481</v>
      </c>
      <c r="Z38" s="23">
        <v>-24.740676214870437</v>
      </c>
      <c r="AA38" s="20">
        <v>46722575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284287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284287</v>
      </c>
      <c r="Y39" s="22">
        <v>-284287</v>
      </c>
      <c r="Z39" s="23">
        <v>-100</v>
      </c>
      <c r="AA39" s="20">
        <v>284287</v>
      </c>
    </row>
    <row r="40" spans="1:27" x14ac:dyDescent="0.25">
      <c r="A40" s="19" t="s">
        <v>66</v>
      </c>
      <c r="B40" s="15" t="s">
        <v>32</v>
      </c>
      <c r="C40" s="20">
        <v>2794085</v>
      </c>
      <c r="D40" s="20"/>
      <c r="E40" s="21">
        <v>2511521</v>
      </c>
      <c r="F40" s="22">
        <v>2511521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2993192</v>
      </c>
      <c r="V40" s="22">
        <v>2993192</v>
      </c>
      <c r="W40" s="22">
        <v>2993192</v>
      </c>
      <c r="X40" s="22">
        <v>2511521</v>
      </c>
      <c r="Y40" s="22">
        <v>481671</v>
      </c>
      <c r="Z40" s="23">
        <v>19.178457994179624</v>
      </c>
      <c r="AA40" s="20">
        <v>2511521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9020835</v>
      </c>
      <c r="D42" s="20"/>
      <c r="E42" s="21">
        <v>3932411</v>
      </c>
      <c r="F42" s="22">
        <v>7964977</v>
      </c>
      <c r="G42" s="22"/>
      <c r="H42" s="22">
        <v>124032</v>
      </c>
      <c r="I42" s="22">
        <v>129524</v>
      </c>
      <c r="J42" s="22">
        <v>253556</v>
      </c>
      <c r="K42" s="22">
        <v>154048</v>
      </c>
      <c r="L42" s="22">
        <v>149404</v>
      </c>
      <c r="M42" s="22">
        <v>212833</v>
      </c>
      <c r="N42" s="22">
        <v>516285</v>
      </c>
      <c r="O42" s="22">
        <v>97400</v>
      </c>
      <c r="P42" s="22">
        <v>126429</v>
      </c>
      <c r="Q42" s="22">
        <v>255075</v>
      </c>
      <c r="R42" s="22">
        <v>478904</v>
      </c>
      <c r="S42" s="22">
        <v>295525</v>
      </c>
      <c r="T42" s="22">
        <v>220240</v>
      </c>
      <c r="U42" s="22">
        <v>3982158</v>
      </c>
      <c r="V42" s="22">
        <v>4497923</v>
      </c>
      <c r="W42" s="22">
        <v>5746668</v>
      </c>
      <c r="X42" s="22">
        <v>7964977</v>
      </c>
      <c r="Y42" s="22">
        <v>-2218309</v>
      </c>
      <c r="Z42" s="23">
        <v>-27.850789776291883</v>
      </c>
      <c r="AA42" s="20">
        <v>7964977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165662</v>
      </c>
      <c r="D44" s="20"/>
      <c r="E44" s="21">
        <v>420000</v>
      </c>
      <c r="F44" s="22">
        <v>135713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101275</v>
      </c>
      <c r="V44" s="22">
        <v>101275</v>
      </c>
      <c r="W44" s="22">
        <v>101275</v>
      </c>
      <c r="X44" s="22">
        <v>135713</v>
      </c>
      <c r="Y44" s="22">
        <v>-34438</v>
      </c>
      <c r="Z44" s="23">
        <v>-25.375608821557254</v>
      </c>
      <c r="AA44" s="20">
        <v>135713</v>
      </c>
    </row>
    <row r="45" spans="1:27" x14ac:dyDescent="0.25">
      <c r="A45" s="19" t="s">
        <v>70</v>
      </c>
      <c r="B45" s="15" t="s">
        <v>32</v>
      </c>
      <c r="C45" s="20">
        <v>56718088</v>
      </c>
      <c r="D45" s="20"/>
      <c r="E45" s="21">
        <v>54881233</v>
      </c>
      <c r="F45" s="22">
        <v>71795695</v>
      </c>
      <c r="G45" s="22">
        <v>2390400</v>
      </c>
      <c r="H45" s="22">
        <v>2944814</v>
      </c>
      <c r="I45" s="22">
        <v>4847292</v>
      </c>
      <c r="J45" s="22">
        <v>10182506</v>
      </c>
      <c r="K45" s="22">
        <v>4596983</v>
      </c>
      <c r="L45" s="22">
        <v>4803129</v>
      </c>
      <c r="M45" s="22">
        <v>4949449</v>
      </c>
      <c r="N45" s="22">
        <v>14349561</v>
      </c>
      <c r="O45" s="22">
        <v>4880356</v>
      </c>
      <c r="P45" s="22">
        <v>4818254</v>
      </c>
      <c r="Q45" s="22">
        <v>9372256</v>
      </c>
      <c r="R45" s="22">
        <v>19070866</v>
      </c>
      <c r="S45" s="22">
        <v>5085021</v>
      </c>
      <c r="T45" s="22">
        <v>7070342</v>
      </c>
      <c r="U45" s="22">
        <v>7138656</v>
      </c>
      <c r="V45" s="22">
        <v>19294019</v>
      </c>
      <c r="W45" s="22">
        <v>62896952</v>
      </c>
      <c r="X45" s="22">
        <v>71795695</v>
      </c>
      <c r="Y45" s="22">
        <v>-8898743</v>
      </c>
      <c r="Z45" s="23">
        <v>-12.394535633369104</v>
      </c>
      <c r="AA45" s="20">
        <v>71795695</v>
      </c>
    </row>
    <row r="46" spans="1:27" x14ac:dyDescent="0.25">
      <c r="A46" s="19" t="s">
        <v>71</v>
      </c>
      <c r="B46" s="15" t="s">
        <v>32</v>
      </c>
      <c r="C46" s="20">
        <v>44300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1464813</v>
      </c>
      <c r="F47" s="22">
        <v>1464813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1464813</v>
      </c>
      <c r="Y47" s="22">
        <v>-1464813</v>
      </c>
      <c r="Z47" s="23">
        <v>-100</v>
      </c>
      <c r="AA47" s="20">
        <v>1464813</v>
      </c>
    </row>
    <row r="48" spans="1:27" x14ac:dyDescent="0.25">
      <c r="A48" s="37" t="s">
        <v>73</v>
      </c>
      <c r="B48" s="28" t="s">
        <v>32</v>
      </c>
      <c r="C48" s="29">
        <f>SUM(C35:C47)</f>
        <v>145038406</v>
      </c>
      <c r="D48" s="29">
        <f t="shared" ref="D48:Y48" si="1">SUM(D35:D47)</f>
        <v>0</v>
      </c>
      <c r="E48" s="30">
        <f t="shared" si="1"/>
        <v>151072260</v>
      </c>
      <c r="F48" s="31">
        <f t="shared" si="1"/>
        <v>176380960</v>
      </c>
      <c r="G48" s="31">
        <f t="shared" si="1"/>
        <v>5486417</v>
      </c>
      <c r="H48" s="31">
        <f t="shared" si="1"/>
        <v>8364860</v>
      </c>
      <c r="I48" s="31">
        <f t="shared" si="1"/>
        <v>9041156</v>
      </c>
      <c r="J48" s="31">
        <f t="shared" si="1"/>
        <v>22892433</v>
      </c>
      <c r="K48" s="31">
        <f t="shared" si="1"/>
        <v>11663040</v>
      </c>
      <c r="L48" s="31">
        <f t="shared" si="1"/>
        <v>13504119</v>
      </c>
      <c r="M48" s="31">
        <f t="shared" si="1"/>
        <v>12119093</v>
      </c>
      <c r="N48" s="31">
        <f t="shared" si="1"/>
        <v>37286252</v>
      </c>
      <c r="O48" s="31">
        <f t="shared" si="1"/>
        <v>13311223</v>
      </c>
      <c r="P48" s="31">
        <f t="shared" si="1"/>
        <v>11526075</v>
      </c>
      <c r="Q48" s="31">
        <f t="shared" si="1"/>
        <v>14853950</v>
      </c>
      <c r="R48" s="31">
        <f t="shared" si="1"/>
        <v>39691248</v>
      </c>
      <c r="S48" s="31">
        <f t="shared" si="1"/>
        <v>12846003</v>
      </c>
      <c r="T48" s="31">
        <f t="shared" si="1"/>
        <v>16012437</v>
      </c>
      <c r="U48" s="31">
        <f t="shared" si="1"/>
        <v>19732837</v>
      </c>
      <c r="V48" s="31">
        <f t="shared" si="1"/>
        <v>48591277</v>
      </c>
      <c r="W48" s="31">
        <f t="shared" si="1"/>
        <v>148461210</v>
      </c>
      <c r="X48" s="31">
        <f t="shared" si="1"/>
        <v>176380960</v>
      </c>
      <c r="Y48" s="31">
        <f t="shared" si="1"/>
        <v>-27919750</v>
      </c>
      <c r="Z48" s="32">
        <f>+IF(X48&lt;&gt;0,+(Y48/X48)*100,0)</f>
        <v>-15.829231227678997</v>
      </c>
      <c r="AA48" s="29">
        <f>SUM(AA35:AA47)</f>
        <v>176380960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-1624919</v>
      </c>
      <c r="D49" s="39">
        <f t="shared" si="2"/>
        <v>0</v>
      </c>
      <c r="E49" s="40">
        <f t="shared" si="2"/>
        <v>185884</v>
      </c>
      <c r="F49" s="41">
        <f t="shared" si="2"/>
        <v>-122816</v>
      </c>
      <c r="G49" s="41">
        <f t="shared" si="2"/>
        <v>7126116</v>
      </c>
      <c r="H49" s="41">
        <f t="shared" si="2"/>
        <v>3953126</v>
      </c>
      <c r="I49" s="41">
        <f t="shared" si="2"/>
        <v>3474833</v>
      </c>
      <c r="J49" s="41">
        <f t="shared" si="2"/>
        <v>14554075</v>
      </c>
      <c r="K49" s="41">
        <f t="shared" si="2"/>
        <v>1913510</v>
      </c>
      <c r="L49" s="41">
        <f t="shared" si="2"/>
        <v>2132302</v>
      </c>
      <c r="M49" s="41">
        <f t="shared" si="2"/>
        <v>4002010</v>
      </c>
      <c r="N49" s="41">
        <f t="shared" si="2"/>
        <v>8047822</v>
      </c>
      <c r="O49" s="41">
        <f t="shared" si="2"/>
        <v>3813217</v>
      </c>
      <c r="P49" s="41">
        <f t="shared" si="2"/>
        <v>5749820</v>
      </c>
      <c r="Q49" s="41">
        <f t="shared" si="2"/>
        <v>-5770146</v>
      </c>
      <c r="R49" s="41">
        <f t="shared" si="2"/>
        <v>3792891</v>
      </c>
      <c r="S49" s="41">
        <f t="shared" si="2"/>
        <v>1888407</v>
      </c>
      <c r="T49" s="41">
        <f t="shared" si="2"/>
        <v>-2123031</v>
      </c>
      <c r="U49" s="41">
        <f t="shared" si="2"/>
        <v>-7223450</v>
      </c>
      <c r="V49" s="41">
        <f t="shared" si="2"/>
        <v>-7458074</v>
      </c>
      <c r="W49" s="41">
        <f t="shared" si="2"/>
        <v>18936714</v>
      </c>
      <c r="X49" s="41">
        <f t="shared" si="2"/>
        <v>-122816</v>
      </c>
      <c r="Y49" s="41">
        <f t="shared" si="2"/>
        <v>19059530</v>
      </c>
      <c r="Z49" s="42">
        <f>+IF(X49&lt;&gt;0,+(Y49/X49)*100,0)</f>
        <v>-15518.767912975509</v>
      </c>
      <c r="AA49" s="39">
        <f>+AA33-AA48</f>
        <v>-122816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-1624919</v>
      </c>
      <c r="D52" s="48">
        <f t="shared" si="3"/>
        <v>0</v>
      </c>
      <c r="E52" s="49">
        <f t="shared" si="3"/>
        <v>185884</v>
      </c>
      <c r="F52" s="50">
        <f t="shared" si="3"/>
        <v>-122816</v>
      </c>
      <c r="G52" s="50">
        <f t="shared" si="3"/>
        <v>7126116</v>
      </c>
      <c r="H52" s="50">
        <f t="shared" si="3"/>
        <v>3953126</v>
      </c>
      <c r="I52" s="50">
        <f t="shared" si="3"/>
        <v>3474833</v>
      </c>
      <c r="J52" s="50">
        <f t="shared" si="3"/>
        <v>14554075</v>
      </c>
      <c r="K52" s="50">
        <f t="shared" si="3"/>
        <v>1913510</v>
      </c>
      <c r="L52" s="50">
        <f t="shared" si="3"/>
        <v>2132302</v>
      </c>
      <c r="M52" s="50">
        <f t="shared" si="3"/>
        <v>4002010</v>
      </c>
      <c r="N52" s="50">
        <f t="shared" si="3"/>
        <v>8047822</v>
      </c>
      <c r="O52" s="50">
        <f t="shared" si="3"/>
        <v>3813217</v>
      </c>
      <c r="P52" s="50">
        <f t="shared" si="3"/>
        <v>5749820</v>
      </c>
      <c r="Q52" s="50">
        <f t="shared" si="3"/>
        <v>-5770146</v>
      </c>
      <c r="R52" s="50">
        <f t="shared" si="3"/>
        <v>3792891</v>
      </c>
      <c r="S52" s="50">
        <f t="shared" si="3"/>
        <v>1888407</v>
      </c>
      <c r="T52" s="50">
        <f t="shared" si="3"/>
        <v>-2123031</v>
      </c>
      <c r="U52" s="50">
        <f t="shared" si="3"/>
        <v>-7223450</v>
      </c>
      <c r="V52" s="50">
        <f t="shared" si="3"/>
        <v>-7458074</v>
      </c>
      <c r="W52" s="50">
        <f t="shared" si="3"/>
        <v>18936714</v>
      </c>
      <c r="X52" s="50">
        <f t="shared" si="3"/>
        <v>-122816</v>
      </c>
      <c r="Y52" s="50">
        <f t="shared" si="3"/>
        <v>19059530</v>
      </c>
      <c r="Z52" s="51">
        <f>+IF(X52&lt;&gt;0,+(Y52/X52)*100,0)</f>
        <v>-15518.767912975509</v>
      </c>
      <c r="AA52" s="48">
        <f>SUM(AA49:AA51)</f>
        <v>-122816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-1624919</v>
      </c>
      <c r="D54" s="54">
        <f>+D52-D53</f>
        <v>0</v>
      </c>
      <c r="E54" s="55">
        <f t="shared" si="4"/>
        <v>185884</v>
      </c>
      <c r="F54" s="56">
        <f t="shared" si="4"/>
        <v>-122816</v>
      </c>
      <c r="G54" s="56">
        <f t="shared" si="4"/>
        <v>7126116</v>
      </c>
      <c r="H54" s="56">
        <f t="shared" si="4"/>
        <v>3953126</v>
      </c>
      <c r="I54" s="56">
        <f t="shared" si="4"/>
        <v>3474833</v>
      </c>
      <c r="J54" s="56">
        <f t="shared" si="4"/>
        <v>14554075</v>
      </c>
      <c r="K54" s="56">
        <f t="shared" si="4"/>
        <v>1913510</v>
      </c>
      <c r="L54" s="56">
        <f t="shared" si="4"/>
        <v>2132302</v>
      </c>
      <c r="M54" s="56">
        <f t="shared" si="4"/>
        <v>4002010</v>
      </c>
      <c r="N54" s="56">
        <f t="shared" si="4"/>
        <v>8047822</v>
      </c>
      <c r="O54" s="56">
        <f t="shared" si="4"/>
        <v>3813217</v>
      </c>
      <c r="P54" s="56">
        <f t="shared" si="4"/>
        <v>5749820</v>
      </c>
      <c r="Q54" s="56">
        <f t="shared" si="4"/>
        <v>-5770146</v>
      </c>
      <c r="R54" s="56">
        <f t="shared" si="4"/>
        <v>3792891</v>
      </c>
      <c r="S54" s="56">
        <f t="shared" si="4"/>
        <v>1888407</v>
      </c>
      <c r="T54" s="56">
        <f t="shared" si="4"/>
        <v>-2123031</v>
      </c>
      <c r="U54" s="56">
        <f t="shared" si="4"/>
        <v>-7223450</v>
      </c>
      <c r="V54" s="56">
        <f t="shared" si="4"/>
        <v>-7458074</v>
      </c>
      <c r="W54" s="56">
        <f t="shared" si="4"/>
        <v>18936714</v>
      </c>
      <c r="X54" s="56">
        <f t="shared" si="4"/>
        <v>-122816</v>
      </c>
      <c r="Y54" s="56">
        <f t="shared" si="4"/>
        <v>19059530</v>
      </c>
      <c r="Z54" s="57">
        <f>+IF(X54&lt;&gt;0,+(Y54/X54)*100,0)</f>
        <v>-15518.767912975509</v>
      </c>
      <c r="AA54" s="54">
        <f>+AA52-AA53</f>
        <v>-122816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-1624919</v>
      </c>
      <c r="D57" s="48">
        <f>SUM(D54:D56)</f>
        <v>0</v>
      </c>
      <c r="E57" s="49">
        <f t="shared" si="5"/>
        <v>185884</v>
      </c>
      <c r="F57" s="50">
        <f t="shared" si="5"/>
        <v>-122816</v>
      </c>
      <c r="G57" s="50">
        <f t="shared" si="5"/>
        <v>7126116</v>
      </c>
      <c r="H57" s="50">
        <f t="shared" si="5"/>
        <v>3953126</v>
      </c>
      <c r="I57" s="50">
        <f t="shared" si="5"/>
        <v>3474833</v>
      </c>
      <c r="J57" s="50">
        <f t="shared" si="5"/>
        <v>14554075</v>
      </c>
      <c r="K57" s="50">
        <f t="shared" si="5"/>
        <v>1913510</v>
      </c>
      <c r="L57" s="50">
        <f t="shared" si="5"/>
        <v>2132302</v>
      </c>
      <c r="M57" s="50">
        <f t="shared" si="5"/>
        <v>4002010</v>
      </c>
      <c r="N57" s="50">
        <f t="shared" si="5"/>
        <v>8047822</v>
      </c>
      <c r="O57" s="50">
        <f t="shared" si="5"/>
        <v>3813217</v>
      </c>
      <c r="P57" s="50">
        <f t="shared" si="5"/>
        <v>5749820</v>
      </c>
      <c r="Q57" s="50">
        <f t="shared" si="5"/>
        <v>-5770146</v>
      </c>
      <c r="R57" s="50">
        <f t="shared" si="5"/>
        <v>3792891</v>
      </c>
      <c r="S57" s="50">
        <f t="shared" si="5"/>
        <v>1888407</v>
      </c>
      <c r="T57" s="50">
        <f t="shared" si="5"/>
        <v>-2123031</v>
      </c>
      <c r="U57" s="50">
        <f t="shared" si="5"/>
        <v>-7223450</v>
      </c>
      <c r="V57" s="50">
        <f t="shared" si="5"/>
        <v>-7458074</v>
      </c>
      <c r="W57" s="50">
        <f t="shared" si="5"/>
        <v>18936714</v>
      </c>
      <c r="X57" s="50">
        <f t="shared" si="5"/>
        <v>-122816</v>
      </c>
      <c r="Y57" s="50">
        <f t="shared" si="5"/>
        <v>19059530</v>
      </c>
      <c r="Z57" s="51">
        <f>+IF(X57&lt;&gt;0,+(Y57/X57)*100,0)</f>
        <v>-15518.767912975509</v>
      </c>
      <c r="AA57" s="48">
        <f>SUM(AA54:AA56)</f>
        <v>-122816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-1624919</v>
      </c>
      <c r="D60" s="65">
        <f>SUM(D57:D59)</f>
        <v>0</v>
      </c>
      <c r="E60" s="66">
        <f t="shared" si="6"/>
        <v>185884</v>
      </c>
      <c r="F60" s="67">
        <f t="shared" si="6"/>
        <v>-122816</v>
      </c>
      <c r="G60" s="67">
        <f t="shared" si="6"/>
        <v>7126116</v>
      </c>
      <c r="H60" s="67">
        <f t="shared" si="6"/>
        <v>3953126</v>
      </c>
      <c r="I60" s="67">
        <f t="shared" si="6"/>
        <v>3474833</v>
      </c>
      <c r="J60" s="67">
        <f t="shared" si="6"/>
        <v>14554075</v>
      </c>
      <c r="K60" s="67">
        <f t="shared" si="6"/>
        <v>1913510</v>
      </c>
      <c r="L60" s="67">
        <f t="shared" si="6"/>
        <v>2132302</v>
      </c>
      <c r="M60" s="67">
        <f t="shared" si="6"/>
        <v>4002010</v>
      </c>
      <c r="N60" s="67">
        <f t="shared" si="6"/>
        <v>8047822</v>
      </c>
      <c r="O60" s="67">
        <f t="shared" si="6"/>
        <v>3813217</v>
      </c>
      <c r="P60" s="67">
        <f t="shared" si="6"/>
        <v>5749820</v>
      </c>
      <c r="Q60" s="67">
        <f t="shared" si="6"/>
        <v>-5770146</v>
      </c>
      <c r="R60" s="67">
        <f t="shared" si="6"/>
        <v>3792891</v>
      </c>
      <c r="S60" s="67">
        <f t="shared" si="6"/>
        <v>1888407</v>
      </c>
      <c r="T60" s="67">
        <f t="shared" si="6"/>
        <v>-2123031</v>
      </c>
      <c r="U60" s="67">
        <f t="shared" si="6"/>
        <v>-7223450</v>
      </c>
      <c r="V60" s="67">
        <f t="shared" si="6"/>
        <v>-7458074</v>
      </c>
      <c r="W60" s="67">
        <f t="shared" si="6"/>
        <v>18936714</v>
      </c>
      <c r="X60" s="67">
        <f t="shared" si="6"/>
        <v>-122816</v>
      </c>
      <c r="Y60" s="67">
        <f t="shared" si="6"/>
        <v>19059530</v>
      </c>
      <c r="Z60" s="68">
        <f>+IF(X60&lt;&gt;0,+(Y60/X60)*100,0)</f>
        <v>-15518.767912975509</v>
      </c>
      <c r="AA60" s="65">
        <f>SUM(AA57:AA59)</f>
        <v>-122816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48336862</v>
      </c>
      <c r="D7" s="20"/>
      <c r="E7" s="21">
        <v>50300983</v>
      </c>
      <c r="F7" s="22">
        <v>49358871</v>
      </c>
      <c r="G7" s="22">
        <v>4292485</v>
      </c>
      <c r="H7" s="22">
        <v>3611960</v>
      </c>
      <c r="I7" s="22">
        <v>5624080</v>
      </c>
      <c r="J7" s="22">
        <v>13528525</v>
      </c>
      <c r="K7" s="22">
        <v>3902565</v>
      </c>
      <c r="L7" s="22">
        <v>3777180</v>
      </c>
      <c r="M7" s="22">
        <v>2627764</v>
      </c>
      <c r="N7" s="22">
        <v>10307509</v>
      </c>
      <c r="O7" s="22">
        <v>4991138</v>
      </c>
      <c r="P7" s="22">
        <v>4791687</v>
      </c>
      <c r="Q7" s="22">
        <v>5316086</v>
      </c>
      <c r="R7" s="22">
        <v>15098911</v>
      </c>
      <c r="S7" s="22">
        <v>4712279</v>
      </c>
      <c r="T7" s="22">
        <v>4388646</v>
      </c>
      <c r="U7" s="22">
        <v>3443225</v>
      </c>
      <c r="V7" s="22">
        <v>12544150</v>
      </c>
      <c r="W7" s="22">
        <v>51479095</v>
      </c>
      <c r="X7" s="22">
        <v>49358871</v>
      </c>
      <c r="Y7" s="22">
        <v>2120224</v>
      </c>
      <c r="Z7" s="23">
        <v>4.2955277481934298</v>
      </c>
      <c r="AA7" s="20">
        <v>49358871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5430</v>
      </c>
      <c r="F10" s="22">
        <v>5430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5430</v>
      </c>
      <c r="Y10" s="22">
        <v>-5430</v>
      </c>
      <c r="Z10" s="23">
        <v>-100</v>
      </c>
      <c r="AA10" s="20">
        <v>5430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11998118</v>
      </c>
      <c r="D13" s="20"/>
      <c r="E13" s="21">
        <v>10457784</v>
      </c>
      <c r="F13" s="22">
        <v>10457784</v>
      </c>
      <c r="G13" s="22">
        <v>679911</v>
      </c>
      <c r="H13" s="22">
        <v>1321926</v>
      </c>
      <c r="I13" s="22">
        <v>1343718</v>
      </c>
      <c r="J13" s="22">
        <v>3345555</v>
      </c>
      <c r="K13" s="22">
        <v>710957</v>
      </c>
      <c r="L13" s="22">
        <v>728165</v>
      </c>
      <c r="M13" s="22">
        <v>729140</v>
      </c>
      <c r="N13" s="22">
        <v>2168262</v>
      </c>
      <c r="O13" s="22">
        <v>746855</v>
      </c>
      <c r="P13" s="22">
        <v>722099</v>
      </c>
      <c r="Q13" s="22">
        <v>737380</v>
      </c>
      <c r="R13" s="22">
        <v>2206334</v>
      </c>
      <c r="S13" s="22">
        <v>1561881</v>
      </c>
      <c r="T13" s="22">
        <v>886564</v>
      </c>
      <c r="U13" s="22">
        <v>855868</v>
      </c>
      <c r="V13" s="22">
        <v>3304313</v>
      </c>
      <c r="W13" s="22">
        <v>11024464</v>
      </c>
      <c r="X13" s="22">
        <v>10457784</v>
      </c>
      <c r="Y13" s="22">
        <v>566680</v>
      </c>
      <c r="Z13" s="23">
        <v>5.4187388073802252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v>11761854</v>
      </c>
      <c r="R20" s="22">
        <v>11761854</v>
      </c>
      <c r="S20" s="22"/>
      <c r="T20" s="22"/>
      <c r="U20" s="22"/>
      <c r="V20" s="22"/>
      <c r="W20" s="22">
        <v>11761854</v>
      </c>
      <c r="X20" s="22"/>
      <c r="Y20" s="22">
        <v>11761854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74111</v>
      </c>
      <c r="D23" s="20"/>
      <c r="E23" s="21"/>
      <c r="F23" s="22">
        <v>39130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39130</v>
      </c>
      <c r="Y23" s="22">
        <v>-39130</v>
      </c>
      <c r="Z23" s="23">
        <v>-100</v>
      </c>
      <c r="AA23" s="20">
        <v>39130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494078</v>
      </c>
      <c r="D26" s="20"/>
      <c r="E26" s="21"/>
      <c r="F26" s="22">
        <v>260870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260870</v>
      </c>
      <c r="Y26" s="22">
        <v>-260870</v>
      </c>
      <c r="Z26" s="23">
        <v>-100</v>
      </c>
      <c r="AA26" s="20">
        <v>260870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744075</v>
      </c>
      <c r="D29" s="20"/>
      <c r="E29" s="21"/>
      <c r="F29" s="22">
        <v>942112</v>
      </c>
      <c r="G29" s="22">
        <v>67889</v>
      </c>
      <c r="H29" s="22">
        <v>63100</v>
      </c>
      <c r="I29" s="22">
        <v>67889</v>
      </c>
      <c r="J29" s="22">
        <v>198878</v>
      </c>
      <c r="K29" s="22">
        <v>64808</v>
      </c>
      <c r="L29" s="22">
        <v>-53801</v>
      </c>
      <c r="M29" s="22">
        <v>66462</v>
      </c>
      <c r="N29" s="22">
        <v>77469</v>
      </c>
      <c r="O29" s="22">
        <v>65986</v>
      </c>
      <c r="P29" s="22">
        <v>65827</v>
      </c>
      <c r="Q29" s="22">
        <v>65669</v>
      </c>
      <c r="R29" s="22">
        <v>197482</v>
      </c>
      <c r="S29" s="22">
        <v>65193</v>
      </c>
      <c r="T29" s="22">
        <v>65034</v>
      </c>
      <c r="U29" s="22">
        <v>65034</v>
      </c>
      <c r="V29" s="22">
        <v>195261</v>
      </c>
      <c r="W29" s="22">
        <v>669090</v>
      </c>
      <c r="X29" s="22">
        <v>942112</v>
      </c>
      <c r="Y29" s="22">
        <v>-273022</v>
      </c>
      <c r="Z29" s="23">
        <v>-28.97978159709249</v>
      </c>
      <c r="AA29" s="20">
        <v>942112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61647244</v>
      </c>
      <c r="D33" s="29">
        <f t="shared" ref="D33:Y33" si="0">SUM(D6:D32)</f>
        <v>0</v>
      </c>
      <c r="E33" s="30">
        <f t="shared" si="0"/>
        <v>60764197</v>
      </c>
      <c r="F33" s="31">
        <f t="shared" si="0"/>
        <v>61064197</v>
      </c>
      <c r="G33" s="31">
        <f t="shared" si="0"/>
        <v>5040285</v>
      </c>
      <c r="H33" s="31">
        <f t="shared" si="0"/>
        <v>4996986</v>
      </c>
      <c r="I33" s="31">
        <f t="shared" si="0"/>
        <v>7035687</v>
      </c>
      <c r="J33" s="31">
        <f t="shared" si="0"/>
        <v>17072958</v>
      </c>
      <c r="K33" s="31">
        <f t="shared" si="0"/>
        <v>4678330</v>
      </c>
      <c r="L33" s="31">
        <f t="shared" si="0"/>
        <v>4451544</v>
      </c>
      <c r="M33" s="31">
        <f t="shared" si="0"/>
        <v>3423366</v>
      </c>
      <c r="N33" s="31">
        <f t="shared" si="0"/>
        <v>12553240</v>
      </c>
      <c r="O33" s="31">
        <f t="shared" si="0"/>
        <v>5803979</v>
      </c>
      <c r="P33" s="31">
        <f t="shared" si="0"/>
        <v>5579613</v>
      </c>
      <c r="Q33" s="31">
        <f t="shared" si="0"/>
        <v>17880989</v>
      </c>
      <c r="R33" s="31">
        <f t="shared" si="0"/>
        <v>29264581</v>
      </c>
      <c r="S33" s="31">
        <f t="shared" si="0"/>
        <v>6339353</v>
      </c>
      <c r="T33" s="31">
        <f t="shared" si="0"/>
        <v>5340244</v>
      </c>
      <c r="U33" s="31">
        <f t="shared" si="0"/>
        <v>4364127</v>
      </c>
      <c r="V33" s="31">
        <f t="shared" si="0"/>
        <v>16043724</v>
      </c>
      <c r="W33" s="31">
        <f t="shared" si="0"/>
        <v>74934503</v>
      </c>
      <c r="X33" s="31">
        <f t="shared" si="0"/>
        <v>61064197</v>
      </c>
      <c r="Y33" s="31">
        <f t="shared" si="0"/>
        <v>13870306</v>
      </c>
      <c r="Z33" s="32">
        <f>+IF(X33&lt;&gt;0,+(Y33/X33)*100,0)</f>
        <v>22.714301802740483</v>
      </c>
      <c r="AA33" s="29">
        <f>SUM(AA6:AA32)</f>
        <v>61064197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9834928</v>
      </c>
      <c r="D35" s="20"/>
      <c r="E35" s="21">
        <v>12195701</v>
      </c>
      <c r="F35" s="22">
        <v>12195701</v>
      </c>
      <c r="G35" s="22">
        <v>760467</v>
      </c>
      <c r="H35" s="22">
        <v>789635</v>
      </c>
      <c r="I35" s="22">
        <v>879292</v>
      </c>
      <c r="J35" s="22">
        <v>2429394</v>
      </c>
      <c r="K35" s="22">
        <v>804680</v>
      </c>
      <c r="L35" s="22">
        <v>780983</v>
      </c>
      <c r="M35" s="22">
        <v>842954</v>
      </c>
      <c r="N35" s="22">
        <v>2428617</v>
      </c>
      <c r="O35" s="22">
        <v>855307</v>
      </c>
      <c r="P35" s="22">
        <v>785215</v>
      </c>
      <c r="Q35" s="22">
        <v>812425</v>
      </c>
      <c r="R35" s="22">
        <v>2452947</v>
      </c>
      <c r="S35" s="22">
        <v>775159</v>
      </c>
      <c r="T35" s="22">
        <v>941076</v>
      </c>
      <c r="U35" s="22">
        <v>951814</v>
      </c>
      <c r="V35" s="22">
        <v>2668049</v>
      </c>
      <c r="W35" s="22">
        <v>9979007</v>
      </c>
      <c r="X35" s="22">
        <v>12195701</v>
      </c>
      <c r="Y35" s="22">
        <v>-2216694</v>
      </c>
      <c r="Z35" s="23">
        <v>-18.176027765849621</v>
      </c>
      <c r="AA35" s="20">
        <v>12195701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4127715</v>
      </c>
      <c r="D38" s="20"/>
      <c r="E38" s="21">
        <v>4437282</v>
      </c>
      <c r="F38" s="22">
        <v>3523900</v>
      </c>
      <c r="G38" s="22">
        <v>218403</v>
      </c>
      <c r="H38" s="22">
        <v>220943</v>
      </c>
      <c r="I38" s="22">
        <v>216554</v>
      </c>
      <c r="J38" s="22">
        <v>655900</v>
      </c>
      <c r="K38" s="22">
        <v>292349</v>
      </c>
      <c r="L38" s="22">
        <v>207725</v>
      </c>
      <c r="M38" s="22">
        <v>300101</v>
      </c>
      <c r="N38" s="22">
        <v>800175</v>
      </c>
      <c r="O38" s="22">
        <v>329497</v>
      </c>
      <c r="P38" s="22">
        <v>265863</v>
      </c>
      <c r="Q38" s="22">
        <v>265695</v>
      </c>
      <c r="R38" s="22">
        <v>861055</v>
      </c>
      <c r="S38" s="22">
        <v>397463</v>
      </c>
      <c r="T38" s="22">
        <v>247140</v>
      </c>
      <c r="U38" s="22">
        <v>449184</v>
      </c>
      <c r="V38" s="22">
        <v>1093787</v>
      </c>
      <c r="W38" s="22">
        <v>3410917</v>
      </c>
      <c r="X38" s="22">
        <v>3523900</v>
      </c>
      <c r="Y38" s="22">
        <v>-112983</v>
      </c>
      <c r="Z38" s="23">
        <v>-3.2061920031782964</v>
      </c>
      <c r="AA38" s="20">
        <v>3523900</v>
      </c>
    </row>
    <row r="39" spans="1:27" x14ac:dyDescent="0.25">
      <c r="A39" s="19" t="s">
        <v>65</v>
      </c>
      <c r="B39" s="15" t="s">
        <v>32</v>
      </c>
      <c r="C39" s="20">
        <v>-34208757</v>
      </c>
      <c r="D39" s="20"/>
      <c r="E39" s="21">
        <v>17605344</v>
      </c>
      <c r="F39" s="22">
        <v>17605344</v>
      </c>
      <c r="G39" s="22"/>
      <c r="H39" s="22"/>
      <c r="I39" s="22">
        <v>4594935</v>
      </c>
      <c r="J39" s="22">
        <v>4594935</v>
      </c>
      <c r="K39" s="22"/>
      <c r="L39" s="22"/>
      <c r="M39" s="22"/>
      <c r="N39" s="22"/>
      <c r="O39" s="22"/>
      <c r="P39" s="22"/>
      <c r="Q39" s="22"/>
      <c r="R39" s="22"/>
      <c r="S39" s="22">
        <v>34837988</v>
      </c>
      <c r="T39" s="22"/>
      <c r="U39" s="22"/>
      <c r="V39" s="22">
        <v>34837988</v>
      </c>
      <c r="W39" s="22">
        <v>39432923</v>
      </c>
      <c r="X39" s="22">
        <v>17605344</v>
      </c>
      <c r="Y39" s="22">
        <v>21827579</v>
      </c>
      <c r="Z39" s="23">
        <v>123.98268957425655</v>
      </c>
      <c r="AA39" s="20">
        <v>17605344</v>
      </c>
    </row>
    <row r="40" spans="1:27" x14ac:dyDescent="0.25">
      <c r="A40" s="19" t="s">
        <v>66</v>
      </c>
      <c r="B40" s="15" t="s">
        <v>32</v>
      </c>
      <c r="C40" s="20">
        <v>7007646</v>
      </c>
      <c r="D40" s="20"/>
      <c r="E40" s="21">
        <v>6115542</v>
      </c>
      <c r="F40" s="22">
        <v>6115542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6967554</v>
      </c>
      <c r="V40" s="22">
        <v>6967554</v>
      </c>
      <c r="W40" s="22">
        <v>6967554</v>
      </c>
      <c r="X40" s="22">
        <v>6115542</v>
      </c>
      <c r="Y40" s="22">
        <v>852012</v>
      </c>
      <c r="Z40" s="23">
        <v>13.931913148499348</v>
      </c>
      <c r="AA40" s="20">
        <v>6115542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85249</v>
      </c>
      <c r="F41" s="22">
        <v>85249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85249</v>
      </c>
      <c r="Y41" s="22">
        <v>-85249</v>
      </c>
      <c r="Z41" s="23">
        <v>-100</v>
      </c>
      <c r="AA41" s="20">
        <v>85249</v>
      </c>
    </row>
    <row r="42" spans="1:27" x14ac:dyDescent="0.25">
      <c r="A42" s="19" t="s">
        <v>67</v>
      </c>
      <c r="B42" s="15" t="s">
        <v>32</v>
      </c>
      <c r="C42" s="20">
        <v>10487022</v>
      </c>
      <c r="D42" s="20"/>
      <c r="E42" s="21">
        <v>10903818</v>
      </c>
      <c r="F42" s="22">
        <v>11239828</v>
      </c>
      <c r="G42" s="22">
        <v>170318</v>
      </c>
      <c r="H42" s="22">
        <v>463442</v>
      </c>
      <c r="I42" s="22">
        <v>386431</v>
      </c>
      <c r="J42" s="22">
        <v>1020191</v>
      </c>
      <c r="K42" s="22">
        <v>389875</v>
      </c>
      <c r="L42" s="22">
        <v>781738</v>
      </c>
      <c r="M42" s="22">
        <v>796165</v>
      </c>
      <c r="N42" s="22">
        <v>1967778</v>
      </c>
      <c r="O42" s="22">
        <v>1929002</v>
      </c>
      <c r="P42" s="22">
        <v>1321602</v>
      </c>
      <c r="Q42" s="22">
        <v>721747</v>
      </c>
      <c r="R42" s="22">
        <v>3972351</v>
      </c>
      <c r="S42" s="22">
        <v>830583</v>
      </c>
      <c r="T42" s="22">
        <v>636469</v>
      </c>
      <c r="U42" s="22">
        <v>1941183</v>
      </c>
      <c r="V42" s="22">
        <v>3408235</v>
      </c>
      <c r="W42" s="22">
        <v>10368555</v>
      </c>
      <c r="X42" s="22">
        <v>11239828</v>
      </c>
      <c r="Y42" s="22">
        <v>-871273</v>
      </c>
      <c r="Z42" s="23">
        <v>-7.7516577655814656</v>
      </c>
      <c r="AA42" s="20">
        <v>11239828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67446589</v>
      </c>
      <c r="D44" s="20"/>
      <c r="E44" s="21">
        <v>419066</v>
      </c>
      <c r="F44" s="22">
        <v>419067</v>
      </c>
      <c r="G44" s="22"/>
      <c r="H44" s="22">
        <v>4710</v>
      </c>
      <c r="I44" s="22">
        <v>849</v>
      </c>
      <c r="J44" s="22">
        <v>5559</v>
      </c>
      <c r="K44" s="22">
        <v>816</v>
      </c>
      <c r="L44" s="22">
        <v>4036</v>
      </c>
      <c r="M44" s="22">
        <v>773</v>
      </c>
      <c r="N44" s="22">
        <v>5625</v>
      </c>
      <c r="O44" s="22"/>
      <c r="P44" s="22">
        <v>3189952</v>
      </c>
      <c r="Q44" s="22">
        <v>17765</v>
      </c>
      <c r="R44" s="22">
        <v>3207717</v>
      </c>
      <c r="S44" s="22">
        <v>794</v>
      </c>
      <c r="T44" s="22">
        <v>15247</v>
      </c>
      <c r="U44" s="22">
        <v>7133</v>
      </c>
      <c r="V44" s="22">
        <v>23174</v>
      </c>
      <c r="W44" s="22">
        <v>3242075</v>
      </c>
      <c r="X44" s="22">
        <v>419067</v>
      </c>
      <c r="Y44" s="22">
        <v>2823008</v>
      </c>
      <c r="Z44" s="23">
        <v>673.64120773050604</v>
      </c>
      <c r="AA44" s="20">
        <v>419067</v>
      </c>
    </row>
    <row r="45" spans="1:27" x14ac:dyDescent="0.25">
      <c r="A45" s="19" t="s">
        <v>70</v>
      </c>
      <c r="B45" s="15" t="s">
        <v>32</v>
      </c>
      <c r="C45" s="20">
        <v>3244599</v>
      </c>
      <c r="D45" s="20"/>
      <c r="E45" s="21">
        <v>4147103</v>
      </c>
      <c r="F45" s="22">
        <v>4329820</v>
      </c>
      <c r="G45" s="22">
        <v>1830828</v>
      </c>
      <c r="H45" s="22">
        <v>272313</v>
      </c>
      <c r="I45" s="22">
        <v>182153</v>
      </c>
      <c r="J45" s="22">
        <v>2285294</v>
      </c>
      <c r="K45" s="22">
        <v>237550</v>
      </c>
      <c r="L45" s="22">
        <v>507981</v>
      </c>
      <c r="M45" s="22">
        <v>119191</v>
      </c>
      <c r="N45" s="22">
        <v>864722</v>
      </c>
      <c r="O45" s="22">
        <v>12536</v>
      </c>
      <c r="P45" s="22">
        <v>214629</v>
      </c>
      <c r="Q45" s="22">
        <v>79555</v>
      </c>
      <c r="R45" s="22">
        <v>306720</v>
      </c>
      <c r="S45" s="22">
        <v>236209</v>
      </c>
      <c r="T45" s="22">
        <v>51333</v>
      </c>
      <c r="U45" s="22">
        <v>185502</v>
      </c>
      <c r="V45" s="22">
        <v>473044</v>
      </c>
      <c r="W45" s="22">
        <v>3929780</v>
      </c>
      <c r="X45" s="22">
        <v>4329820</v>
      </c>
      <c r="Y45" s="22">
        <v>-400040</v>
      </c>
      <c r="Z45" s="23">
        <v>-9.2391831531102913</v>
      </c>
      <c r="AA45" s="20">
        <v>4329820</v>
      </c>
    </row>
    <row r="46" spans="1:27" x14ac:dyDescent="0.25">
      <c r="A46" s="19" t="s">
        <v>71</v>
      </c>
      <c r="B46" s="15" t="s">
        <v>32</v>
      </c>
      <c r="C46" s="20">
        <v>616403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68556145</v>
      </c>
      <c r="D48" s="29">
        <f t="shared" ref="D48:Y48" si="1">SUM(D35:D47)</f>
        <v>0</v>
      </c>
      <c r="E48" s="30">
        <f t="shared" si="1"/>
        <v>55909105</v>
      </c>
      <c r="F48" s="31">
        <f t="shared" si="1"/>
        <v>55514451</v>
      </c>
      <c r="G48" s="31">
        <f t="shared" si="1"/>
        <v>2980016</v>
      </c>
      <c r="H48" s="31">
        <f t="shared" si="1"/>
        <v>1751043</v>
      </c>
      <c r="I48" s="31">
        <f t="shared" si="1"/>
        <v>6260214</v>
      </c>
      <c r="J48" s="31">
        <f t="shared" si="1"/>
        <v>10991273</v>
      </c>
      <c r="K48" s="31">
        <f t="shared" si="1"/>
        <v>1725270</v>
      </c>
      <c r="L48" s="31">
        <f t="shared" si="1"/>
        <v>2282463</v>
      </c>
      <c r="M48" s="31">
        <f t="shared" si="1"/>
        <v>2059184</v>
      </c>
      <c r="N48" s="31">
        <f t="shared" si="1"/>
        <v>6066917</v>
      </c>
      <c r="O48" s="31">
        <f t="shared" si="1"/>
        <v>3126342</v>
      </c>
      <c r="P48" s="31">
        <f t="shared" si="1"/>
        <v>5777261</v>
      </c>
      <c r="Q48" s="31">
        <f t="shared" si="1"/>
        <v>1897187</v>
      </c>
      <c r="R48" s="31">
        <f t="shared" si="1"/>
        <v>10800790</v>
      </c>
      <c r="S48" s="31">
        <f t="shared" si="1"/>
        <v>37078196</v>
      </c>
      <c r="T48" s="31">
        <f t="shared" si="1"/>
        <v>1891265</v>
      </c>
      <c r="U48" s="31">
        <f t="shared" si="1"/>
        <v>10502370</v>
      </c>
      <c r="V48" s="31">
        <f t="shared" si="1"/>
        <v>49471831</v>
      </c>
      <c r="W48" s="31">
        <f t="shared" si="1"/>
        <v>77330811</v>
      </c>
      <c r="X48" s="31">
        <f t="shared" si="1"/>
        <v>55514451</v>
      </c>
      <c r="Y48" s="31">
        <f t="shared" si="1"/>
        <v>21816360</v>
      </c>
      <c r="Z48" s="32">
        <f>+IF(X48&lt;&gt;0,+(Y48/X48)*100,0)</f>
        <v>39.298524270734482</v>
      </c>
      <c r="AA48" s="29">
        <f>SUM(AA35:AA47)</f>
        <v>55514451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-6908901</v>
      </c>
      <c r="D49" s="39">
        <f t="shared" si="2"/>
        <v>0</v>
      </c>
      <c r="E49" s="40">
        <f t="shared" si="2"/>
        <v>4855092</v>
      </c>
      <c r="F49" s="41">
        <f t="shared" si="2"/>
        <v>5549746</v>
      </c>
      <c r="G49" s="41">
        <f t="shared" si="2"/>
        <v>2060269</v>
      </c>
      <c r="H49" s="41">
        <f t="shared" si="2"/>
        <v>3245943</v>
      </c>
      <c r="I49" s="41">
        <f t="shared" si="2"/>
        <v>775473</v>
      </c>
      <c r="J49" s="41">
        <f t="shared" si="2"/>
        <v>6081685</v>
      </c>
      <c r="K49" s="41">
        <f t="shared" si="2"/>
        <v>2953060</v>
      </c>
      <c r="L49" s="41">
        <f t="shared" si="2"/>
        <v>2169081</v>
      </c>
      <c r="M49" s="41">
        <f t="shared" si="2"/>
        <v>1364182</v>
      </c>
      <c r="N49" s="41">
        <f t="shared" si="2"/>
        <v>6486323</v>
      </c>
      <c r="O49" s="41">
        <f t="shared" si="2"/>
        <v>2677637</v>
      </c>
      <c r="P49" s="41">
        <f t="shared" si="2"/>
        <v>-197648</v>
      </c>
      <c r="Q49" s="41">
        <f t="shared" si="2"/>
        <v>15983802</v>
      </c>
      <c r="R49" s="41">
        <f t="shared" si="2"/>
        <v>18463791</v>
      </c>
      <c r="S49" s="41">
        <f t="shared" si="2"/>
        <v>-30738843</v>
      </c>
      <c r="T49" s="41">
        <f t="shared" si="2"/>
        <v>3448979</v>
      </c>
      <c r="U49" s="41">
        <f t="shared" si="2"/>
        <v>-6138243</v>
      </c>
      <c r="V49" s="41">
        <f t="shared" si="2"/>
        <v>-33428107</v>
      </c>
      <c r="W49" s="41">
        <f t="shared" si="2"/>
        <v>-2396308</v>
      </c>
      <c r="X49" s="41">
        <f t="shared" si="2"/>
        <v>5549746</v>
      </c>
      <c r="Y49" s="41">
        <f t="shared" si="2"/>
        <v>-7946054</v>
      </c>
      <c r="Z49" s="42">
        <f>+IF(X49&lt;&gt;0,+(Y49/X49)*100,0)</f>
        <v>-143.17869682684577</v>
      </c>
      <c r="AA49" s="39">
        <f>+AA33-AA48</f>
        <v>5549746</v>
      </c>
    </row>
    <row r="50" spans="1:27" x14ac:dyDescent="0.25">
      <c r="A50" s="43" t="s">
        <v>75</v>
      </c>
      <c r="B50" s="15" t="s">
        <v>32</v>
      </c>
      <c r="C50" s="20">
        <v>5186016</v>
      </c>
      <c r="D50" s="20"/>
      <c r="E50" s="21">
        <v>34460869</v>
      </c>
      <c r="F50" s="22">
        <v>34425870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21330512</v>
      </c>
      <c r="V50" s="22">
        <v>21330512</v>
      </c>
      <c r="W50" s="22">
        <v>21330512</v>
      </c>
      <c r="X50" s="22">
        <v>34425870</v>
      </c>
      <c r="Y50" s="22">
        <v>-13095358</v>
      </c>
      <c r="Z50" s="23">
        <v>-38.039294286535096</v>
      </c>
      <c r="AA50" s="20">
        <v>34425870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-1722885</v>
      </c>
      <c r="D52" s="48">
        <f t="shared" si="3"/>
        <v>0</v>
      </c>
      <c r="E52" s="49">
        <f t="shared" si="3"/>
        <v>39315961</v>
      </c>
      <c r="F52" s="50">
        <f t="shared" si="3"/>
        <v>39975616</v>
      </c>
      <c r="G52" s="50">
        <f t="shared" si="3"/>
        <v>2060269</v>
      </c>
      <c r="H52" s="50">
        <f t="shared" si="3"/>
        <v>3245943</v>
      </c>
      <c r="I52" s="50">
        <f t="shared" si="3"/>
        <v>775473</v>
      </c>
      <c r="J52" s="50">
        <f t="shared" si="3"/>
        <v>6081685</v>
      </c>
      <c r="K52" s="50">
        <f t="shared" si="3"/>
        <v>2953060</v>
      </c>
      <c r="L52" s="50">
        <f t="shared" si="3"/>
        <v>2169081</v>
      </c>
      <c r="M52" s="50">
        <f t="shared" si="3"/>
        <v>1364182</v>
      </c>
      <c r="N52" s="50">
        <f t="shared" si="3"/>
        <v>6486323</v>
      </c>
      <c r="O52" s="50">
        <f t="shared" si="3"/>
        <v>2677637</v>
      </c>
      <c r="P52" s="50">
        <f t="shared" si="3"/>
        <v>-197648</v>
      </c>
      <c r="Q52" s="50">
        <f t="shared" si="3"/>
        <v>15983802</v>
      </c>
      <c r="R52" s="50">
        <f t="shared" si="3"/>
        <v>18463791</v>
      </c>
      <c r="S52" s="50">
        <f t="shared" si="3"/>
        <v>-30738843</v>
      </c>
      <c r="T52" s="50">
        <f t="shared" si="3"/>
        <v>3448979</v>
      </c>
      <c r="U52" s="50">
        <f t="shared" si="3"/>
        <v>15192269</v>
      </c>
      <c r="V52" s="50">
        <f t="shared" si="3"/>
        <v>-12097595</v>
      </c>
      <c r="W52" s="50">
        <f t="shared" si="3"/>
        <v>18934204</v>
      </c>
      <c r="X52" s="50">
        <f t="shared" si="3"/>
        <v>39975616</v>
      </c>
      <c r="Y52" s="50">
        <f t="shared" si="3"/>
        <v>-21041412</v>
      </c>
      <c r="Z52" s="51">
        <f>+IF(X52&lt;&gt;0,+(Y52/X52)*100,0)</f>
        <v>-52.635616671923202</v>
      </c>
      <c r="AA52" s="48">
        <f>SUM(AA49:AA51)</f>
        <v>39975616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-1722885</v>
      </c>
      <c r="D54" s="54">
        <f>+D52-D53</f>
        <v>0</v>
      </c>
      <c r="E54" s="55">
        <f t="shared" si="4"/>
        <v>39315961</v>
      </c>
      <c r="F54" s="56">
        <f t="shared" si="4"/>
        <v>39975616</v>
      </c>
      <c r="G54" s="56">
        <f t="shared" si="4"/>
        <v>2060269</v>
      </c>
      <c r="H54" s="56">
        <f t="shared" si="4"/>
        <v>3245943</v>
      </c>
      <c r="I54" s="56">
        <f t="shared" si="4"/>
        <v>775473</v>
      </c>
      <c r="J54" s="56">
        <f t="shared" si="4"/>
        <v>6081685</v>
      </c>
      <c r="K54" s="56">
        <f t="shared" si="4"/>
        <v>2953060</v>
      </c>
      <c r="L54" s="56">
        <f t="shared" si="4"/>
        <v>2169081</v>
      </c>
      <c r="M54" s="56">
        <f t="shared" si="4"/>
        <v>1364182</v>
      </c>
      <c r="N54" s="56">
        <f t="shared" si="4"/>
        <v>6486323</v>
      </c>
      <c r="O54" s="56">
        <f t="shared" si="4"/>
        <v>2677637</v>
      </c>
      <c r="P54" s="56">
        <f t="shared" si="4"/>
        <v>-197648</v>
      </c>
      <c r="Q54" s="56">
        <f t="shared" si="4"/>
        <v>15983802</v>
      </c>
      <c r="R54" s="56">
        <f t="shared" si="4"/>
        <v>18463791</v>
      </c>
      <c r="S54" s="56">
        <f t="shared" si="4"/>
        <v>-30738843</v>
      </c>
      <c r="T54" s="56">
        <f t="shared" si="4"/>
        <v>3448979</v>
      </c>
      <c r="U54" s="56">
        <f t="shared" si="4"/>
        <v>15192269</v>
      </c>
      <c r="V54" s="56">
        <f t="shared" si="4"/>
        <v>-12097595</v>
      </c>
      <c r="W54" s="56">
        <f t="shared" si="4"/>
        <v>18934204</v>
      </c>
      <c r="X54" s="56">
        <f t="shared" si="4"/>
        <v>39975616</v>
      </c>
      <c r="Y54" s="56">
        <f t="shared" si="4"/>
        <v>-21041412</v>
      </c>
      <c r="Z54" s="57">
        <f>+IF(X54&lt;&gt;0,+(Y54/X54)*100,0)</f>
        <v>-52.635616671923202</v>
      </c>
      <c r="AA54" s="54">
        <f>+AA52-AA53</f>
        <v>39975616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-1722885</v>
      </c>
      <c r="D57" s="48">
        <f>SUM(D54:D56)</f>
        <v>0</v>
      </c>
      <c r="E57" s="49">
        <f t="shared" si="5"/>
        <v>39315961</v>
      </c>
      <c r="F57" s="50">
        <f t="shared" si="5"/>
        <v>39975616</v>
      </c>
      <c r="G57" s="50">
        <f t="shared" si="5"/>
        <v>2060269</v>
      </c>
      <c r="H57" s="50">
        <f t="shared" si="5"/>
        <v>3245943</v>
      </c>
      <c r="I57" s="50">
        <f t="shared" si="5"/>
        <v>775473</v>
      </c>
      <c r="J57" s="50">
        <f t="shared" si="5"/>
        <v>6081685</v>
      </c>
      <c r="K57" s="50">
        <f t="shared" si="5"/>
        <v>2953060</v>
      </c>
      <c r="L57" s="50">
        <f t="shared" si="5"/>
        <v>2169081</v>
      </c>
      <c r="M57" s="50">
        <f t="shared" si="5"/>
        <v>1364182</v>
      </c>
      <c r="N57" s="50">
        <f t="shared" si="5"/>
        <v>6486323</v>
      </c>
      <c r="O57" s="50">
        <f t="shared" si="5"/>
        <v>2677637</v>
      </c>
      <c r="P57" s="50">
        <f t="shared" si="5"/>
        <v>-197648</v>
      </c>
      <c r="Q57" s="50">
        <f t="shared" si="5"/>
        <v>15983802</v>
      </c>
      <c r="R57" s="50">
        <f t="shared" si="5"/>
        <v>18463791</v>
      </c>
      <c r="S57" s="50">
        <f t="shared" si="5"/>
        <v>-30738843</v>
      </c>
      <c r="T57" s="50">
        <f t="shared" si="5"/>
        <v>3448979</v>
      </c>
      <c r="U57" s="50">
        <f t="shared" si="5"/>
        <v>15192269</v>
      </c>
      <c r="V57" s="50">
        <f t="shared" si="5"/>
        <v>-12097595</v>
      </c>
      <c r="W57" s="50">
        <f t="shared" si="5"/>
        <v>18934204</v>
      </c>
      <c r="X57" s="50">
        <f t="shared" si="5"/>
        <v>39975616</v>
      </c>
      <c r="Y57" s="50">
        <f t="shared" si="5"/>
        <v>-21041412</v>
      </c>
      <c r="Z57" s="51">
        <f>+IF(X57&lt;&gt;0,+(Y57/X57)*100,0)</f>
        <v>-52.635616671923202</v>
      </c>
      <c r="AA57" s="48">
        <f>SUM(AA54:AA56)</f>
        <v>39975616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-1722885</v>
      </c>
      <c r="D60" s="65">
        <f>SUM(D57:D59)</f>
        <v>0</v>
      </c>
      <c r="E60" s="66">
        <f t="shared" si="6"/>
        <v>39315961</v>
      </c>
      <c r="F60" s="67">
        <f t="shared" si="6"/>
        <v>39975616</v>
      </c>
      <c r="G60" s="67">
        <f t="shared" si="6"/>
        <v>2060269</v>
      </c>
      <c r="H60" s="67">
        <f t="shared" si="6"/>
        <v>3245943</v>
      </c>
      <c r="I60" s="67">
        <f t="shared" si="6"/>
        <v>775473</v>
      </c>
      <c r="J60" s="67">
        <f t="shared" si="6"/>
        <v>6081685</v>
      </c>
      <c r="K60" s="67">
        <f t="shared" si="6"/>
        <v>2953060</v>
      </c>
      <c r="L60" s="67">
        <f t="shared" si="6"/>
        <v>2169081</v>
      </c>
      <c r="M60" s="67">
        <f t="shared" si="6"/>
        <v>1364182</v>
      </c>
      <c r="N60" s="67">
        <f t="shared" si="6"/>
        <v>6486323</v>
      </c>
      <c r="O60" s="67">
        <f t="shared" si="6"/>
        <v>2677637</v>
      </c>
      <c r="P60" s="67">
        <f t="shared" si="6"/>
        <v>-197648</v>
      </c>
      <c r="Q60" s="67">
        <f t="shared" si="6"/>
        <v>15983802</v>
      </c>
      <c r="R60" s="67">
        <f t="shared" si="6"/>
        <v>18463791</v>
      </c>
      <c r="S60" s="67">
        <f t="shared" si="6"/>
        <v>-30738843</v>
      </c>
      <c r="T60" s="67">
        <f t="shared" si="6"/>
        <v>3448979</v>
      </c>
      <c r="U60" s="67">
        <f t="shared" si="6"/>
        <v>15192269</v>
      </c>
      <c r="V60" s="67">
        <f t="shared" si="6"/>
        <v>-12097595</v>
      </c>
      <c r="W60" s="67">
        <f t="shared" si="6"/>
        <v>18934204</v>
      </c>
      <c r="X60" s="67">
        <f t="shared" si="6"/>
        <v>39975616</v>
      </c>
      <c r="Y60" s="67">
        <f t="shared" si="6"/>
        <v>-21041412</v>
      </c>
      <c r="Z60" s="68">
        <f>+IF(X60&lt;&gt;0,+(Y60/X60)*100,0)</f>
        <v>-52.635616671923202</v>
      </c>
      <c r="AA60" s="65">
        <f>SUM(AA57:AA59)</f>
        <v>39975616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>
        <v>17903821</v>
      </c>
      <c r="L7" s="22">
        <v>20290722</v>
      </c>
      <c r="M7" s="22">
        <v>22162407</v>
      </c>
      <c r="N7" s="22">
        <v>60356950</v>
      </c>
      <c r="O7" s="22">
        <v>24534765</v>
      </c>
      <c r="P7" s="22">
        <v>25781464</v>
      </c>
      <c r="Q7" s="22">
        <v>31513490</v>
      </c>
      <c r="R7" s="22">
        <v>81829719</v>
      </c>
      <c r="S7" s="22">
        <v>20537805</v>
      </c>
      <c r="T7" s="22">
        <v>21734394</v>
      </c>
      <c r="U7" s="22">
        <v>18019441</v>
      </c>
      <c r="V7" s="22">
        <v>60291640</v>
      </c>
      <c r="W7" s="22">
        <v>248306648</v>
      </c>
      <c r="X7" s="22">
        <v>246125453</v>
      </c>
      <c r="Y7" s="22">
        <v>2181195</v>
      </c>
      <c r="Z7" s="23">
        <v>0.88621269089142107</v>
      </c>
      <c r="AA7" s="20">
        <v>246125453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>
        <v>573179</v>
      </c>
      <c r="L13" s="22">
        <v>578562</v>
      </c>
      <c r="M13" s="22">
        <v>587286</v>
      </c>
      <c r="N13" s="22">
        <v>1739027</v>
      </c>
      <c r="O13" s="22">
        <v>602733</v>
      </c>
      <c r="P13" s="22">
        <v>606131</v>
      </c>
      <c r="Q13" s="22">
        <v>611157</v>
      </c>
      <c r="R13" s="22">
        <v>1820021</v>
      </c>
      <c r="S13" s="22">
        <v>642573</v>
      </c>
      <c r="T13" s="22">
        <v>649723</v>
      </c>
      <c r="U13" s="22">
        <v>638497</v>
      </c>
      <c r="V13" s="22">
        <v>1930793</v>
      </c>
      <c r="W13" s="22">
        <v>7278853</v>
      </c>
      <c r="X13" s="22">
        <v>5775493</v>
      </c>
      <c r="Y13" s="22">
        <v>1503360</v>
      </c>
      <c r="Z13" s="23">
        <v>26.029985665292987</v>
      </c>
      <c r="AA13" s="20">
        <v>5775493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>
        <v>83</v>
      </c>
      <c r="P18" s="22">
        <v>248</v>
      </c>
      <c r="Q18" s="22">
        <v>83</v>
      </c>
      <c r="R18" s="22">
        <v>414</v>
      </c>
      <c r="S18" s="22"/>
      <c r="T18" s="22">
        <v>83</v>
      </c>
      <c r="U18" s="22">
        <v>83</v>
      </c>
      <c r="V18" s="22">
        <v>166</v>
      </c>
      <c r="W18" s="22">
        <v>1819</v>
      </c>
      <c r="X18" s="22">
        <v>5523</v>
      </c>
      <c r="Y18" s="22">
        <v>-3704</v>
      </c>
      <c r="Z18" s="23">
        <v>-67.065000905305084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3163977</v>
      </c>
      <c r="D20" s="20"/>
      <c r="E20" s="21">
        <v>696350</v>
      </c>
      <c r="F20" s="22">
        <v>696350</v>
      </c>
      <c r="G20" s="22">
        <v>63624</v>
      </c>
      <c r="H20" s="22">
        <v>42067</v>
      </c>
      <c r="I20" s="22">
        <v>37991</v>
      </c>
      <c r="J20" s="22">
        <v>143682</v>
      </c>
      <c r="K20" s="22">
        <v>19880</v>
      </c>
      <c r="L20" s="22">
        <v>25524</v>
      </c>
      <c r="M20" s="22">
        <v>92673</v>
      </c>
      <c r="N20" s="22">
        <v>138077</v>
      </c>
      <c r="O20" s="22">
        <v>51922</v>
      </c>
      <c r="P20" s="22">
        <v>94170</v>
      </c>
      <c r="Q20" s="22">
        <v>454</v>
      </c>
      <c r="R20" s="22">
        <v>146546</v>
      </c>
      <c r="S20" s="22">
        <v>16049</v>
      </c>
      <c r="T20" s="22">
        <v>234893</v>
      </c>
      <c r="U20" s="22">
        <v>2678742</v>
      </c>
      <c r="V20" s="22">
        <v>2929684</v>
      </c>
      <c r="W20" s="22">
        <v>3357989</v>
      </c>
      <c r="X20" s="22">
        <v>696350</v>
      </c>
      <c r="Y20" s="22">
        <v>2661639</v>
      </c>
      <c r="Z20" s="18">
        <v>382.22718460544269</v>
      </c>
      <c r="AA20" s="20">
        <v>696350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21618986</v>
      </c>
      <c r="D26" s="20"/>
      <c r="E26" s="21">
        <v>21193590</v>
      </c>
      <c r="F26" s="22">
        <v>21193590</v>
      </c>
      <c r="G26" s="22"/>
      <c r="H26" s="22"/>
      <c r="I26" s="22"/>
      <c r="J26" s="22"/>
      <c r="K26" s="22">
        <v>9949726</v>
      </c>
      <c r="L26" s="22"/>
      <c r="M26" s="22">
        <v>7959825</v>
      </c>
      <c r="N26" s="22">
        <v>17909551</v>
      </c>
      <c r="O26" s="22"/>
      <c r="P26" s="22"/>
      <c r="Q26" s="22">
        <v>3284039</v>
      </c>
      <c r="R26" s="22">
        <v>3284039</v>
      </c>
      <c r="S26" s="22"/>
      <c r="T26" s="22"/>
      <c r="U26" s="22"/>
      <c r="V26" s="22"/>
      <c r="W26" s="22">
        <v>21193590</v>
      </c>
      <c r="X26" s="22">
        <v>21193590</v>
      </c>
      <c r="Y26" s="22"/>
      <c r="Z26" s="23"/>
      <c r="AA26" s="20">
        <v>21193590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2669622</v>
      </c>
      <c r="D31" s="20"/>
      <c r="E31" s="21">
        <v>2000000</v>
      </c>
      <c r="F31" s="22">
        <v>2000000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2000000</v>
      </c>
      <c r="Y31" s="22">
        <v>-2000000</v>
      </c>
      <c r="Z31" s="23">
        <v>-100</v>
      </c>
      <c r="AA31" s="20">
        <v>2000000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272822300</v>
      </c>
      <c r="D33" s="29">
        <f t="shared" ref="D33:Y33" si="0">SUM(D6:D32)</f>
        <v>0</v>
      </c>
      <c r="E33" s="30">
        <f t="shared" si="0"/>
        <v>275796409</v>
      </c>
      <c r="F33" s="31">
        <f t="shared" si="0"/>
        <v>275796409</v>
      </c>
      <c r="G33" s="31">
        <f t="shared" si="0"/>
        <v>16529489</v>
      </c>
      <c r="H33" s="31">
        <f t="shared" si="0"/>
        <v>14998610</v>
      </c>
      <c r="I33" s="31">
        <f t="shared" si="0"/>
        <v>16233347</v>
      </c>
      <c r="J33" s="31">
        <f t="shared" si="0"/>
        <v>47761446</v>
      </c>
      <c r="K33" s="31">
        <f t="shared" si="0"/>
        <v>28446606</v>
      </c>
      <c r="L33" s="31">
        <f t="shared" si="0"/>
        <v>20895221</v>
      </c>
      <c r="M33" s="31">
        <f t="shared" si="0"/>
        <v>30802604</v>
      </c>
      <c r="N33" s="31">
        <f t="shared" si="0"/>
        <v>80144431</v>
      </c>
      <c r="O33" s="31">
        <f t="shared" si="0"/>
        <v>25189503</v>
      </c>
      <c r="P33" s="31">
        <f t="shared" si="0"/>
        <v>26482013</v>
      </c>
      <c r="Q33" s="31">
        <f t="shared" si="0"/>
        <v>35409223</v>
      </c>
      <c r="R33" s="31">
        <f t="shared" si="0"/>
        <v>87080739</v>
      </c>
      <c r="S33" s="31">
        <f t="shared" si="0"/>
        <v>21196427</v>
      </c>
      <c r="T33" s="31">
        <f t="shared" si="0"/>
        <v>22619093</v>
      </c>
      <c r="U33" s="31">
        <f t="shared" si="0"/>
        <v>21336763</v>
      </c>
      <c r="V33" s="31">
        <f t="shared" si="0"/>
        <v>65152283</v>
      </c>
      <c r="W33" s="31">
        <f t="shared" si="0"/>
        <v>280138899</v>
      </c>
      <c r="X33" s="31">
        <f t="shared" si="0"/>
        <v>275796409</v>
      </c>
      <c r="Y33" s="31">
        <f t="shared" si="0"/>
        <v>4342490</v>
      </c>
      <c r="Z33" s="32">
        <f>+IF(X33&lt;&gt;0,+(Y33/X33)*100,0)</f>
        <v>1.574527389876204</v>
      </c>
      <c r="AA33" s="29">
        <f>SUM(AA6:AA32)</f>
        <v>275796409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29497014</v>
      </c>
      <c r="D35" s="20"/>
      <c r="E35" s="21">
        <v>34956793</v>
      </c>
      <c r="F35" s="22">
        <v>35373826</v>
      </c>
      <c r="G35" s="22">
        <v>2617452</v>
      </c>
      <c r="H35" s="22">
        <v>2573374</v>
      </c>
      <c r="I35" s="22">
        <v>2773875</v>
      </c>
      <c r="J35" s="22">
        <v>7964701</v>
      </c>
      <c r="K35" s="22">
        <v>2578450</v>
      </c>
      <c r="L35" s="22">
        <v>4014377</v>
      </c>
      <c r="M35" s="22">
        <v>3085752</v>
      </c>
      <c r="N35" s="22">
        <v>9678579</v>
      </c>
      <c r="O35" s="22">
        <v>2680163</v>
      </c>
      <c r="P35" s="22">
        <v>2873746</v>
      </c>
      <c r="Q35" s="22">
        <v>2798861</v>
      </c>
      <c r="R35" s="22">
        <v>8352770</v>
      </c>
      <c r="S35" s="22">
        <v>2803610</v>
      </c>
      <c r="T35" s="22">
        <v>2868961</v>
      </c>
      <c r="U35" s="22">
        <v>2561808</v>
      </c>
      <c r="V35" s="22">
        <v>8234379</v>
      </c>
      <c r="W35" s="22">
        <v>34230429</v>
      </c>
      <c r="X35" s="22">
        <v>35373826</v>
      </c>
      <c r="Y35" s="22">
        <v>-1143397</v>
      </c>
      <c r="Z35" s="23">
        <v>-3.2323249399146139</v>
      </c>
      <c r="AA35" s="20">
        <v>35373826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39776940</v>
      </c>
      <c r="D38" s="20"/>
      <c r="E38" s="21">
        <v>43793150</v>
      </c>
      <c r="F38" s="22">
        <v>43682254</v>
      </c>
      <c r="G38" s="22">
        <v>74240</v>
      </c>
      <c r="H38" s="22">
        <v>793637</v>
      </c>
      <c r="I38" s="22">
        <v>782742</v>
      </c>
      <c r="J38" s="22">
        <v>1650619</v>
      </c>
      <c r="K38" s="22">
        <v>429058</v>
      </c>
      <c r="L38" s="22">
        <v>2078299</v>
      </c>
      <c r="M38" s="22">
        <v>1204843</v>
      </c>
      <c r="N38" s="22">
        <v>3712200</v>
      </c>
      <c r="O38" s="22">
        <v>1873285</v>
      </c>
      <c r="P38" s="22">
        <v>231176</v>
      </c>
      <c r="Q38" s="22">
        <v>2914413</v>
      </c>
      <c r="R38" s="22">
        <v>5018874</v>
      </c>
      <c r="S38" s="22">
        <v>842758</v>
      </c>
      <c r="T38" s="22">
        <v>8756713</v>
      </c>
      <c r="U38" s="22">
        <v>11136097</v>
      </c>
      <c r="V38" s="22">
        <v>20735568</v>
      </c>
      <c r="W38" s="22">
        <v>31117261</v>
      </c>
      <c r="X38" s="22">
        <v>43682254</v>
      </c>
      <c r="Y38" s="22">
        <v>-12564993</v>
      </c>
      <c r="Z38" s="23">
        <v>-28.76452529212435</v>
      </c>
      <c r="AA38" s="20">
        <v>43682254</v>
      </c>
    </row>
    <row r="39" spans="1:27" x14ac:dyDescent="0.25">
      <c r="A39" s="19" t="s">
        <v>65</v>
      </c>
      <c r="B39" s="15" t="s">
        <v>32</v>
      </c>
      <c r="C39" s="20">
        <v>12713872</v>
      </c>
      <c r="D39" s="20"/>
      <c r="E39" s="21">
        <v>9805857</v>
      </c>
      <c r="F39" s="22">
        <v>9845018</v>
      </c>
      <c r="G39" s="22">
        <v>820418</v>
      </c>
      <c r="H39" s="22">
        <v>820418</v>
      </c>
      <c r="I39" s="22">
        <v>820418</v>
      </c>
      <c r="J39" s="22">
        <v>2461254</v>
      </c>
      <c r="K39" s="22">
        <v>820418</v>
      </c>
      <c r="L39" s="22">
        <v>820418</v>
      </c>
      <c r="M39" s="22">
        <v>820418</v>
      </c>
      <c r="N39" s="22">
        <v>2461254</v>
      </c>
      <c r="O39" s="22">
        <v>820418</v>
      </c>
      <c r="P39" s="22">
        <v>2620418</v>
      </c>
      <c r="Q39" s="22">
        <v>2620418</v>
      </c>
      <c r="R39" s="22">
        <v>6061254</v>
      </c>
      <c r="S39" s="22">
        <v>2620418</v>
      </c>
      <c r="T39" s="22">
        <v>2620418</v>
      </c>
      <c r="U39" s="22">
        <v>2620420</v>
      </c>
      <c r="V39" s="22">
        <v>7861256</v>
      </c>
      <c r="W39" s="22">
        <v>18845018</v>
      </c>
      <c r="X39" s="22">
        <v>9845018</v>
      </c>
      <c r="Y39" s="22">
        <v>9000000</v>
      </c>
      <c r="Z39" s="23">
        <v>91.416795784426199</v>
      </c>
      <c r="AA39" s="20">
        <v>9845018</v>
      </c>
    </row>
    <row r="40" spans="1:27" x14ac:dyDescent="0.25">
      <c r="A40" s="19" t="s">
        <v>66</v>
      </c>
      <c r="B40" s="15" t="s">
        <v>32</v>
      </c>
      <c r="C40" s="20">
        <v>29711096</v>
      </c>
      <c r="D40" s="20"/>
      <c r="E40" s="21">
        <v>32977401</v>
      </c>
      <c r="F40" s="22">
        <v>36892160</v>
      </c>
      <c r="G40" s="22"/>
      <c r="H40" s="22">
        <v>5496238</v>
      </c>
      <c r="I40" s="22">
        <v>2748119</v>
      </c>
      <c r="J40" s="22">
        <v>8244357</v>
      </c>
      <c r="K40" s="22">
        <v>4053029</v>
      </c>
      <c r="L40" s="22">
        <v>3074351</v>
      </c>
      <c r="M40" s="22">
        <v>3074351</v>
      </c>
      <c r="N40" s="22">
        <v>10201731</v>
      </c>
      <c r="O40" s="22">
        <v>3074351</v>
      </c>
      <c r="P40" s="22">
        <v>3074351</v>
      </c>
      <c r="Q40" s="22">
        <v>3074351</v>
      </c>
      <c r="R40" s="22">
        <v>9223053</v>
      </c>
      <c r="S40" s="22">
        <v>3074351</v>
      </c>
      <c r="T40" s="22">
        <v>3074351</v>
      </c>
      <c r="U40" s="22">
        <v>3074351</v>
      </c>
      <c r="V40" s="22">
        <v>9223053</v>
      </c>
      <c r="W40" s="22">
        <v>36892194</v>
      </c>
      <c r="X40" s="22">
        <v>36892160</v>
      </c>
      <c r="Y40" s="22">
        <v>34</v>
      </c>
      <c r="Z40" s="23"/>
      <c r="AA40" s="20">
        <v>36892160</v>
      </c>
    </row>
    <row r="41" spans="1:27" x14ac:dyDescent="0.25">
      <c r="A41" s="19" t="s">
        <v>40</v>
      </c>
      <c r="B41" s="15" t="s">
        <v>32</v>
      </c>
      <c r="C41" s="20">
        <v>22634425</v>
      </c>
      <c r="D41" s="20"/>
      <c r="E41" s="21">
        <v>9413607</v>
      </c>
      <c r="F41" s="22">
        <v>21412754</v>
      </c>
      <c r="G41" s="22"/>
      <c r="H41" s="22">
        <v>1568935</v>
      </c>
      <c r="I41" s="22">
        <v>784467</v>
      </c>
      <c r="J41" s="22">
        <v>2353402</v>
      </c>
      <c r="K41" s="22">
        <v>784467</v>
      </c>
      <c r="L41" s="22">
        <v>784467</v>
      </c>
      <c r="M41" s="22">
        <v>784467</v>
      </c>
      <c r="N41" s="22">
        <v>2353401</v>
      </c>
      <c r="O41" s="22">
        <v>897779</v>
      </c>
      <c r="P41" s="22">
        <v>3339416</v>
      </c>
      <c r="Q41" s="22">
        <v>1837996</v>
      </c>
      <c r="R41" s="22">
        <v>6075191</v>
      </c>
      <c r="S41" s="22">
        <v>3543586</v>
      </c>
      <c r="T41" s="22">
        <v>3543586</v>
      </c>
      <c r="U41" s="22">
        <v>3543586</v>
      </c>
      <c r="V41" s="22">
        <v>10630758</v>
      </c>
      <c r="W41" s="22">
        <v>21412752</v>
      </c>
      <c r="X41" s="22">
        <v>21412754</v>
      </c>
      <c r="Y41" s="22">
        <v>-2</v>
      </c>
      <c r="Z41" s="23"/>
      <c r="AA41" s="20">
        <v>21412754</v>
      </c>
    </row>
    <row r="42" spans="1:27" x14ac:dyDescent="0.25">
      <c r="A42" s="19" t="s">
        <v>67</v>
      </c>
      <c r="B42" s="15" t="s">
        <v>32</v>
      </c>
      <c r="C42" s="20">
        <v>11897266</v>
      </c>
      <c r="D42" s="20"/>
      <c r="E42" s="21">
        <v>13888433</v>
      </c>
      <c r="F42" s="22">
        <v>15426741</v>
      </c>
      <c r="G42" s="22">
        <v>38686</v>
      </c>
      <c r="H42" s="22">
        <v>733210</v>
      </c>
      <c r="I42" s="22">
        <v>775463</v>
      </c>
      <c r="J42" s="22">
        <v>1547359</v>
      </c>
      <c r="K42" s="22">
        <v>1222378</v>
      </c>
      <c r="L42" s="22">
        <v>1271680</v>
      </c>
      <c r="M42" s="22">
        <v>776645</v>
      </c>
      <c r="N42" s="22">
        <v>3270703</v>
      </c>
      <c r="O42" s="22">
        <v>532164</v>
      </c>
      <c r="P42" s="22">
        <v>946136</v>
      </c>
      <c r="Q42" s="22">
        <v>834831</v>
      </c>
      <c r="R42" s="22">
        <v>2313131</v>
      </c>
      <c r="S42" s="22">
        <v>2148400</v>
      </c>
      <c r="T42" s="22">
        <v>2347581</v>
      </c>
      <c r="U42" s="22">
        <v>664430</v>
      </c>
      <c r="V42" s="22">
        <v>5160411</v>
      </c>
      <c r="W42" s="22">
        <v>12291604</v>
      </c>
      <c r="X42" s="22">
        <v>15426741</v>
      </c>
      <c r="Y42" s="22">
        <v>-3135137</v>
      </c>
      <c r="Z42" s="23">
        <v>-20.322743475112468</v>
      </c>
      <c r="AA42" s="20">
        <v>15426741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9496179</v>
      </c>
      <c r="D44" s="20"/>
      <c r="E44" s="21">
        <v>9000000</v>
      </c>
      <c r="F44" s="22">
        <v>12000000</v>
      </c>
      <c r="G44" s="22">
        <v>9377568</v>
      </c>
      <c r="H44" s="22">
        <v>266416</v>
      </c>
      <c r="I44" s="22">
        <v>358464</v>
      </c>
      <c r="J44" s="22">
        <v>10002448</v>
      </c>
      <c r="K44" s="22">
        <v>500020</v>
      </c>
      <c r="L44" s="22">
        <v>259118</v>
      </c>
      <c r="M44" s="22">
        <v>245646</v>
      </c>
      <c r="N44" s="22">
        <v>1004784</v>
      </c>
      <c r="O44" s="22">
        <v>100833</v>
      </c>
      <c r="P44" s="22">
        <v>158788</v>
      </c>
      <c r="Q44" s="22">
        <v>406745</v>
      </c>
      <c r="R44" s="22">
        <v>666366</v>
      </c>
      <c r="S44" s="22">
        <v>275021</v>
      </c>
      <c r="T44" s="22">
        <v>79499</v>
      </c>
      <c r="U44" s="22">
        <v>1970934</v>
      </c>
      <c r="V44" s="22">
        <v>2325454</v>
      </c>
      <c r="W44" s="22">
        <v>13999052</v>
      </c>
      <c r="X44" s="22">
        <v>12000000</v>
      </c>
      <c r="Y44" s="22">
        <v>1999052</v>
      </c>
      <c r="Z44" s="23">
        <v>16.658766666666665</v>
      </c>
      <c r="AA44" s="20">
        <v>12000000</v>
      </c>
    </row>
    <row r="45" spans="1:27" x14ac:dyDescent="0.25">
      <c r="A45" s="19" t="s">
        <v>70</v>
      </c>
      <c r="B45" s="15" t="s">
        <v>32</v>
      </c>
      <c r="C45" s="20">
        <v>400266</v>
      </c>
      <c r="D45" s="20"/>
      <c r="E45" s="21">
        <v>781338</v>
      </c>
      <c r="F45" s="22">
        <v>903903</v>
      </c>
      <c r="G45" s="22">
        <v>22470</v>
      </c>
      <c r="H45" s="22"/>
      <c r="I45" s="22"/>
      <c r="J45" s="22">
        <v>22470</v>
      </c>
      <c r="K45" s="22">
        <v>11858</v>
      </c>
      <c r="L45" s="22">
        <v>73810</v>
      </c>
      <c r="M45" s="22"/>
      <c r="N45" s="22">
        <v>85668</v>
      </c>
      <c r="O45" s="22">
        <v>44165</v>
      </c>
      <c r="P45" s="22">
        <v>899</v>
      </c>
      <c r="Q45" s="22">
        <v>38359</v>
      </c>
      <c r="R45" s="22">
        <v>83423</v>
      </c>
      <c r="S45" s="22">
        <v>14865</v>
      </c>
      <c r="T45" s="22">
        <v>14444</v>
      </c>
      <c r="U45" s="22">
        <v>78662</v>
      </c>
      <c r="V45" s="22">
        <v>107971</v>
      </c>
      <c r="W45" s="22">
        <v>299532</v>
      </c>
      <c r="X45" s="22">
        <v>903903</v>
      </c>
      <c r="Y45" s="22">
        <v>-604371</v>
      </c>
      <c r="Z45" s="23">
        <v>-66.862373506891785</v>
      </c>
      <c r="AA45" s="20">
        <v>903903</v>
      </c>
    </row>
    <row r="46" spans="1:27" x14ac:dyDescent="0.25">
      <c r="A46" s="19" t="s">
        <v>71</v>
      </c>
      <c r="B46" s="15" t="s">
        <v>32</v>
      </c>
      <c r="C46" s="20">
        <v>374419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11608314</v>
      </c>
      <c r="D47" s="20"/>
      <c r="E47" s="21">
        <v>7000000</v>
      </c>
      <c r="F47" s="22">
        <v>7000000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7000000</v>
      </c>
      <c r="Y47" s="22">
        <v>-7000000</v>
      </c>
      <c r="Z47" s="23">
        <v>-100</v>
      </c>
      <c r="AA47" s="20">
        <v>7000000</v>
      </c>
    </row>
    <row r="48" spans="1:27" x14ac:dyDescent="0.25">
      <c r="A48" s="37" t="s">
        <v>73</v>
      </c>
      <c r="B48" s="28" t="s">
        <v>32</v>
      </c>
      <c r="C48" s="29">
        <f>SUM(C35:C47)</f>
        <v>168109791</v>
      </c>
      <c r="D48" s="29">
        <f t="shared" ref="D48:Y48" si="1">SUM(D35:D47)</f>
        <v>0</v>
      </c>
      <c r="E48" s="30">
        <f t="shared" si="1"/>
        <v>161616579</v>
      </c>
      <c r="F48" s="31">
        <f t="shared" si="1"/>
        <v>182536656</v>
      </c>
      <c r="G48" s="31">
        <f t="shared" si="1"/>
        <v>12950834</v>
      </c>
      <c r="H48" s="31">
        <f t="shared" si="1"/>
        <v>12252228</v>
      </c>
      <c r="I48" s="31">
        <f t="shared" si="1"/>
        <v>9043548</v>
      </c>
      <c r="J48" s="31">
        <f t="shared" si="1"/>
        <v>34246610</v>
      </c>
      <c r="K48" s="31">
        <f t="shared" si="1"/>
        <v>10399678</v>
      </c>
      <c r="L48" s="31">
        <f t="shared" si="1"/>
        <v>12376520</v>
      </c>
      <c r="M48" s="31">
        <f t="shared" si="1"/>
        <v>9992122</v>
      </c>
      <c r="N48" s="31">
        <f t="shared" si="1"/>
        <v>32768320</v>
      </c>
      <c r="O48" s="31">
        <f t="shared" si="1"/>
        <v>10023158</v>
      </c>
      <c r="P48" s="31">
        <f t="shared" si="1"/>
        <v>13244930</v>
      </c>
      <c r="Q48" s="31">
        <f t="shared" si="1"/>
        <v>14525974</v>
      </c>
      <c r="R48" s="31">
        <f t="shared" si="1"/>
        <v>37794062</v>
      </c>
      <c r="S48" s="31">
        <f t="shared" si="1"/>
        <v>15323009</v>
      </c>
      <c r="T48" s="31">
        <f t="shared" si="1"/>
        <v>23305553</v>
      </c>
      <c r="U48" s="31">
        <f t="shared" si="1"/>
        <v>25650288</v>
      </c>
      <c r="V48" s="31">
        <f t="shared" si="1"/>
        <v>64278850</v>
      </c>
      <c r="W48" s="31">
        <f t="shared" si="1"/>
        <v>169087842</v>
      </c>
      <c r="X48" s="31">
        <f t="shared" si="1"/>
        <v>182536656</v>
      </c>
      <c r="Y48" s="31">
        <f t="shared" si="1"/>
        <v>-13448814</v>
      </c>
      <c r="Z48" s="32">
        <f>+IF(X48&lt;&gt;0,+(Y48/X48)*100,0)</f>
        <v>-7.3677333061256469</v>
      </c>
      <c r="AA48" s="29">
        <f>SUM(AA35:AA47)</f>
        <v>182536656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104712509</v>
      </c>
      <c r="D49" s="39">
        <f t="shared" si="2"/>
        <v>0</v>
      </c>
      <c r="E49" s="40">
        <f t="shared" si="2"/>
        <v>114179830</v>
      </c>
      <c r="F49" s="41">
        <f t="shared" si="2"/>
        <v>93259753</v>
      </c>
      <c r="G49" s="41">
        <f t="shared" si="2"/>
        <v>3578655</v>
      </c>
      <c r="H49" s="41">
        <f t="shared" si="2"/>
        <v>2746382</v>
      </c>
      <c r="I49" s="41">
        <f t="shared" si="2"/>
        <v>7189799</v>
      </c>
      <c r="J49" s="41">
        <f t="shared" si="2"/>
        <v>13514836</v>
      </c>
      <c r="K49" s="41">
        <f t="shared" si="2"/>
        <v>18046928</v>
      </c>
      <c r="L49" s="41">
        <f t="shared" si="2"/>
        <v>8518701</v>
      </c>
      <c r="M49" s="41">
        <f t="shared" si="2"/>
        <v>20810482</v>
      </c>
      <c r="N49" s="41">
        <f t="shared" si="2"/>
        <v>47376111</v>
      </c>
      <c r="O49" s="41">
        <f t="shared" si="2"/>
        <v>15166345</v>
      </c>
      <c r="P49" s="41">
        <f t="shared" si="2"/>
        <v>13237083</v>
      </c>
      <c r="Q49" s="41">
        <f t="shared" si="2"/>
        <v>20883249</v>
      </c>
      <c r="R49" s="41">
        <f t="shared" si="2"/>
        <v>49286677</v>
      </c>
      <c r="S49" s="41">
        <f t="shared" si="2"/>
        <v>5873418</v>
      </c>
      <c r="T49" s="41">
        <f t="shared" si="2"/>
        <v>-686460</v>
      </c>
      <c r="U49" s="41">
        <f t="shared" si="2"/>
        <v>-4313525</v>
      </c>
      <c r="V49" s="41">
        <f t="shared" si="2"/>
        <v>873433</v>
      </c>
      <c r="W49" s="41">
        <f t="shared" si="2"/>
        <v>111051057</v>
      </c>
      <c r="X49" s="41">
        <f t="shared" si="2"/>
        <v>93259753</v>
      </c>
      <c r="Y49" s="41">
        <f t="shared" si="2"/>
        <v>17791304</v>
      </c>
      <c r="Z49" s="42">
        <f>+IF(X49&lt;&gt;0,+(Y49/X49)*100,0)</f>
        <v>19.077151105043136</v>
      </c>
      <c r="AA49" s="39">
        <f>+AA33-AA48</f>
        <v>93259753</v>
      </c>
    </row>
    <row r="50" spans="1:27" x14ac:dyDescent="0.25">
      <c r="A50" s="43" t="s">
        <v>75</v>
      </c>
      <c r="B50" s="15" t="s">
        <v>32</v>
      </c>
      <c r="C50" s="20">
        <v>13399999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118112508</v>
      </c>
      <c r="D52" s="48">
        <f t="shared" si="3"/>
        <v>0</v>
      </c>
      <c r="E52" s="49">
        <f t="shared" si="3"/>
        <v>114179830</v>
      </c>
      <c r="F52" s="50">
        <f t="shared" si="3"/>
        <v>93259753</v>
      </c>
      <c r="G52" s="50">
        <f t="shared" si="3"/>
        <v>3578655</v>
      </c>
      <c r="H52" s="50">
        <f t="shared" si="3"/>
        <v>2746382</v>
      </c>
      <c r="I52" s="50">
        <f t="shared" si="3"/>
        <v>7189799</v>
      </c>
      <c r="J52" s="50">
        <f t="shared" si="3"/>
        <v>13514836</v>
      </c>
      <c r="K52" s="50">
        <f t="shared" si="3"/>
        <v>18046928</v>
      </c>
      <c r="L52" s="50">
        <f t="shared" si="3"/>
        <v>8518701</v>
      </c>
      <c r="M52" s="50">
        <f t="shared" si="3"/>
        <v>20810482</v>
      </c>
      <c r="N52" s="50">
        <f t="shared" si="3"/>
        <v>47376111</v>
      </c>
      <c r="O52" s="50">
        <f t="shared" si="3"/>
        <v>15166345</v>
      </c>
      <c r="P52" s="50">
        <f t="shared" si="3"/>
        <v>13237083</v>
      </c>
      <c r="Q52" s="50">
        <f t="shared" si="3"/>
        <v>20883249</v>
      </c>
      <c r="R52" s="50">
        <f t="shared" si="3"/>
        <v>49286677</v>
      </c>
      <c r="S52" s="50">
        <f t="shared" si="3"/>
        <v>5873418</v>
      </c>
      <c r="T52" s="50">
        <f t="shared" si="3"/>
        <v>-686460</v>
      </c>
      <c r="U52" s="50">
        <f t="shared" si="3"/>
        <v>-4313525</v>
      </c>
      <c r="V52" s="50">
        <f t="shared" si="3"/>
        <v>873433</v>
      </c>
      <c r="W52" s="50">
        <f t="shared" si="3"/>
        <v>111051057</v>
      </c>
      <c r="X52" s="50">
        <f t="shared" si="3"/>
        <v>93259753</v>
      </c>
      <c r="Y52" s="50">
        <f t="shared" si="3"/>
        <v>17791304</v>
      </c>
      <c r="Z52" s="51">
        <f>+IF(X52&lt;&gt;0,+(Y52/X52)*100,0)</f>
        <v>19.077151105043136</v>
      </c>
      <c r="AA52" s="48">
        <f>SUM(AA49:AA51)</f>
        <v>93259753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118112508</v>
      </c>
      <c r="D54" s="54">
        <f>+D52-D53</f>
        <v>0</v>
      </c>
      <c r="E54" s="55">
        <f t="shared" si="4"/>
        <v>114179830</v>
      </c>
      <c r="F54" s="56">
        <f t="shared" si="4"/>
        <v>93259753</v>
      </c>
      <c r="G54" s="56">
        <f t="shared" si="4"/>
        <v>3578655</v>
      </c>
      <c r="H54" s="56">
        <f t="shared" si="4"/>
        <v>2746382</v>
      </c>
      <c r="I54" s="56">
        <f t="shared" si="4"/>
        <v>7189799</v>
      </c>
      <c r="J54" s="56">
        <f t="shared" si="4"/>
        <v>13514836</v>
      </c>
      <c r="K54" s="56">
        <f t="shared" si="4"/>
        <v>18046928</v>
      </c>
      <c r="L54" s="56">
        <f t="shared" si="4"/>
        <v>8518701</v>
      </c>
      <c r="M54" s="56">
        <f t="shared" si="4"/>
        <v>20810482</v>
      </c>
      <c r="N54" s="56">
        <f t="shared" si="4"/>
        <v>47376111</v>
      </c>
      <c r="O54" s="56">
        <f t="shared" si="4"/>
        <v>15166345</v>
      </c>
      <c r="P54" s="56">
        <f t="shared" si="4"/>
        <v>13237083</v>
      </c>
      <c r="Q54" s="56">
        <f t="shared" si="4"/>
        <v>20883249</v>
      </c>
      <c r="R54" s="56">
        <f t="shared" si="4"/>
        <v>49286677</v>
      </c>
      <c r="S54" s="56">
        <f t="shared" si="4"/>
        <v>5873418</v>
      </c>
      <c r="T54" s="56">
        <f t="shared" si="4"/>
        <v>-686460</v>
      </c>
      <c r="U54" s="56">
        <f t="shared" si="4"/>
        <v>-4313525</v>
      </c>
      <c r="V54" s="56">
        <f t="shared" si="4"/>
        <v>873433</v>
      </c>
      <c r="W54" s="56">
        <f t="shared" si="4"/>
        <v>111051057</v>
      </c>
      <c r="X54" s="56">
        <f t="shared" si="4"/>
        <v>93259753</v>
      </c>
      <c r="Y54" s="56">
        <f t="shared" si="4"/>
        <v>17791304</v>
      </c>
      <c r="Z54" s="57">
        <f>+IF(X54&lt;&gt;0,+(Y54/X54)*100,0)</f>
        <v>19.077151105043136</v>
      </c>
      <c r="AA54" s="54">
        <f>+AA52-AA53</f>
        <v>93259753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118112508</v>
      </c>
      <c r="D57" s="48">
        <f>SUM(D54:D56)</f>
        <v>0</v>
      </c>
      <c r="E57" s="49">
        <f t="shared" si="5"/>
        <v>114179830</v>
      </c>
      <c r="F57" s="50">
        <f t="shared" si="5"/>
        <v>93259753</v>
      </c>
      <c r="G57" s="50">
        <f t="shared" si="5"/>
        <v>3578655</v>
      </c>
      <c r="H57" s="50">
        <f t="shared" si="5"/>
        <v>2746382</v>
      </c>
      <c r="I57" s="50">
        <f t="shared" si="5"/>
        <v>7189799</v>
      </c>
      <c r="J57" s="50">
        <f t="shared" si="5"/>
        <v>13514836</v>
      </c>
      <c r="K57" s="50">
        <f t="shared" si="5"/>
        <v>18046928</v>
      </c>
      <c r="L57" s="50">
        <f t="shared" si="5"/>
        <v>8518701</v>
      </c>
      <c r="M57" s="50">
        <f t="shared" si="5"/>
        <v>20810482</v>
      </c>
      <c r="N57" s="50">
        <f t="shared" si="5"/>
        <v>47376111</v>
      </c>
      <c r="O57" s="50">
        <f t="shared" si="5"/>
        <v>15166345</v>
      </c>
      <c r="P57" s="50">
        <f t="shared" si="5"/>
        <v>13237083</v>
      </c>
      <c r="Q57" s="50">
        <f t="shared" si="5"/>
        <v>20883249</v>
      </c>
      <c r="R57" s="50">
        <f t="shared" si="5"/>
        <v>49286677</v>
      </c>
      <c r="S57" s="50">
        <f t="shared" si="5"/>
        <v>5873418</v>
      </c>
      <c r="T57" s="50">
        <f t="shared" si="5"/>
        <v>-686460</v>
      </c>
      <c r="U57" s="50">
        <f t="shared" si="5"/>
        <v>-4313525</v>
      </c>
      <c r="V57" s="50">
        <f t="shared" si="5"/>
        <v>873433</v>
      </c>
      <c r="W57" s="50">
        <f t="shared" si="5"/>
        <v>111051057</v>
      </c>
      <c r="X57" s="50">
        <f t="shared" si="5"/>
        <v>93259753</v>
      </c>
      <c r="Y57" s="50">
        <f t="shared" si="5"/>
        <v>17791304</v>
      </c>
      <c r="Z57" s="51">
        <f>+IF(X57&lt;&gt;0,+(Y57/X57)*100,0)</f>
        <v>19.077151105043136</v>
      </c>
      <c r="AA57" s="48">
        <f>SUM(AA54:AA56)</f>
        <v>93259753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118112508</v>
      </c>
      <c r="D60" s="65">
        <f>SUM(D57:D59)</f>
        <v>0</v>
      </c>
      <c r="E60" s="66">
        <f t="shared" si="6"/>
        <v>114179830</v>
      </c>
      <c r="F60" s="67">
        <f t="shared" si="6"/>
        <v>93259753</v>
      </c>
      <c r="G60" s="67">
        <f t="shared" si="6"/>
        <v>3578655</v>
      </c>
      <c r="H60" s="67">
        <f t="shared" si="6"/>
        <v>2746382</v>
      </c>
      <c r="I60" s="67">
        <f t="shared" si="6"/>
        <v>7189799</v>
      </c>
      <c r="J60" s="67">
        <f t="shared" si="6"/>
        <v>13514836</v>
      </c>
      <c r="K60" s="67">
        <f t="shared" si="6"/>
        <v>18046928</v>
      </c>
      <c r="L60" s="67">
        <f t="shared" si="6"/>
        <v>8518701</v>
      </c>
      <c r="M60" s="67">
        <f t="shared" si="6"/>
        <v>20810482</v>
      </c>
      <c r="N60" s="67">
        <f t="shared" si="6"/>
        <v>47376111</v>
      </c>
      <c r="O60" s="67">
        <f t="shared" si="6"/>
        <v>15166345</v>
      </c>
      <c r="P60" s="67">
        <f t="shared" si="6"/>
        <v>13237083</v>
      </c>
      <c r="Q60" s="67">
        <f t="shared" si="6"/>
        <v>20883249</v>
      </c>
      <c r="R60" s="67">
        <f t="shared" si="6"/>
        <v>49286677</v>
      </c>
      <c r="S60" s="67">
        <f t="shared" si="6"/>
        <v>5873418</v>
      </c>
      <c r="T60" s="67">
        <f t="shared" si="6"/>
        <v>-686460</v>
      </c>
      <c r="U60" s="67">
        <f t="shared" si="6"/>
        <v>-4313525</v>
      </c>
      <c r="V60" s="67">
        <f t="shared" si="6"/>
        <v>873433</v>
      </c>
      <c r="W60" s="67">
        <f t="shared" si="6"/>
        <v>111051057</v>
      </c>
      <c r="X60" s="67">
        <f t="shared" si="6"/>
        <v>93259753</v>
      </c>
      <c r="Y60" s="67">
        <f t="shared" si="6"/>
        <v>17791304</v>
      </c>
      <c r="Z60" s="68">
        <f>+IF(X60&lt;&gt;0,+(Y60/X60)*100,0)</f>
        <v>19.077151105043136</v>
      </c>
      <c r="AA60" s="65">
        <f>SUM(AA57:AA59)</f>
        <v>93259753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>
        <v>14936402</v>
      </c>
      <c r="L7" s="22">
        <v>17200463</v>
      </c>
      <c r="M7" s="22">
        <v>17267085</v>
      </c>
      <c r="N7" s="22">
        <v>49403950</v>
      </c>
      <c r="O7" s="22">
        <v>18700876</v>
      </c>
      <c r="P7" s="22">
        <v>19682691</v>
      </c>
      <c r="Q7" s="22">
        <v>20939189</v>
      </c>
      <c r="R7" s="22">
        <v>59322756</v>
      </c>
      <c r="S7" s="22">
        <v>24096192</v>
      </c>
      <c r="T7" s="22">
        <v>19645052</v>
      </c>
      <c r="U7" s="22">
        <v>18748148</v>
      </c>
      <c r="V7" s="22">
        <v>62489392</v>
      </c>
      <c r="W7" s="22">
        <v>211092328</v>
      </c>
      <c r="X7" s="22">
        <v>182522220</v>
      </c>
      <c r="Y7" s="22">
        <v>28570108</v>
      </c>
      <c r="Z7" s="23">
        <v>15.652947898617494</v>
      </c>
      <c r="AA7" s="20">
        <v>182522220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>
        <v>1143099</v>
      </c>
      <c r="L13" s="22">
        <v>1130973</v>
      </c>
      <c r="M13" s="22">
        <v>1146032</v>
      </c>
      <c r="N13" s="22">
        <v>3420104</v>
      </c>
      <c r="O13" s="22">
        <v>1176214</v>
      </c>
      <c r="P13" s="22">
        <v>1238709</v>
      </c>
      <c r="Q13" s="22">
        <v>1183877</v>
      </c>
      <c r="R13" s="22">
        <v>3598800</v>
      </c>
      <c r="S13" s="22">
        <v>924995</v>
      </c>
      <c r="T13" s="22">
        <v>910602</v>
      </c>
      <c r="U13" s="22">
        <v>930248</v>
      </c>
      <c r="V13" s="22">
        <v>2765845</v>
      </c>
      <c r="W13" s="22">
        <v>13155534</v>
      </c>
      <c r="X13" s="22">
        <v>10548415</v>
      </c>
      <c r="Y13" s="22">
        <v>2607119</v>
      </c>
      <c r="Z13" s="23">
        <v>24.715741654077888</v>
      </c>
      <c r="AA13" s="20">
        <v>10548415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5071366</v>
      </c>
      <c r="D20" s="20"/>
      <c r="E20" s="21">
        <v>8657659</v>
      </c>
      <c r="F20" s="22">
        <v>8657659</v>
      </c>
      <c r="G20" s="22">
        <v>471618</v>
      </c>
      <c r="H20" s="22">
        <v>897502</v>
      </c>
      <c r="I20" s="22">
        <v>403589</v>
      </c>
      <c r="J20" s="22">
        <v>1772709</v>
      </c>
      <c r="K20" s="22"/>
      <c r="L20" s="22">
        <v>20797</v>
      </c>
      <c r="M20" s="22">
        <v>365000</v>
      </c>
      <c r="N20" s="22">
        <v>385797</v>
      </c>
      <c r="O20" s="22">
        <v>252670</v>
      </c>
      <c r="P20" s="22">
        <v>24489</v>
      </c>
      <c r="Q20" s="22">
        <v>30313</v>
      </c>
      <c r="R20" s="22">
        <v>307472</v>
      </c>
      <c r="S20" s="22">
        <v>1693104</v>
      </c>
      <c r="T20" s="22">
        <v>212907</v>
      </c>
      <c r="U20" s="22">
        <v>110262</v>
      </c>
      <c r="V20" s="22">
        <v>2016273</v>
      </c>
      <c r="W20" s="22">
        <v>4482251</v>
      </c>
      <c r="X20" s="22">
        <v>8657659</v>
      </c>
      <c r="Y20" s="22">
        <v>-4175408</v>
      </c>
      <c r="Z20" s="18">
        <v>-48.227910108263679</v>
      </c>
      <c r="AA20" s="20">
        <v>8657659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13496440</v>
      </c>
      <c r="F26" s="22">
        <v>13496440</v>
      </c>
      <c r="G26" s="22">
        <v>5623517</v>
      </c>
      <c r="H26" s="22"/>
      <c r="I26" s="22"/>
      <c r="J26" s="22">
        <v>5623517</v>
      </c>
      <c r="K26" s="22"/>
      <c r="L26" s="22"/>
      <c r="M26" s="22">
        <v>4492428</v>
      </c>
      <c r="N26" s="22">
        <v>4492428</v>
      </c>
      <c r="O26" s="22">
        <v>6385</v>
      </c>
      <c r="P26" s="22"/>
      <c r="Q26" s="22">
        <v>3374110</v>
      </c>
      <c r="R26" s="22">
        <v>3380495</v>
      </c>
      <c r="S26" s="22"/>
      <c r="T26" s="22"/>
      <c r="U26" s="22"/>
      <c r="V26" s="22"/>
      <c r="W26" s="22">
        <v>13496440</v>
      </c>
      <c r="X26" s="22">
        <v>13496440</v>
      </c>
      <c r="Y26" s="22"/>
      <c r="Z26" s="23"/>
      <c r="AA26" s="20">
        <v>13496440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119438</v>
      </c>
      <c r="R30" s="22">
        <v>119438</v>
      </c>
      <c r="S30" s="22"/>
      <c r="T30" s="22"/>
      <c r="U30" s="22"/>
      <c r="V30" s="22"/>
      <c r="W30" s="22">
        <v>119438</v>
      </c>
      <c r="X30" s="22"/>
      <c r="Y30" s="22">
        <v>119438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302936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220200720</v>
      </c>
      <c r="D33" s="29">
        <f t="shared" ref="D33:Y33" si="0">SUM(D6:D32)</f>
        <v>0</v>
      </c>
      <c r="E33" s="30">
        <f t="shared" si="0"/>
        <v>215224734</v>
      </c>
      <c r="F33" s="31">
        <f t="shared" si="0"/>
        <v>215224734</v>
      </c>
      <c r="G33" s="31">
        <f t="shared" si="0"/>
        <v>21731663</v>
      </c>
      <c r="H33" s="31">
        <f t="shared" si="0"/>
        <v>13409326</v>
      </c>
      <c r="I33" s="31">
        <f t="shared" si="0"/>
        <v>15502252</v>
      </c>
      <c r="J33" s="31">
        <f t="shared" si="0"/>
        <v>50643241</v>
      </c>
      <c r="K33" s="31">
        <f t="shared" si="0"/>
        <v>16079501</v>
      </c>
      <c r="L33" s="31">
        <f t="shared" si="0"/>
        <v>18352233</v>
      </c>
      <c r="M33" s="31">
        <f t="shared" si="0"/>
        <v>23270545</v>
      </c>
      <c r="N33" s="31">
        <f t="shared" si="0"/>
        <v>57702279</v>
      </c>
      <c r="O33" s="31">
        <f t="shared" si="0"/>
        <v>20136145</v>
      </c>
      <c r="P33" s="31">
        <f t="shared" si="0"/>
        <v>20945889</v>
      </c>
      <c r="Q33" s="31">
        <f t="shared" si="0"/>
        <v>25646927</v>
      </c>
      <c r="R33" s="31">
        <f t="shared" si="0"/>
        <v>66728961</v>
      </c>
      <c r="S33" s="31">
        <f t="shared" si="0"/>
        <v>26714291</v>
      </c>
      <c r="T33" s="31">
        <f t="shared" si="0"/>
        <v>20768561</v>
      </c>
      <c r="U33" s="31">
        <f t="shared" si="0"/>
        <v>19788658</v>
      </c>
      <c r="V33" s="31">
        <f t="shared" si="0"/>
        <v>67271510</v>
      </c>
      <c r="W33" s="31">
        <f t="shared" si="0"/>
        <v>242345991</v>
      </c>
      <c r="X33" s="31">
        <f t="shared" si="0"/>
        <v>215224734</v>
      </c>
      <c r="Y33" s="31">
        <f t="shared" si="0"/>
        <v>27121257</v>
      </c>
      <c r="Z33" s="32">
        <f>+IF(X33&lt;&gt;0,+(Y33/X33)*100,0)</f>
        <v>12.601366253750371</v>
      </c>
      <c r="AA33" s="29">
        <f>SUM(AA6:AA32)</f>
        <v>215224734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41524953</v>
      </c>
      <c r="D35" s="20"/>
      <c r="E35" s="21">
        <v>39931863</v>
      </c>
      <c r="F35" s="22">
        <v>39931863</v>
      </c>
      <c r="G35" s="22"/>
      <c r="H35" s="22"/>
      <c r="I35" s="22"/>
      <c r="J35" s="22"/>
      <c r="K35" s="22"/>
      <c r="L35" s="22"/>
      <c r="M35" s="22"/>
      <c r="N35" s="22"/>
      <c r="O35" s="22">
        <v>12911622</v>
      </c>
      <c r="P35" s="22">
        <v>11613215</v>
      </c>
      <c r="Q35" s="22">
        <v>2976373</v>
      </c>
      <c r="R35" s="22">
        <v>27501210</v>
      </c>
      <c r="S35" s="22">
        <v>2300622</v>
      </c>
      <c r="T35" s="22">
        <v>2912913</v>
      </c>
      <c r="U35" s="22">
        <v>2922597</v>
      </c>
      <c r="V35" s="22">
        <v>8136132</v>
      </c>
      <c r="W35" s="22">
        <v>35637342</v>
      </c>
      <c r="X35" s="22">
        <v>39931863</v>
      </c>
      <c r="Y35" s="22">
        <v>-4294521</v>
      </c>
      <c r="Z35" s="23">
        <v>-10.754622192307933</v>
      </c>
      <c r="AA35" s="20">
        <v>39931863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41986473</v>
      </c>
      <c r="D38" s="20"/>
      <c r="E38" s="21">
        <v>53128386</v>
      </c>
      <c r="F38" s="22">
        <v>52918386</v>
      </c>
      <c r="G38" s="22">
        <v>204173</v>
      </c>
      <c r="H38" s="22">
        <v>932776</v>
      </c>
      <c r="I38" s="22">
        <v>3907205</v>
      </c>
      <c r="J38" s="22">
        <v>5044154</v>
      </c>
      <c r="K38" s="22">
        <v>3852562</v>
      </c>
      <c r="L38" s="22">
        <v>5632662</v>
      </c>
      <c r="M38" s="22">
        <v>2881812</v>
      </c>
      <c r="N38" s="22">
        <v>12367036</v>
      </c>
      <c r="O38" s="22">
        <v>5254852</v>
      </c>
      <c r="P38" s="22">
        <v>3616595</v>
      </c>
      <c r="Q38" s="22">
        <v>3675802</v>
      </c>
      <c r="R38" s="22">
        <v>12547249</v>
      </c>
      <c r="S38" s="22">
        <v>3461064</v>
      </c>
      <c r="T38" s="22">
        <v>3633025</v>
      </c>
      <c r="U38" s="22">
        <v>2239555</v>
      </c>
      <c r="V38" s="22">
        <v>9333644</v>
      </c>
      <c r="W38" s="22">
        <v>39292083</v>
      </c>
      <c r="X38" s="22">
        <v>52918386</v>
      </c>
      <c r="Y38" s="22">
        <v>-13626303</v>
      </c>
      <c r="Z38" s="23">
        <v>-25.749657217436678</v>
      </c>
      <c r="AA38" s="20">
        <v>52918386</v>
      </c>
    </row>
    <row r="39" spans="1:27" x14ac:dyDescent="0.25">
      <c r="A39" s="19" t="s">
        <v>65</v>
      </c>
      <c r="B39" s="15" t="s">
        <v>32</v>
      </c>
      <c r="C39" s="20">
        <v>37399098</v>
      </c>
      <c r="D39" s="20"/>
      <c r="E39" s="21">
        <v>10560849</v>
      </c>
      <c r="F39" s="22">
        <v>10560849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10560849</v>
      </c>
      <c r="Y39" s="22">
        <v>-10560849</v>
      </c>
      <c r="Z39" s="23">
        <v>-100</v>
      </c>
      <c r="AA39" s="20">
        <v>10560849</v>
      </c>
    </row>
    <row r="40" spans="1:27" x14ac:dyDescent="0.25">
      <c r="A40" s="19" t="s">
        <v>66</v>
      </c>
      <c r="B40" s="15" t="s">
        <v>32</v>
      </c>
      <c r="C40" s="20">
        <v>32699042</v>
      </c>
      <c r="D40" s="20"/>
      <c r="E40" s="21">
        <v>37158790</v>
      </c>
      <c r="F40" s="22">
        <v>61177291</v>
      </c>
      <c r="G40" s="22"/>
      <c r="H40" s="22">
        <v>5272990</v>
      </c>
      <c r="I40" s="22"/>
      <c r="J40" s="22">
        <v>5272990</v>
      </c>
      <c r="K40" s="22">
        <v>5137021</v>
      </c>
      <c r="L40" s="22"/>
      <c r="M40" s="22"/>
      <c r="N40" s="22">
        <v>5137021</v>
      </c>
      <c r="O40" s="22"/>
      <c r="P40" s="22">
        <v>7916012</v>
      </c>
      <c r="Q40" s="22">
        <v>2813660</v>
      </c>
      <c r="R40" s="22">
        <v>10729672</v>
      </c>
      <c r="S40" s="22">
        <v>2419105</v>
      </c>
      <c r="T40" s="22">
        <v>2499958</v>
      </c>
      <c r="U40" s="22">
        <v>1473489</v>
      </c>
      <c r="V40" s="22">
        <v>6392552</v>
      </c>
      <c r="W40" s="22">
        <v>27532235</v>
      </c>
      <c r="X40" s="22">
        <v>61177272</v>
      </c>
      <c r="Y40" s="22">
        <v>-33645037</v>
      </c>
      <c r="Z40" s="23">
        <v>-54.995974648885948</v>
      </c>
      <c r="AA40" s="20">
        <v>61177291</v>
      </c>
    </row>
    <row r="41" spans="1:27" x14ac:dyDescent="0.25">
      <c r="A41" s="19" t="s">
        <v>40</v>
      </c>
      <c r="B41" s="15" t="s">
        <v>32</v>
      </c>
      <c r="C41" s="20">
        <v>15649091</v>
      </c>
      <c r="D41" s="20"/>
      <c r="E41" s="21">
        <v>14234795</v>
      </c>
      <c r="F41" s="22">
        <v>17089594</v>
      </c>
      <c r="G41" s="22"/>
      <c r="H41" s="22"/>
      <c r="I41" s="22"/>
      <c r="J41" s="22"/>
      <c r="K41" s="22"/>
      <c r="L41" s="22"/>
      <c r="M41" s="22">
        <v>8903530</v>
      </c>
      <c r="N41" s="22">
        <v>8903530</v>
      </c>
      <c r="O41" s="22"/>
      <c r="P41" s="22"/>
      <c r="Q41" s="22"/>
      <c r="R41" s="22"/>
      <c r="S41" s="22"/>
      <c r="T41" s="22"/>
      <c r="U41" s="22">
        <v>8113180</v>
      </c>
      <c r="V41" s="22">
        <v>8113180</v>
      </c>
      <c r="W41" s="22">
        <v>17016710</v>
      </c>
      <c r="X41" s="22">
        <v>17089594</v>
      </c>
      <c r="Y41" s="22">
        <v>-72884</v>
      </c>
      <c r="Z41" s="23">
        <v>-0.42648175257996179</v>
      </c>
      <c r="AA41" s="20">
        <v>17089594</v>
      </c>
    </row>
    <row r="42" spans="1:27" x14ac:dyDescent="0.25">
      <c r="A42" s="19" t="s">
        <v>67</v>
      </c>
      <c r="B42" s="15" t="s">
        <v>32</v>
      </c>
      <c r="C42" s="20">
        <v>9960787</v>
      </c>
      <c r="D42" s="20"/>
      <c r="E42" s="21">
        <v>8875657</v>
      </c>
      <c r="F42" s="22">
        <v>8875657</v>
      </c>
      <c r="G42" s="22"/>
      <c r="H42" s="22"/>
      <c r="I42" s="22">
        <v>131294</v>
      </c>
      <c r="J42" s="22">
        <v>131294</v>
      </c>
      <c r="K42" s="22">
        <v>256089</v>
      </c>
      <c r="L42" s="22">
        <v>516489</v>
      </c>
      <c r="M42" s="22">
        <v>594927</v>
      </c>
      <c r="N42" s="22">
        <v>1367505</v>
      </c>
      <c r="O42" s="22">
        <v>556855</v>
      </c>
      <c r="P42" s="22">
        <v>428419</v>
      </c>
      <c r="Q42" s="22">
        <v>823358</v>
      </c>
      <c r="R42" s="22">
        <v>1808632</v>
      </c>
      <c r="S42" s="22">
        <v>498978</v>
      </c>
      <c r="T42" s="22">
        <v>442553</v>
      </c>
      <c r="U42" s="22">
        <v>239689</v>
      </c>
      <c r="V42" s="22">
        <v>1181220</v>
      </c>
      <c r="W42" s="22">
        <v>4488651</v>
      </c>
      <c r="X42" s="22">
        <v>8875657</v>
      </c>
      <c r="Y42" s="22">
        <v>-4387006</v>
      </c>
      <c r="Z42" s="23">
        <v>-49.427394501612667</v>
      </c>
      <c r="AA42" s="20">
        <v>8875657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54046</v>
      </c>
      <c r="D44" s="20"/>
      <c r="E44" s="21">
        <v>5102471</v>
      </c>
      <c r="F44" s="22">
        <v>5102471</v>
      </c>
      <c r="G44" s="22"/>
      <c r="H44" s="22">
        <v>577723</v>
      </c>
      <c r="I44" s="22">
        <v>45950</v>
      </c>
      <c r="J44" s="22">
        <v>623673</v>
      </c>
      <c r="K44" s="22">
        <v>36888</v>
      </c>
      <c r="L44" s="22"/>
      <c r="M44" s="22"/>
      <c r="N44" s="22">
        <v>36888</v>
      </c>
      <c r="O44" s="22"/>
      <c r="P44" s="22">
        <v>1392</v>
      </c>
      <c r="Q44" s="22"/>
      <c r="R44" s="22">
        <v>1392</v>
      </c>
      <c r="S44" s="22">
        <v>37005039</v>
      </c>
      <c r="T44" s="22"/>
      <c r="U44" s="22">
        <v>7146</v>
      </c>
      <c r="V44" s="22">
        <v>37012185</v>
      </c>
      <c r="W44" s="22">
        <v>37674138</v>
      </c>
      <c r="X44" s="22">
        <v>5102471</v>
      </c>
      <c r="Y44" s="22">
        <v>32571667</v>
      </c>
      <c r="Z44" s="23">
        <v>638.35085000973061</v>
      </c>
      <c r="AA44" s="20">
        <v>5102471</v>
      </c>
    </row>
    <row r="45" spans="1:27" x14ac:dyDescent="0.25">
      <c r="A45" s="19" t="s">
        <v>70</v>
      </c>
      <c r="B45" s="15" t="s">
        <v>32</v>
      </c>
      <c r="C45" s="20">
        <v>9502810</v>
      </c>
      <c r="D45" s="20"/>
      <c r="E45" s="21">
        <v>9124645</v>
      </c>
      <c r="F45" s="22">
        <v>9074645</v>
      </c>
      <c r="G45" s="22">
        <v>19598</v>
      </c>
      <c r="H45" s="22">
        <v>1050770</v>
      </c>
      <c r="I45" s="22">
        <v>661157</v>
      </c>
      <c r="J45" s="22">
        <v>1731525</v>
      </c>
      <c r="K45" s="22">
        <v>1166680</v>
      </c>
      <c r="L45" s="22">
        <v>782651</v>
      </c>
      <c r="M45" s="22">
        <v>316949</v>
      </c>
      <c r="N45" s="22">
        <v>2266280</v>
      </c>
      <c r="O45" s="22">
        <v>1040859</v>
      </c>
      <c r="P45" s="22">
        <v>434542</v>
      </c>
      <c r="Q45" s="22">
        <v>1173020</v>
      </c>
      <c r="R45" s="22">
        <v>2648421</v>
      </c>
      <c r="S45" s="22">
        <v>353578</v>
      </c>
      <c r="T45" s="22">
        <v>711181</v>
      </c>
      <c r="U45" s="22">
        <v>962181</v>
      </c>
      <c r="V45" s="22">
        <v>2026940</v>
      </c>
      <c r="W45" s="22">
        <v>8673166</v>
      </c>
      <c r="X45" s="22">
        <v>9074645</v>
      </c>
      <c r="Y45" s="22">
        <v>-401479</v>
      </c>
      <c r="Z45" s="23">
        <v>-4.4241840865400244</v>
      </c>
      <c r="AA45" s="20">
        <v>9074645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680000</v>
      </c>
      <c r="F47" s="22">
        <v>680000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680000</v>
      </c>
      <c r="Y47" s="22">
        <v>-680000</v>
      </c>
      <c r="Z47" s="23">
        <v>-100</v>
      </c>
      <c r="AA47" s="20">
        <v>680000</v>
      </c>
    </row>
    <row r="48" spans="1:27" x14ac:dyDescent="0.25">
      <c r="A48" s="37" t="s">
        <v>73</v>
      </c>
      <c r="B48" s="28" t="s">
        <v>32</v>
      </c>
      <c r="C48" s="29">
        <f>SUM(C35:C47)</f>
        <v>188776300</v>
      </c>
      <c r="D48" s="29">
        <f t="shared" ref="D48:Y48" si="1">SUM(D35:D47)</f>
        <v>0</v>
      </c>
      <c r="E48" s="30">
        <f t="shared" si="1"/>
        <v>178797456</v>
      </c>
      <c r="F48" s="31">
        <f t="shared" si="1"/>
        <v>205410756</v>
      </c>
      <c r="G48" s="31">
        <f t="shared" si="1"/>
        <v>223771</v>
      </c>
      <c r="H48" s="31">
        <f t="shared" si="1"/>
        <v>7834259</v>
      </c>
      <c r="I48" s="31">
        <f t="shared" si="1"/>
        <v>4745606</v>
      </c>
      <c r="J48" s="31">
        <f t="shared" si="1"/>
        <v>12803636</v>
      </c>
      <c r="K48" s="31">
        <f t="shared" si="1"/>
        <v>10449240</v>
      </c>
      <c r="L48" s="31">
        <f t="shared" si="1"/>
        <v>6931802</v>
      </c>
      <c r="M48" s="31">
        <f t="shared" si="1"/>
        <v>12697218</v>
      </c>
      <c r="N48" s="31">
        <f t="shared" si="1"/>
        <v>30078260</v>
      </c>
      <c r="O48" s="31">
        <f t="shared" si="1"/>
        <v>19764188</v>
      </c>
      <c r="P48" s="31">
        <f t="shared" si="1"/>
        <v>24010175</v>
      </c>
      <c r="Q48" s="31">
        <f t="shared" si="1"/>
        <v>11462213</v>
      </c>
      <c r="R48" s="31">
        <f t="shared" si="1"/>
        <v>55236576</v>
      </c>
      <c r="S48" s="31">
        <f t="shared" si="1"/>
        <v>46038386</v>
      </c>
      <c r="T48" s="31">
        <f t="shared" si="1"/>
        <v>10199630</v>
      </c>
      <c r="U48" s="31">
        <f t="shared" si="1"/>
        <v>15957837</v>
      </c>
      <c r="V48" s="31">
        <f t="shared" si="1"/>
        <v>72195853</v>
      </c>
      <c r="W48" s="31">
        <f t="shared" si="1"/>
        <v>170314325</v>
      </c>
      <c r="X48" s="31">
        <f t="shared" si="1"/>
        <v>205410737</v>
      </c>
      <c r="Y48" s="31">
        <f t="shared" si="1"/>
        <v>-35096412</v>
      </c>
      <c r="Z48" s="32">
        <f>+IF(X48&lt;&gt;0,+(Y48/X48)*100,0)</f>
        <v>-17.085967614244041</v>
      </c>
      <c r="AA48" s="29">
        <f>SUM(AA35:AA47)</f>
        <v>205410756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31424420</v>
      </c>
      <c r="D49" s="39">
        <f t="shared" si="2"/>
        <v>0</v>
      </c>
      <c r="E49" s="40">
        <f t="shared" si="2"/>
        <v>36427278</v>
      </c>
      <c r="F49" s="41">
        <f t="shared" si="2"/>
        <v>9813978</v>
      </c>
      <c r="G49" s="41">
        <f t="shared" si="2"/>
        <v>21507892</v>
      </c>
      <c r="H49" s="41">
        <f t="shared" si="2"/>
        <v>5575067</v>
      </c>
      <c r="I49" s="41">
        <f t="shared" si="2"/>
        <v>10756646</v>
      </c>
      <c r="J49" s="41">
        <f t="shared" si="2"/>
        <v>37839605</v>
      </c>
      <c r="K49" s="41">
        <f t="shared" si="2"/>
        <v>5630261</v>
      </c>
      <c r="L49" s="41">
        <f t="shared" si="2"/>
        <v>11420431</v>
      </c>
      <c r="M49" s="41">
        <f t="shared" si="2"/>
        <v>10573327</v>
      </c>
      <c r="N49" s="41">
        <f t="shared" si="2"/>
        <v>27624019</v>
      </c>
      <c r="O49" s="41">
        <f t="shared" si="2"/>
        <v>371957</v>
      </c>
      <c r="P49" s="41">
        <f t="shared" si="2"/>
        <v>-3064286</v>
      </c>
      <c r="Q49" s="41">
        <f t="shared" si="2"/>
        <v>14184714</v>
      </c>
      <c r="R49" s="41">
        <f t="shared" si="2"/>
        <v>11492385</v>
      </c>
      <c r="S49" s="41">
        <f t="shared" si="2"/>
        <v>-19324095</v>
      </c>
      <c r="T49" s="41">
        <f t="shared" si="2"/>
        <v>10568931</v>
      </c>
      <c r="U49" s="41">
        <f t="shared" si="2"/>
        <v>3830821</v>
      </c>
      <c r="V49" s="41">
        <f t="shared" si="2"/>
        <v>-4924343</v>
      </c>
      <c r="W49" s="41">
        <f t="shared" si="2"/>
        <v>72031666</v>
      </c>
      <c r="X49" s="41">
        <f t="shared" si="2"/>
        <v>9813997</v>
      </c>
      <c r="Y49" s="41">
        <f t="shared" si="2"/>
        <v>62217669</v>
      </c>
      <c r="Z49" s="42">
        <f>+IF(X49&lt;&gt;0,+(Y49/X49)*100,0)</f>
        <v>633.96869797290549</v>
      </c>
      <c r="AA49" s="39">
        <f>+AA33-AA48</f>
        <v>9813978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616871</v>
      </c>
      <c r="U50" s="22">
        <v>3617258</v>
      </c>
      <c r="V50" s="22">
        <v>4234129</v>
      </c>
      <c r="W50" s="22">
        <v>4234129</v>
      </c>
      <c r="X50" s="22">
        <v>6000000</v>
      </c>
      <c r="Y50" s="22">
        <v>-1765871</v>
      </c>
      <c r="Z50" s="23">
        <v>-29.431183333333333</v>
      </c>
      <c r="AA50" s="20">
        <v>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31424420</v>
      </c>
      <c r="D52" s="48">
        <f t="shared" si="3"/>
        <v>0</v>
      </c>
      <c r="E52" s="49">
        <f t="shared" si="3"/>
        <v>36427278</v>
      </c>
      <c r="F52" s="50">
        <f t="shared" si="3"/>
        <v>15813978</v>
      </c>
      <c r="G52" s="50">
        <f t="shared" si="3"/>
        <v>21507892</v>
      </c>
      <c r="H52" s="50">
        <f t="shared" si="3"/>
        <v>5575067</v>
      </c>
      <c r="I52" s="50">
        <f t="shared" si="3"/>
        <v>10756646</v>
      </c>
      <c r="J52" s="50">
        <f t="shared" si="3"/>
        <v>37839605</v>
      </c>
      <c r="K52" s="50">
        <f t="shared" si="3"/>
        <v>5630261</v>
      </c>
      <c r="L52" s="50">
        <f t="shared" si="3"/>
        <v>11420431</v>
      </c>
      <c r="M52" s="50">
        <f t="shared" si="3"/>
        <v>10573327</v>
      </c>
      <c r="N52" s="50">
        <f t="shared" si="3"/>
        <v>27624019</v>
      </c>
      <c r="O52" s="50">
        <f t="shared" si="3"/>
        <v>371957</v>
      </c>
      <c r="P52" s="50">
        <f t="shared" si="3"/>
        <v>-3064286</v>
      </c>
      <c r="Q52" s="50">
        <f t="shared" si="3"/>
        <v>14184714</v>
      </c>
      <c r="R52" s="50">
        <f t="shared" si="3"/>
        <v>11492385</v>
      </c>
      <c r="S52" s="50">
        <f t="shared" si="3"/>
        <v>-19324095</v>
      </c>
      <c r="T52" s="50">
        <f t="shared" si="3"/>
        <v>11185802</v>
      </c>
      <c r="U52" s="50">
        <f t="shared" si="3"/>
        <v>7448079</v>
      </c>
      <c r="V52" s="50">
        <f t="shared" si="3"/>
        <v>-690214</v>
      </c>
      <c r="W52" s="50">
        <f t="shared" si="3"/>
        <v>76265795</v>
      </c>
      <c r="X52" s="50">
        <f t="shared" si="3"/>
        <v>15813997</v>
      </c>
      <c r="Y52" s="50">
        <f t="shared" si="3"/>
        <v>60451798</v>
      </c>
      <c r="Z52" s="51">
        <f>+IF(X52&lt;&gt;0,+(Y52/X52)*100,0)</f>
        <v>382.26767084880566</v>
      </c>
      <c r="AA52" s="48">
        <f>SUM(AA49:AA51)</f>
        <v>15813978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31424420</v>
      </c>
      <c r="D54" s="54">
        <f>+D52-D53</f>
        <v>0</v>
      </c>
      <c r="E54" s="55">
        <f t="shared" si="4"/>
        <v>36427278</v>
      </c>
      <c r="F54" s="56">
        <f t="shared" si="4"/>
        <v>15813978</v>
      </c>
      <c r="G54" s="56">
        <f t="shared" si="4"/>
        <v>21507892</v>
      </c>
      <c r="H54" s="56">
        <f t="shared" si="4"/>
        <v>5575067</v>
      </c>
      <c r="I54" s="56">
        <f t="shared" si="4"/>
        <v>10756646</v>
      </c>
      <c r="J54" s="56">
        <f t="shared" si="4"/>
        <v>37839605</v>
      </c>
      <c r="K54" s="56">
        <f t="shared" si="4"/>
        <v>5630261</v>
      </c>
      <c r="L54" s="56">
        <f t="shared" si="4"/>
        <v>11420431</v>
      </c>
      <c r="M54" s="56">
        <f t="shared" si="4"/>
        <v>10573327</v>
      </c>
      <c r="N54" s="56">
        <f t="shared" si="4"/>
        <v>27624019</v>
      </c>
      <c r="O54" s="56">
        <f t="shared" si="4"/>
        <v>371957</v>
      </c>
      <c r="P54" s="56">
        <f t="shared" si="4"/>
        <v>-3064286</v>
      </c>
      <c r="Q54" s="56">
        <f t="shared" si="4"/>
        <v>14184714</v>
      </c>
      <c r="R54" s="56">
        <f t="shared" si="4"/>
        <v>11492385</v>
      </c>
      <c r="S54" s="56">
        <f t="shared" si="4"/>
        <v>-19324095</v>
      </c>
      <c r="T54" s="56">
        <f t="shared" si="4"/>
        <v>11185802</v>
      </c>
      <c r="U54" s="56">
        <f t="shared" si="4"/>
        <v>7448079</v>
      </c>
      <c r="V54" s="56">
        <f t="shared" si="4"/>
        <v>-690214</v>
      </c>
      <c r="W54" s="56">
        <f t="shared" si="4"/>
        <v>76265795</v>
      </c>
      <c r="X54" s="56">
        <f t="shared" si="4"/>
        <v>15813997</v>
      </c>
      <c r="Y54" s="56">
        <f t="shared" si="4"/>
        <v>60451798</v>
      </c>
      <c r="Z54" s="57">
        <f>+IF(X54&lt;&gt;0,+(Y54/X54)*100,0)</f>
        <v>382.26767084880566</v>
      </c>
      <c r="AA54" s="54">
        <f>+AA52-AA53</f>
        <v>15813978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31424420</v>
      </c>
      <c r="D57" s="48">
        <f>SUM(D54:D56)</f>
        <v>0</v>
      </c>
      <c r="E57" s="49">
        <f t="shared" si="5"/>
        <v>36427278</v>
      </c>
      <c r="F57" s="50">
        <f t="shared" si="5"/>
        <v>15813978</v>
      </c>
      <c r="G57" s="50">
        <f t="shared" si="5"/>
        <v>21507892</v>
      </c>
      <c r="H57" s="50">
        <f t="shared" si="5"/>
        <v>5575067</v>
      </c>
      <c r="I57" s="50">
        <f t="shared" si="5"/>
        <v>10756646</v>
      </c>
      <c r="J57" s="50">
        <f t="shared" si="5"/>
        <v>37839605</v>
      </c>
      <c r="K57" s="50">
        <f t="shared" si="5"/>
        <v>5630261</v>
      </c>
      <c r="L57" s="50">
        <f t="shared" si="5"/>
        <v>11420431</v>
      </c>
      <c r="M57" s="50">
        <f t="shared" si="5"/>
        <v>10573327</v>
      </c>
      <c r="N57" s="50">
        <f t="shared" si="5"/>
        <v>27624019</v>
      </c>
      <c r="O57" s="50">
        <f t="shared" si="5"/>
        <v>371957</v>
      </c>
      <c r="P57" s="50">
        <f t="shared" si="5"/>
        <v>-3064286</v>
      </c>
      <c r="Q57" s="50">
        <f t="shared" si="5"/>
        <v>14184714</v>
      </c>
      <c r="R57" s="50">
        <f t="shared" si="5"/>
        <v>11492385</v>
      </c>
      <c r="S57" s="50">
        <f t="shared" si="5"/>
        <v>-19324095</v>
      </c>
      <c r="T57" s="50">
        <f t="shared" si="5"/>
        <v>11185802</v>
      </c>
      <c r="U57" s="50">
        <f t="shared" si="5"/>
        <v>7448079</v>
      </c>
      <c r="V57" s="50">
        <f t="shared" si="5"/>
        <v>-690214</v>
      </c>
      <c r="W57" s="50">
        <f t="shared" si="5"/>
        <v>76265795</v>
      </c>
      <c r="X57" s="50">
        <f t="shared" si="5"/>
        <v>15813997</v>
      </c>
      <c r="Y57" s="50">
        <f t="shared" si="5"/>
        <v>60451798</v>
      </c>
      <c r="Z57" s="51">
        <f>+IF(X57&lt;&gt;0,+(Y57/X57)*100,0)</f>
        <v>382.26767084880566</v>
      </c>
      <c r="AA57" s="48">
        <f>SUM(AA54:AA56)</f>
        <v>15813978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31424420</v>
      </c>
      <c r="D60" s="65">
        <f>SUM(D57:D59)</f>
        <v>0</v>
      </c>
      <c r="E60" s="66">
        <f t="shared" si="6"/>
        <v>36427278</v>
      </c>
      <c r="F60" s="67">
        <f t="shared" si="6"/>
        <v>15813978</v>
      </c>
      <c r="G60" s="67">
        <f t="shared" si="6"/>
        <v>21507892</v>
      </c>
      <c r="H60" s="67">
        <f t="shared" si="6"/>
        <v>5575067</v>
      </c>
      <c r="I60" s="67">
        <f t="shared" si="6"/>
        <v>10756646</v>
      </c>
      <c r="J60" s="67">
        <f t="shared" si="6"/>
        <v>37839605</v>
      </c>
      <c r="K60" s="67">
        <f t="shared" si="6"/>
        <v>5630261</v>
      </c>
      <c r="L60" s="67">
        <f t="shared" si="6"/>
        <v>11420431</v>
      </c>
      <c r="M60" s="67">
        <f t="shared" si="6"/>
        <v>10573327</v>
      </c>
      <c r="N60" s="67">
        <f t="shared" si="6"/>
        <v>27624019</v>
      </c>
      <c r="O60" s="67">
        <f t="shared" si="6"/>
        <v>371957</v>
      </c>
      <c r="P60" s="67">
        <f t="shared" si="6"/>
        <v>-3064286</v>
      </c>
      <c r="Q60" s="67">
        <f t="shared" si="6"/>
        <v>14184714</v>
      </c>
      <c r="R60" s="67">
        <f t="shared" si="6"/>
        <v>11492385</v>
      </c>
      <c r="S60" s="67">
        <f t="shared" si="6"/>
        <v>-19324095</v>
      </c>
      <c r="T60" s="67">
        <f t="shared" si="6"/>
        <v>11185802</v>
      </c>
      <c r="U60" s="67">
        <f t="shared" si="6"/>
        <v>7448079</v>
      </c>
      <c r="V60" s="67">
        <f t="shared" si="6"/>
        <v>-690214</v>
      </c>
      <c r="W60" s="67">
        <f t="shared" si="6"/>
        <v>76265795</v>
      </c>
      <c r="X60" s="67">
        <f t="shared" si="6"/>
        <v>15813997</v>
      </c>
      <c r="Y60" s="67">
        <f t="shared" si="6"/>
        <v>60451798</v>
      </c>
      <c r="Z60" s="68">
        <f>+IF(X60&lt;&gt;0,+(Y60/X60)*100,0)</f>
        <v>382.26767084880566</v>
      </c>
      <c r="AA60" s="65">
        <f>SUM(AA57:AA59)</f>
        <v>15813978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110404529</v>
      </c>
      <c r="D7" s="20"/>
      <c r="E7" s="21">
        <v>115598700</v>
      </c>
      <c r="F7" s="22">
        <v>117264200</v>
      </c>
      <c r="G7" s="22">
        <v>793462</v>
      </c>
      <c r="H7" s="22">
        <v>11320203</v>
      </c>
      <c r="I7" s="22">
        <v>5923790</v>
      </c>
      <c r="J7" s="22">
        <v>18037455</v>
      </c>
      <c r="K7" s="22">
        <v>8717184</v>
      </c>
      <c r="L7" s="22">
        <v>8972080</v>
      </c>
      <c r="M7" s="22">
        <v>10235713</v>
      </c>
      <c r="N7" s="22">
        <v>27924977</v>
      </c>
      <c r="O7" s="22">
        <v>10261737</v>
      </c>
      <c r="P7" s="22">
        <v>12423816</v>
      </c>
      <c r="Q7" s="22">
        <v>13999963</v>
      </c>
      <c r="R7" s="22">
        <v>36685516</v>
      </c>
      <c r="S7" s="22">
        <v>12001377</v>
      </c>
      <c r="T7" s="22">
        <v>9940893</v>
      </c>
      <c r="U7" s="22">
        <v>18305870</v>
      </c>
      <c r="V7" s="22">
        <v>40248140</v>
      </c>
      <c r="W7" s="22">
        <v>122896088</v>
      </c>
      <c r="X7" s="22">
        <v>117264200</v>
      </c>
      <c r="Y7" s="22">
        <v>5631888</v>
      </c>
      <c r="Z7" s="23">
        <v>4.8027343383573156</v>
      </c>
      <c r="AA7" s="20">
        <v>117264200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21700</v>
      </c>
      <c r="F10" s="22">
        <v>21700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21700</v>
      </c>
      <c r="Y10" s="22">
        <v>-21700</v>
      </c>
      <c r="Z10" s="23">
        <v>-100</v>
      </c>
      <c r="AA10" s="20">
        <v>21700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>
        <v>3104</v>
      </c>
      <c r="P20" s="22"/>
      <c r="Q20" s="22"/>
      <c r="R20" s="22">
        <v>3104</v>
      </c>
      <c r="S20" s="22"/>
      <c r="T20" s="22"/>
      <c r="U20" s="22"/>
      <c r="V20" s="22"/>
      <c r="W20" s="22">
        <v>3104</v>
      </c>
      <c r="X20" s="22"/>
      <c r="Y20" s="22">
        <v>3104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24845499</v>
      </c>
      <c r="D26" s="20"/>
      <c r="E26" s="21">
        <v>26392900</v>
      </c>
      <c r="F26" s="22">
        <v>26392900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26392900</v>
      </c>
      <c r="R26" s="22">
        <v>26392900</v>
      </c>
      <c r="S26" s="22"/>
      <c r="T26" s="22"/>
      <c r="U26" s="22"/>
      <c r="V26" s="22"/>
      <c r="W26" s="22">
        <v>26392900</v>
      </c>
      <c r="X26" s="22">
        <v>26392900</v>
      </c>
      <c r="Y26" s="22"/>
      <c r="Z26" s="23"/>
      <c r="AA26" s="20">
        <v>26392900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1405785</v>
      </c>
      <c r="D29" s="20"/>
      <c r="E29" s="21">
        <v>1363700</v>
      </c>
      <c r="F29" s="22">
        <v>1400000</v>
      </c>
      <c r="G29" s="22">
        <v>124369</v>
      </c>
      <c r="H29" s="22">
        <v>124369</v>
      </c>
      <c r="I29" s="22">
        <v>125549</v>
      </c>
      <c r="J29" s="22">
        <v>374287</v>
      </c>
      <c r="K29" s="22">
        <v>125746</v>
      </c>
      <c r="L29" s="22">
        <v>124758</v>
      </c>
      <c r="M29" s="22">
        <v>124218</v>
      </c>
      <c r="N29" s="22">
        <v>374722</v>
      </c>
      <c r="O29" s="22">
        <v>123533</v>
      </c>
      <c r="P29" s="22">
        <v>122647</v>
      </c>
      <c r="Q29" s="22">
        <v>121614</v>
      </c>
      <c r="R29" s="22">
        <v>367794</v>
      </c>
      <c r="S29" s="22">
        <v>121958</v>
      </c>
      <c r="T29" s="22">
        <v>122303</v>
      </c>
      <c r="U29" s="22">
        <v>121933</v>
      </c>
      <c r="V29" s="22">
        <v>366194</v>
      </c>
      <c r="W29" s="22">
        <v>1482997</v>
      </c>
      <c r="X29" s="22">
        <v>1400000</v>
      </c>
      <c r="Y29" s="22">
        <v>82997</v>
      </c>
      <c r="Z29" s="23">
        <v>5.9283571428571431</v>
      </c>
      <c r="AA29" s="20">
        <v>1400000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136655813</v>
      </c>
      <c r="D33" s="29">
        <f t="shared" ref="D33:Y33" si="0">SUM(D6:D32)</f>
        <v>0</v>
      </c>
      <c r="E33" s="30">
        <f t="shared" si="0"/>
        <v>143377000</v>
      </c>
      <c r="F33" s="31">
        <f t="shared" si="0"/>
        <v>145078800</v>
      </c>
      <c r="G33" s="31">
        <f t="shared" si="0"/>
        <v>917831</v>
      </c>
      <c r="H33" s="31">
        <f t="shared" si="0"/>
        <v>11444572</v>
      </c>
      <c r="I33" s="31">
        <f t="shared" si="0"/>
        <v>6049339</v>
      </c>
      <c r="J33" s="31">
        <f t="shared" si="0"/>
        <v>18411742</v>
      </c>
      <c r="K33" s="31">
        <f t="shared" si="0"/>
        <v>8842930</v>
      </c>
      <c r="L33" s="31">
        <f t="shared" si="0"/>
        <v>9096838</v>
      </c>
      <c r="M33" s="31">
        <f t="shared" si="0"/>
        <v>10359931</v>
      </c>
      <c r="N33" s="31">
        <f t="shared" si="0"/>
        <v>28299699</v>
      </c>
      <c r="O33" s="31">
        <f t="shared" si="0"/>
        <v>10388374</v>
      </c>
      <c r="P33" s="31">
        <f t="shared" si="0"/>
        <v>12546463</v>
      </c>
      <c r="Q33" s="31">
        <f t="shared" si="0"/>
        <v>40514477</v>
      </c>
      <c r="R33" s="31">
        <f t="shared" si="0"/>
        <v>63449314</v>
      </c>
      <c r="S33" s="31">
        <f t="shared" si="0"/>
        <v>12123335</v>
      </c>
      <c r="T33" s="31">
        <f t="shared" si="0"/>
        <v>10063196</v>
      </c>
      <c r="U33" s="31">
        <f t="shared" si="0"/>
        <v>18427803</v>
      </c>
      <c r="V33" s="31">
        <f t="shared" si="0"/>
        <v>40614334</v>
      </c>
      <c r="W33" s="31">
        <f t="shared" si="0"/>
        <v>150775089</v>
      </c>
      <c r="X33" s="31">
        <f t="shared" si="0"/>
        <v>145078800</v>
      </c>
      <c r="Y33" s="31">
        <f t="shared" si="0"/>
        <v>5696289</v>
      </c>
      <c r="Z33" s="32">
        <f>+IF(X33&lt;&gt;0,+(Y33/X33)*100,0)</f>
        <v>3.9263414089446567</v>
      </c>
      <c r="AA33" s="29">
        <f>SUM(AA6:AA32)</f>
        <v>145078800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30728196</v>
      </c>
      <c r="D35" s="20"/>
      <c r="E35" s="21">
        <v>30518065</v>
      </c>
      <c r="F35" s="22">
        <v>30518065</v>
      </c>
      <c r="G35" s="22">
        <v>2644336</v>
      </c>
      <c r="H35" s="22">
        <v>2095026</v>
      </c>
      <c r="I35" s="22">
        <v>2951421</v>
      </c>
      <c r="J35" s="22">
        <v>7690783</v>
      </c>
      <c r="K35" s="22">
        <v>2737390</v>
      </c>
      <c r="L35" s="22">
        <v>2892716</v>
      </c>
      <c r="M35" s="22">
        <v>2832283</v>
      </c>
      <c r="N35" s="22">
        <v>8462389</v>
      </c>
      <c r="O35" s="22">
        <v>2564677</v>
      </c>
      <c r="P35" s="22">
        <v>2803102</v>
      </c>
      <c r="Q35" s="22">
        <v>2775433</v>
      </c>
      <c r="R35" s="22">
        <v>8143212</v>
      </c>
      <c r="S35" s="22">
        <v>2845743</v>
      </c>
      <c r="T35" s="22">
        <v>2789672</v>
      </c>
      <c r="U35" s="22">
        <v>2875366</v>
      </c>
      <c r="V35" s="22">
        <v>8510781</v>
      </c>
      <c r="W35" s="22">
        <v>32807165</v>
      </c>
      <c r="X35" s="22">
        <v>30518065</v>
      </c>
      <c r="Y35" s="22">
        <v>2289100</v>
      </c>
      <c r="Z35" s="23">
        <v>7.5008032127856072</v>
      </c>
      <c r="AA35" s="20">
        <v>30518065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13026457</v>
      </c>
      <c r="D38" s="20"/>
      <c r="E38" s="21">
        <v>13031300</v>
      </c>
      <c r="F38" s="22">
        <v>12860175</v>
      </c>
      <c r="G38" s="22">
        <v>376385</v>
      </c>
      <c r="H38" s="22">
        <v>1385770</v>
      </c>
      <c r="I38" s="22">
        <v>1094775</v>
      </c>
      <c r="J38" s="22">
        <v>2856930</v>
      </c>
      <c r="K38" s="22">
        <v>1036808</v>
      </c>
      <c r="L38" s="22">
        <v>1208674</v>
      </c>
      <c r="M38" s="22">
        <v>1442544</v>
      </c>
      <c r="N38" s="22">
        <v>3688026</v>
      </c>
      <c r="O38" s="22">
        <v>1212131</v>
      </c>
      <c r="P38" s="22">
        <v>1530363</v>
      </c>
      <c r="Q38" s="22">
        <v>894840</v>
      </c>
      <c r="R38" s="22">
        <v>3637334</v>
      </c>
      <c r="S38" s="22">
        <v>1148068</v>
      </c>
      <c r="T38" s="22">
        <v>1002633</v>
      </c>
      <c r="U38" s="22">
        <v>1073608</v>
      </c>
      <c r="V38" s="22">
        <v>3224309</v>
      </c>
      <c r="W38" s="22">
        <v>13406599</v>
      </c>
      <c r="X38" s="22">
        <v>12860175</v>
      </c>
      <c r="Y38" s="22">
        <v>546424</v>
      </c>
      <c r="Z38" s="23">
        <v>4.2489623974790387</v>
      </c>
      <c r="AA38" s="20">
        <v>12860175</v>
      </c>
    </row>
    <row r="39" spans="1:27" x14ac:dyDescent="0.25">
      <c r="A39" s="19" t="s">
        <v>65</v>
      </c>
      <c r="B39" s="15" t="s">
        <v>32</v>
      </c>
      <c r="C39" s="20">
        <v>19344481</v>
      </c>
      <c r="D39" s="20"/>
      <c r="E39" s="21">
        <v>29372000</v>
      </c>
      <c r="F39" s="22">
        <v>17372000</v>
      </c>
      <c r="G39" s="22"/>
      <c r="H39" s="22">
        <v>908180</v>
      </c>
      <c r="I39" s="22">
        <v>3052987</v>
      </c>
      <c r="J39" s="22">
        <v>3961167</v>
      </c>
      <c r="K39" s="22"/>
      <c r="L39" s="22"/>
      <c r="M39" s="22"/>
      <c r="N39" s="22"/>
      <c r="O39" s="22"/>
      <c r="P39" s="22"/>
      <c r="Q39" s="22">
        <v>-3513783</v>
      </c>
      <c r="R39" s="22">
        <v>-3513783</v>
      </c>
      <c r="S39" s="22"/>
      <c r="T39" s="22"/>
      <c r="U39" s="22"/>
      <c r="V39" s="22"/>
      <c r="W39" s="22">
        <v>447384</v>
      </c>
      <c r="X39" s="22">
        <v>17372000</v>
      </c>
      <c r="Y39" s="22">
        <v>-16924616</v>
      </c>
      <c r="Z39" s="23">
        <v>-97.424683398572427</v>
      </c>
      <c r="AA39" s="20">
        <v>17372000</v>
      </c>
    </row>
    <row r="40" spans="1:27" x14ac:dyDescent="0.25">
      <c r="A40" s="19" t="s">
        <v>66</v>
      </c>
      <c r="B40" s="15" t="s">
        <v>32</v>
      </c>
      <c r="C40" s="20">
        <v>14580835</v>
      </c>
      <c r="D40" s="20"/>
      <c r="E40" s="21">
        <v>15413900</v>
      </c>
      <c r="F40" s="22">
        <v>15413900</v>
      </c>
      <c r="G40" s="22"/>
      <c r="H40" s="22"/>
      <c r="I40" s="22"/>
      <c r="J40" s="22"/>
      <c r="K40" s="22"/>
      <c r="L40" s="22"/>
      <c r="M40" s="22"/>
      <c r="N40" s="22"/>
      <c r="O40" s="22">
        <v>1377130</v>
      </c>
      <c r="P40" s="22"/>
      <c r="Q40" s="22">
        <v>10794889</v>
      </c>
      <c r="R40" s="22">
        <v>12172019</v>
      </c>
      <c r="S40" s="22">
        <v>1332702</v>
      </c>
      <c r="T40" s="22">
        <v>1377130</v>
      </c>
      <c r="U40" s="22">
        <v>1329157</v>
      </c>
      <c r="V40" s="22">
        <v>4038989</v>
      </c>
      <c r="W40" s="22">
        <v>16211008</v>
      </c>
      <c r="X40" s="22">
        <v>15413900</v>
      </c>
      <c r="Y40" s="22">
        <v>797108</v>
      </c>
      <c r="Z40" s="23">
        <v>5.1713583194389479</v>
      </c>
      <c r="AA40" s="20">
        <v>15413900</v>
      </c>
    </row>
    <row r="41" spans="1:27" x14ac:dyDescent="0.25">
      <c r="A41" s="19" t="s">
        <v>40</v>
      </c>
      <c r="B41" s="15" t="s">
        <v>32</v>
      </c>
      <c r="C41" s="20">
        <v>8669310</v>
      </c>
      <c r="D41" s="20"/>
      <c r="E41" s="21">
        <v>7041900</v>
      </c>
      <c r="F41" s="22">
        <v>7041900</v>
      </c>
      <c r="G41" s="22">
        <v>-14780</v>
      </c>
      <c r="H41" s="22">
        <v>1999231</v>
      </c>
      <c r="I41" s="22">
        <v>421193</v>
      </c>
      <c r="J41" s="22">
        <v>2405644</v>
      </c>
      <c r="K41" s="22"/>
      <c r="L41" s="22">
        <v>1587074</v>
      </c>
      <c r="M41" s="22">
        <v>793537</v>
      </c>
      <c r="N41" s="22">
        <v>2380611</v>
      </c>
      <c r="O41" s="22">
        <v>1109333</v>
      </c>
      <c r="P41" s="22"/>
      <c r="Q41" s="22">
        <v>1011536</v>
      </c>
      <c r="R41" s="22">
        <v>2120869</v>
      </c>
      <c r="S41" s="22">
        <v>738281</v>
      </c>
      <c r="T41" s="22">
        <v>738281</v>
      </c>
      <c r="U41" s="22">
        <v>738281</v>
      </c>
      <c r="V41" s="22">
        <v>2214843</v>
      </c>
      <c r="W41" s="22">
        <v>9121967</v>
      </c>
      <c r="X41" s="22">
        <v>7041900</v>
      </c>
      <c r="Y41" s="22">
        <v>2080067</v>
      </c>
      <c r="Z41" s="23">
        <v>29.538434229398312</v>
      </c>
      <c r="AA41" s="20">
        <v>7041900</v>
      </c>
    </row>
    <row r="42" spans="1:27" x14ac:dyDescent="0.25">
      <c r="A42" s="19" t="s">
        <v>67</v>
      </c>
      <c r="B42" s="15" t="s">
        <v>32</v>
      </c>
      <c r="C42" s="20">
        <v>3812451</v>
      </c>
      <c r="D42" s="20"/>
      <c r="E42" s="21">
        <v>3893900</v>
      </c>
      <c r="F42" s="22">
        <v>4392900</v>
      </c>
      <c r="G42" s="22">
        <v>19331</v>
      </c>
      <c r="H42" s="22">
        <v>83223</v>
      </c>
      <c r="I42" s="22">
        <v>94415</v>
      </c>
      <c r="J42" s="22">
        <v>196969</v>
      </c>
      <c r="K42" s="22">
        <v>271052</v>
      </c>
      <c r="L42" s="22">
        <v>236941</v>
      </c>
      <c r="M42" s="22">
        <v>614580</v>
      </c>
      <c r="N42" s="22">
        <v>1122573</v>
      </c>
      <c r="O42" s="22">
        <v>288872</v>
      </c>
      <c r="P42" s="22">
        <v>440854</v>
      </c>
      <c r="Q42" s="22">
        <v>117571</v>
      </c>
      <c r="R42" s="22">
        <v>847297</v>
      </c>
      <c r="S42" s="22">
        <v>1117373</v>
      </c>
      <c r="T42" s="22">
        <v>307631</v>
      </c>
      <c r="U42" s="22">
        <v>225226</v>
      </c>
      <c r="V42" s="22">
        <v>1650230</v>
      </c>
      <c r="W42" s="22">
        <v>3817069</v>
      </c>
      <c r="X42" s="22">
        <v>4392900</v>
      </c>
      <c r="Y42" s="22">
        <v>-575831</v>
      </c>
      <c r="Z42" s="23">
        <v>-13.108220082405699</v>
      </c>
      <c r="AA42" s="20">
        <v>4392900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12001000</v>
      </c>
      <c r="G44" s="22">
        <v>4902924</v>
      </c>
      <c r="H44" s="22"/>
      <c r="I44" s="22">
        <v>129106</v>
      </c>
      <c r="J44" s="22">
        <v>5032030</v>
      </c>
      <c r="K44" s="22">
        <v>798797</v>
      </c>
      <c r="L44" s="22">
        <v>640701</v>
      </c>
      <c r="M44" s="22">
        <v>208705</v>
      </c>
      <c r="N44" s="22">
        <v>1648203</v>
      </c>
      <c r="O44" s="22">
        <v>86422</v>
      </c>
      <c r="P44" s="22">
        <v>20580</v>
      </c>
      <c r="Q44" s="22">
        <v>4426783</v>
      </c>
      <c r="R44" s="22">
        <v>4533785</v>
      </c>
      <c r="S44" s="22">
        <v>3326</v>
      </c>
      <c r="T44" s="22">
        <v>474</v>
      </c>
      <c r="U44" s="22">
        <v>199249</v>
      </c>
      <c r="V44" s="22">
        <v>203049</v>
      </c>
      <c r="W44" s="22">
        <v>11417067</v>
      </c>
      <c r="X44" s="22">
        <v>12001000</v>
      </c>
      <c r="Y44" s="22">
        <v>-583933</v>
      </c>
      <c r="Z44" s="23">
        <v>-4.8657028580951591</v>
      </c>
      <c r="AA44" s="20">
        <v>12001000</v>
      </c>
    </row>
    <row r="45" spans="1:27" x14ac:dyDescent="0.25">
      <c r="A45" s="19" t="s">
        <v>70</v>
      </c>
      <c r="B45" s="15" t="s">
        <v>32</v>
      </c>
      <c r="C45" s="20">
        <v>3752389</v>
      </c>
      <c r="D45" s="20"/>
      <c r="E45" s="21">
        <v>3599200</v>
      </c>
      <c r="F45" s="22">
        <v>3611900</v>
      </c>
      <c r="G45" s="22">
        <v>92621</v>
      </c>
      <c r="H45" s="22">
        <v>300064</v>
      </c>
      <c r="I45" s="22">
        <v>651365</v>
      </c>
      <c r="J45" s="22">
        <v>1044050</v>
      </c>
      <c r="K45" s="22">
        <v>299903</v>
      </c>
      <c r="L45" s="22">
        <v>344593</v>
      </c>
      <c r="M45" s="22">
        <v>295296</v>
      </c>
      <c r="N45" s="22">
        <v>939792</v>
      </c>
      <c r="O45" s="22">
        <v>222281</v>
      </c>
      <c r="P45" s="22">
        <v>173602</v>
      </c>
      <c r="Q45" s="22">
        <v>231575</v>
      </c>
      <c r="R45" s="22">
        <v>627458</v>
      </c>
      <c r="S45" s="22">
        <v>328663</v>
      </c>
      <c r="T45" s="22">
        <v>365302</v>
      </c>
      <c r="U45" s="22">
        <v>520103</v>
      </c>
      <c r="V45" s="22">
        <v>1214068</v>
      </c>
      <c r="W45" s="22">
        <v>3825368</v>
      </c>
      <c r="X45" s="22">
        <v>3611900</v>
      </c>
      <c r="Y45" s="22">
        <v>213468</v>
      </c>
      <c r="Z45" s="23">
        <v>5.9101304022813483</v>
      </c>
      <c r="AA45" s="20">
        <v>3611900</v>
      </c>
    </row>
    <row r="46" spans="1:27" x14ac:dyDescent="0.25">
      <c r="A46" s="19" t="s">
        <v>71</v>
      </c>
      <c r="B46" s="15" t="s">
        <v>32</v>
      </c>
      <c r="C46" s="20">
        <v>971</v>
      </c>
      <c r="D46" s="20"/>
      <c r="E46" s="21">
        <v>1100</v>
      </c>
      <c r="F46" s="22">
        <v>1100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1100</v>
      </c>
      <c r="Y46" s="22">
        <v>-1100</v>
      </c>
      <c r="Z46" s="23">
        <v>-100</v>
      </c>
      <c r="AA46" s="20">
        <v>1100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66200</v>
      </c>
      <c r="F47" s="22">
        <v>66200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66200</v>
      </c>
      <c r="Y47" s="22">
        <v>-66200</v>
      </c>
      <c r="Z47" s="23">
        <v>-100</v>
      </c>
      <c r="AA47" s="20">
        <v>66200</v>
      </c>
    </row>
    <row r="48" spans="1:27" x14ac:dyDescent="0.25">
      <c r="A48" s="37" t="s">
        <v>73</v>
      </c>
      <c r="B48" s="28" t="s">
        <v>32</v>
      </c>
      <c r="C48" s="29">
        <f>SUM(C35:C47)</f>
        <v>93915090</v>
      </c>
      <c r="D48" s="29">
        <f t="shared" ref="D48:Y48" si="1">SUM(D35:D47)</f>
        <v>0</v>
      </c>
      <c r="E48" s="30">
        <f t="shared" si="1"/>
        <v>102937565</v>
      </c>
      <c r="F48" s="31">
        <f t="shared" si="1"/>
        <v>103279140</v>
      </c>
      <c r="G48" s="31">
        <f t="shared" si="1"/>
        <v>8020817</v>
      </c>
      <c r="H48" s="31">
        <f t="shared" si="1"/>
        <v>6771494</v>
      </c>
      <c r="I48" s="31">
        <f t="shared" si="1"/>
        <v>8395262</v>
      </c>
      <c r="J48" s="31">
        <f t="shared" si="1"/>
        <v>23187573</v>
      </c>
      <c r="K48" s="31">
        <f t="shared" si="1"/>
        <v>5143950</v>
      </c>
      <c r="L48" s="31">
        <f t="shared" si="1"/>
        <v>6910699</v>
      </c>
      <c r="M48" s="31">
        <f t="shared" si="1"/>
        <v>6186945</v>
      </c>
      <c r="N48" s="31">
        <f t="shared" si="1"/>
        <v>18241594</v>
      </c>
      <c r="O48" s="31">
        <f t="shared" si="1"/>
        <v>6860846</v>
      </c>
      <c r="P48" s="31">
        <f t="shared" si="1"/>
        <v>4968501</v>
      </c>
      <c r="Q48" s="31">
        <f t="shared" si="1"/>
        <v>16738844</v>
      </c>
      <c r="R48" s="31">
        <f t="shared" si="1"/>
        <v>28568191</v>
      </c>
      <c r="S48" s="31">
        <f t="shared" si="1"/>
        <v>7514156</v>
      </c>
      <c r="T48" s="31">
        <f t="shared" si="1"/>
        <v>6581123</v>
      </c>
      <c r="U48" s="31">
        <f t="shared" si="1"/>
        <v>6960990</v>
      </c>
      <c r="V48" s="31">
        <f t="shared" si="1"/>
        <v>21056269</v>
      </c>
      <c r="W48" s="31">
        <f t="shared" si="1"/>
        <v>91053627</v>
      </c>
      <c r="X48" s="31">
        <f t="shared" si="1"/>
        <v>103279140</v>
      </c>
      <c r="Y48" s="31">
        <f t="shared" si="1"/>
        <v>-12225513</v>
      </c>
      <c r="Z48" s="32">
        <f>+IF(X48&lt;&gt;0,+(Y48/X48)*100,0)</f>
        <v>-11.837349730061657</v>
      </c>
      <c r="AA48" s="29">
        <f>SUM(AA35:AA47)</f>
        <v>103279140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42740723</v>
      </c>
      <c r="D49" s="39">
        <f t="shared" si="2"/>
        <v>0</v>
      </c>
      <c r="E49" s="40">
        <f t="shared" si="2"/>
        <v>40439435</v>
      </c>
      <c r="F49" s="41">
        <f t="shared" si="2"/>
        <v>41799660</v>
      </c>
      <c r="G49" s="41">
        <f t="shared" si="2"/>
        <v>-7102986</v>
      </c>
      <c r="H49" s="41">
        <f t="shared" si="2"/>
        <v>4673078</v>
      </c>
      <c r="I49" s="41">
        <f t="shared" si="2"/>
        <v>-2345923</v>
      </c>
      <c r="J49" s="41">
        <f t="shared" si="2"/>
        <v>-4775831</v>
      </c>
      <c r="K49" s="41">
        <f t="shared" si="2"/>
        <v>3698980</v>
      </c>
      <c r="L49" s="41">
        <f t="shared" si="2"/>
        <v>2186139</v>
      </c>
      <c r="M49" s="41">
        <f t="shared" si="2"/>
        <v>4172986</v>
      </c>
      <c r="N49" s="41">
        <f t="shared" si="2"/>
        <v>10058105</v>
      </c>
      <c r="O49" s="41">
        <f t="shared" si="2"/>
        <v>3527528</v>
      </c>
      <c r="P49" s="41">
        <f t="shared" si="2"/>
        <v>7577962</v>
      </c>
      <c r="Q49" s="41">
        <f t="shared" si="2"/>
        <v>23775633</v>
      </c>
      <c r="R49" s="41">
        <f t="shared" si="2"/>
        <v>34881123</v>
      </c>
      <c r="S49" s="41">
        <f t="shared" si="2"/>
        <v>4609179</v>
      </c>
      <c r="T49" s="41">
        <f t="shared" si="2"/>
        <v>3482073</v>
      </c>
      <c r="U49" s="41">
        <f t="shared" si="2"/>
        <v>11466813</v>
      </c>
      <c r="V49" s="41">
        <f t="shared" si="2"/>
        <v>19558065</v>
      </c>
      <c r="W49" s="41">
        <f t="shared" si="2"/>
        <v>59721462</v>
      </c>
      <c r="X49" s="41">
        <f t="shared" si="2"/>
        <v>41799660</v>
      </c>
      <c r="Y49" s="41">
        <f t="shared" si="2"/>
        <v>17921802</v>
      </c>
      <c r="Z49" s="42">
        <f>+IF(X49&lt;&gt;0,+(Y49/X49)*100,0)</f>
        <v>42.875473149781598</v>
      </c>
      <c r="AA49" s="39">
        <f>+AA33-AA48</f>
        <v>41799660</v>
      </c>
    </row>
    <row r="50" spans="1:27" x14ac:dyDescent="0.25">
      <c r="A50" s="43" t="s">
        <v>75</v>
      </c>
      <c r="B50" s="15" t="s">
        <v>32</v>
      </c>
      <c r="C50" s="20">
        <v>744785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43485508</v>
      </c>
      <c r="D52" s="48">
        <f t="shared" si="3"/>
        <v>0</v>
      </c>
      <c r="E52" s="49">
        <f t="shared" si="3"/>
        <v>40439435</v>
      </c>
      <c r="F52" s="50">
        <f t="shared" si="3"/>
        <v>41799660</v>
      </c>
      <c r="G52" s="50">
        <f t="shared" si="3"/>
        <v>-7102986</v>
      </c>
      <c r="H52" s="50">
        <f t="shared" si="3"/>
        <v>4673078</v>
      </c>
      <c r="I52" s="50">
        <f t="shared" si="3"/>
        <v>-2345923</v>
      </c>
      <c r="J52" s="50">
        <f t="shared" si="3"/>
        <v>-4775831</v>
      </c>
      <c r="K52" s="50">
        <f t="shared" si="3"/>
        <v>3698980</v>
      </c>
      <c r="L52" s="50">
        <f t="shared" si="3"/>
        <v>2186139</v>
      </c>
      <c r="M52" s="50">
        <f t="shared" si="3"/>
        <v>4172986</v>
      </c>
      <c r="N52" s="50">
        <f t="shared" si="3"/>
        <v>10058105</v>
      </c>
      <c r="O52" s="50">
        <f t="shared" si="3"/>
        <v>3527528</v>
      </c>
      <c r="P52" s="50">
        <f t="shared" si="3"/>
        <v>7577962</v>
      </c>
      <c r="Q52" s="50">
        <f t="shared" si="3"/>
        <v>23775633</v>
      </c>
      <c r="R52" s="50">
        <f t="shared" si="3"/>
        <v>34881123</v>
      </c>
      <c r="S52" s="50">
        <f t="shared" si="3"/>
        <v>4609179</v>
      </c>
      <c r="T52" s="50">
        <f t="shared" si="3"/>
        <v>3482073</v>
      </c>
      <c r="U52" s="50">
        <f t="shared" si="3"/>
        <v>11466813</v>
      </c>
      <c r="V52" s="50">
        <f t="shared" si="3"/>
        <v>19558065</v>
      </c>
      <c r="W52" s="50">
        <f t="shared" si="3"/>
        <v>59721462</v>
      </c>
      <c r="X52" s="50">
        <f t="shared" si="3"/>
        <v>41799660</v>
      </c>
      <c r="Y52" s="50">
        <f t="shared" si="3"/>
        <v>17921802</v>
      </c>
      <c r="Z52" s="51">
        <f>+IF(X52&lt;&gt;0,+(Y52/X52)*100,0)</f>
        <v>42.875473149781598</v>
      </c>
      <c r="AA52" s="48">
        <f>SUM(AA49:AA51)</f>
        <v>41799660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43485508</v>
      </c>
      <c r="D54" s="54">
        <f>+D52-D53</f>
        <v>0</v>
      </c>
      <c r="E54" s="55">
        <f t="shared" si="4"/>
        <v>40439435</v>
      </c>
      <c r="F54" s="56">
        <f t="shared" si="4"/>
        <v>41799660</v>
      </c>
      <c r="G54" s="56">
        <f t="shared" si="4"/>
        <v>-7102986</v>
      </c>
      <c r="H54" s="56">
        <f t="shared" si="4"/>
        <v>4673078</v>
      </c>
      <c r="I54" s="56">
        <f t="shared" si="4"/>
        <v>-2345923</v>
      </c>
      <c r="J54" s="56">
        <f t="shared" si="4"/>
        <v>-4775831</v>
      </c>
      <c r="K54" s="56">
        <f t="shared" si="4"/>
        <v>3698980</v>
      </c>
      <c r="L54" s="56">
        <f t="shared" si="4"/>
        <v>2186139</v>
      </c>
      <c r="M54" s="56">
        <f t="shared" si="4"/>
        <v>4172986</v>
      </c>
      <c r="N54" s="56">
        <f t="shared" si="4"/>
        <v>10058105</v>
      </c>
      <c r="O54" s="56">
        <f t="shared" si="4"/>
        <v>3527528</v>
      </c>
      <c r="P54" s="56">
        <f t="shared" si="4"/>
        <v>7577962</v>
      </c>
      <c r="Q54" s="56">
        <f t="shared" si="4"/>
        <v>23775633</v>
      </c>
      <c r="R54" s="56">
        <f t="shared" si="4"/>
        <v>34881123</v>
      </c>
      <c r="S54" s="56">
        <f t="shared" si="4"/>
        <v>4609179</v>
      </c>
      <c r="T54" s="56">
        <f t="shared" si="4"/>
        <v>3482073</v>
      </c>
      <c r="U54" s="56">
        <f t="shared" si="4"/>
        <v>11466813</v>
      </c>
      <c r="V54" s="56">
        <f t="shared" si="4"/>
        <v>19558065</v>
      </c>
      <c r="W54" s="56">
        <f t="shared" si="4"/>
        <v>59721462</v>
      </c>
      <c r="X54" s="56">
        <f t="shared" si="4"/>
        <v>41799660</v>
      </c>
      <c r="Y54" s="56">
        <f t="shared" si="4"/>
        <v>17921802</v>
      </c>
      <c r="Z54" s="57">
        <f>+IF(X54&lt;&gt;0,+(Y54/X54)*100,0)</f>
        <v>42.875473149781598</v>
      </c>
      <c r="AA54" s="54">
        <f>+AA52-AA53</f>
        <v>41799660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43485508</v>
      </c>
      <c r="D57" s="48">
        <f>SUM(D54:D56)</f>
        <v>0</v>
      </c>
      <c r="E57" s="49">
        <f t="shared" si="5"/>
        <v>40439435</v>
      </c>
      <c r="F57" s="50">
        <f t="shared" si="5"/>
        <v>41799660</v>
      </c>
      <c r="G57" s="50">
        <f t="shared" si="5"/>
        <v>-7102986</v>
      </c>
      <c r="H57" s="50">
        <f t="shared" si="5"/>
        <v>4673078</v>
      </c>
      <c r="I57" s="50">
        <f t="shared" si="5"/>
        <v>-2345923</v>
      </c>
      <c r="J57" s="50">
        <f t="shared" si="5"/>
        <v>-4775831</v>
      </c>
      <c r="K57" s="50">
        <f t="shared" si="5"/>
        <v>3698980</v>
      </c>
      <c r="L57" s="50">
        <f t="shared" si="5"/>
        <v>2186139</v>
      </c>
      <c r="M57" s="50">
        <f t="shared" si="5"/>
        <v>4172986</v>
      </c>
      <c r="N57" s="50">
        <f t="shared" si="5"/>
        <v>10058105</v>
      </c>
      <c r="O57" s="50">
        <f t="shared" si="5"/>
        <v>3527528</v>
      </c>
      <c r="P57" s="50">
        <f t="shared" si="5"/>
        <v>7577962</v>
      </c>
      <c r="Q57" s="50">
        <f t="shared" si="5"/>
        <v>23775633</v>
      </c>
      <c r="R57" s="50">
        <f t="shared" si="5"/>
        <v>34881123</v>
      </c>
      <c r="S57" s="50">
        <f t="shared" si="5"/>
        <v>4609179</v>
      </c>
      <c r="T57" s="50">
        <f t="shared" si="5"/>
        <v>3482073</v>
      </c>
      <c r="U57" s="50">
        <f t="shared" si="5"/>
        <v>11466813</v>
      </c>
      <c r="V57" s="50">
        <f t="shared" si="5"/>
        <v>19558065</v>
      </c>
      <c r="W57" s="50">
        <f t="shared" si="5"/>
        <v>59721462</v>
      </c>
      <c r="X57" s="50">
        <f t="shared" si="5"/>
        <v>41799660</v>
      </c>
      <c r="Y57" s="50">
        <f t="shared" si="5"/>
        <v>17921802</v>
      </c>
      <c r="Z57" s="51">
        <f>+IF(X57&lt;&gt;0,+(Y57/X57)*100,0)</f>
        <v>42.875473149781598</v>
      </c>
      <c r="AA57" s="48">
        <f>SUM(AA54:AA56)</f>
        <v>41799660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43485508</v>
      </c>
      <c r="D60" s="65">
        <f>SUM(D57:D59)</f>
        <v>0</v>
      </c>
      <c r="E60" s="66">
        <f t="shared" si="6"/>
        <v>40439435</v>
      </c>
      <c r="F60" s="67">
        <f t="shared" si="6"/>
        <v>41799660</v>
      </c>
      <c r="G60" s="67">
        <f t="shared" si="6"/>
        <v>-7102986</v>
      </c>
      <c r="H60" s="67">
        <f t="shared" si="6"/>
        <v>4673078</v>
      </c>
      <c r="I60" s="67">
        <f t="shared" si="6"/>
        <v>-2345923</v>
      </c>
      <c r="J60" s="67">
        <f t="shared" si="6"/>
        <v>-4775831</v>
      </c>
      <c r="K60" s="67">
        <f t="shared" si="6"/>
        <v>3698980</v>
      </c>
      <c r="L60" s="67">
        <f t="shared" si="6"/>
        <v>2186139</v>
      </c>
      <c r="M60" s="67">
        <f t="shared" si="6"/>
        <v>4172986</v>
      </c>
      <c r="N60" s="67">
        <f t="shared" si="6"/>
        <v>10058105</v>
      </c>
      <c r="O60" s="67">
        <f t="shared" si="6"/>
        <v>3527528</v>
      </c>
      <c r="P60" s="67">
        <f t="shared" si="6"/>
        <v>7577962</v>
      </c>
      <c r="Q60" s="67">
        <f t="shared" si="6"/>
        <v>23775633</v>
      </c>
      <c r="R60" s="67">
        <f t="shared" si="6"/>
        <v>34881123</v>
      </c>
      <c r="S60" s="67">
        <f t="shared" si="6"/>
        <v>4609179</v>
      </c>
      <c r="T60" s="67">
        <f t="shared" si="6"/>
        <v>3482073</v>
      </c>
      <c r="U60" s="67">
        <f t="shared" si="6"/>
        <v>11466813</v>
      </c>
      <c r="V60" s="67">
        <f t="shared" si="6"/>
        <v>19558065</v>
      </c>
      <c r="W60" s="67">
        <f t="shared" si="6"/>
        <v>59721462</v>
      </c>
      <c r="X60" s="67">
        <f t="shared" si="6"/>
        <v>41799660</v>
      </c>
      <c r="Y60" s="67">
        <f t="shared" si="6"/>
        <v>17921802</v>
      </c>
      <c r="Z60" s="68">
        <f>+IF(X60&lt;&gt;0,+(Y60/X60)*100,0)</f>
        <v>42.875473149781598</v>
      </c>
      <c r="AA60" s="65">
        <f>SUM(AA57:AA59)</f>
        <v>41799660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58764245</v>
      </c>
      <c r="D7" s="20"/>
      <c r="E7" s="21">
        <v>65636159</v>
      </c>
      <c r="F7" s="22">
        <v>65636159</v>
      </c>
      <c r="G7" s="22">
        <v>4599619</v>
      </c>
      <c r="H7" s="22">
        <v>5267709</v>
      </c>
      <c r="I7" s="22">
        <v>5454697</v>
      </c>
      <c r="J7" s="22">
        <v>15322025</v>
      </c>
      <c r="K7" s="22">
        <v>7532402</v>
      </c>
      <c r="L7" s="22">
        <v>5602509</v>
      </c>
      <c r="M7" s="22">
        <v>7011885</v>
      </c>
      <c r="N7" s="22">
        <v>20146796</v>
      </c>
      <c r="O7" s="22">
        <v>8857276</v>
      </c>
      <c r="P7" s="22">
        <v>8123516</v>
      </c>
      <c r="Q7" s="22">
        <v>7784502</v>
      </c>
      <c r="R7" s="22">
        <v>24765294</v>
      </c>
      <c r="S7" s="22">
        <v>6532316</v>
      </c>
      <c r="T7" s="22">
        <v>6217216</v>
      </c>
      <c r="U7" s="22">
        <v>4904310</v>
      </c>
      <c r="V7" s="22">
        <v>17653842</v>
      </c>
      <c r="W7" s="22">
        <v>77887957</v>
      </c>
      <c r="X7" s="22">
        <v>65636184</v>
      </c>
      <c r="Y7" s="22">
        <v>12251773</v>
      </c>
      <c r="Z7" s="23">
        <v>18.666187235991661</v>
      </c>
      <c r="AA7" s="20">
        <v>65636159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6529</v>
      </c>
      <c r="D20" s="20"/>
      <c r="E20" s="21">
        <v>11864</v>
      </c>
      <c r="F20" s="22">
        <v>11864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11868</v>
      </c>
      <c r="Y20" s="22">
        <v>-11868</v>
      </c>
      <c r="Z20" s="18">
        <v>-100</v>
      </c>
      <c r="AA20" s="20">
        <v>11864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8279830</v>
      </c>
      <c r="D26" s="20"/>
      <c r="E26" s="21">
        <v>10009297</v>
      </c>
      <c r="F26" s="22">
        <v>10432869</v>
      </c>
      <c r="G26" s="22">
        <v>4170526</v>
      </c>
      <c r="H26" s="22"/>
      <c r="I26" s="22"/>
      <c r="J26" s="22">
        <v>4170526</v>
      </c>
      <c r="K26" s="22"/>
      <c r="L26" s="22"/>
      <c r="M26" s="22">
        <v>3182920</v>
      </c>
      <c r="N26" s="22">
        <v>3182920</v>
      </c>
      <c r="O26" s="22"/>
      <c r="P26" s="22"/>
      <c r="Q26" s="22">
        <v>2502368</v>
      </c>
      <c r="R26" s="22">
        <v>2502368</v>
      </c>
      <c r="S26" s="22"/>
      <c r="T26" s="22"/>
      <c r="U26" s="22">
        <v>262044</v>
      </c>
      <c r="V26" s="22">
        <v>262044</v>
      </c>
      <c r="W26" s="22">
        <v>10117858</v>
      </c>
      <c r="X26" s="22">
        <v>10432872</v>
      </c>
      <c r="Y26" s="22">
        <v>-315014</v>
      </c>
      <c r="Z26" s="23">
        <v>-3.0194370255860514</v>
      </c>
      <c r="AA26" s="20">
        <v>10432869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67050604</v>
      </c>
      <c r="D33" s="29">
        <f t="shared" ref="D33:Y33" si="0">SUM(D6:D32)</f>
        <v>0</v>
      </c>
      <c r="E33" s="30">
        <f t="shared" si="0"/>
        <v>75657320</v>
      </c>
      <c r="F33" s="31">
        <f t="shared" si="0"/>
        <v>76080892</v>
      </c>
      <c r="G33" s="31">
        <f t="shared" si="0"/>
        <v>8770145</v>
      </c>
      <c r="H33" s="31">
        <f t="shared" si="0"/>
        <v>5267709</v>
      </c>
      <c r="I33" s="31">
        <f t="shared" si="0"/>
        <v>5454697</v>
      </c>
      <c r="J33" s="31">
        <f t="shared" si="0"/>
        <v>19492551</v>
      </c>
      <c r="K33" s="31">
        <f t="shared" si="0"/>
        <v>7532402</v>
      </c>
      <c r="L33" s="31">
        <f t="shared" si="0"/>
        <v>5602509</v>
      </c>
      <c r="M33" s="31">
        <f t="shared" si="0"/>
        <v>10194805</v>
      </c>
      <c r="N33" s="31">
        <f t="shared" si="0"/>
        <v>23329716</v>
      </c>
      <c r="O33" s="31">
        <f t="shared" si="0"/>
        <v>8857276</v>
      </c>
      <c r="P33" s="31">
        <f t="shared" si="0"/>
        <v>8123516</v>
      </c>
      <c r="Q33" s="31">
        <f t="shared" si="0"/>
        <v>10286870</v>
      </c>
      <c r="R33" s="31">
        <f t="shared" si="0"/>
        <v>27267662</v>
      </c>
      <c r="S33" s="31">
        <f t="shared" si="0"/>
        <v>6532316</v>
      </c>
      <c r="T33" s="31">
        <f t="shared" si="0"/>
        <v>6217216</v>
      </c>
      <c r="U33" s="31">
        <f t="shared" si="0"/>
        <v>5166354</v>
      </c>
      <c r="V33" s="31">
        <f t="shared" si="0"/>
        <v>17915886</v>
      </c>
      <c r="W33" s="31">
        <f t="shared" si="0"/>
        <v>88005815</v>
      </c>
      <c r="X33" s="31">
        <f t="shared" si="0"/>
        <v>76080924</v>
      </c>
      <c r="Y33" s="31">
        <f t="shared" si="0"/>
        <v>11924891</v>
      </c>
      <c r="Z33" s="32">
        <f>+IF(X33&lt;&gt;0,+(Y33/X33)*100,0)</f>
        <v>15.673956588645007</v>
      </c>
      <c r="AA33" s="29">
        <f>SUM(AA6:AA32)</f>
        <v>76080892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18273190</v>
      </c>
      <c r="D35" s="20"/>
      <c r="E35" s="21">
        <v>13897868</v>
      </c>
      <c r="F35" s="22">
        <v>14180457</v>
      </c>
      <c r="G35" s="22">
        <v>1021774</v>
      </c>
      <c r="H35" s="22">
        <v>1282972</v>
      </c>
      <c r="I35" s="22">
        <v>1414083</v>
      </c>
      <c r="J35" s="22">
        <v>3718829</v>
      </c>
      <c r="K35" s="22">
        <v>1401028</v>
      </c>
      <c r="L35" s="22">
        <v>2181057</v>
      </c>
      <c r="M35" s="22">
        <v>1360137</v>
      </c>
      <c r="N35" s="22">
        <v>4942222</v>
      </c>
      <c r="O35" s="22">
        <v>1538971</v>
      </c>
      <c r="P35" s="22">
        <v>1427731</v>
      </c>
      <c r="Q35" s="22">
        <v>1380055</v>
      </c>
      <c r="R35" s="22">
        <v>4346757</v>
      </c>
      <c r="S35" s="22">
        <v>1514349</v>
      </c>
      <c r="T35" s="22">
        <v>1434920</v>
      </c>
      <c r="U35" s="22">
        <v>1416809</v>
      </c>
      <c r="V35" s="22">
        <v>4366078</v>
      </c>
      <c r="W35" s="22">
        <v>17373886</v>
      </c>
      <c r="X35" s="22">
        <v>14180484</v>
      </c>
      <c r="Y35" s="22">
        <v>3193402</v>
      </c>
      <c r="Z35" s="23">
        <v>22.519696788910732</v>
      </c>
      <c r="AA35" s="20">
        <v>14180457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8136589</v>
      </c>
      <c r="D38" s="20"/>
      <c r="E38" s="21">
        <v>4539831</v>
      </c>
      <c r="F38" s="22">
        <v>14733847</v>
      </c>
      <c r="G38" s="22">
        <v>150336</v>
      </c>
      <c r="H38" s="22">
        <v>137128</v>
      </c>
      <c r="I38" s="22">
        <v>1017797</v>
      </c>
      <c r="J38" s="22">
        <v>1305261</v>
      </c>
      <c r="K38" s="22">
        <v>508755</v>
      </c>
      <c r="L38" s="22">
        <v>416839</v>
      </c>
      <c r="M38" s="22">
        <v>112110</v>
      </c>
      <c r="N38" s="22">
        <v>1037704</v>
      </c>
      <c r="O38" s="22">
        <v>1131728</v>
      </c>
      <c r="P38" s="22">
        <v>548057</v>
      </c>
      <c r="Q38" s="22">
        <v>429249</v>
      </c>
      <c r="R38" s="22">
        <v>2109034</v>
      </c>
      <c r="S38" s="22">
        <v>1900570</v>
      </c>
      <c r="T38" s="22">
        <v>317237</v>
      </c>
      <c r="U38" s="22">
        <v>3388427</v>
      </c>
      <c r="V38" s="22">
        <v>5606234</v>
      </c>
      <c r="W38" s="22">
        <v>10058233</v>
      </c>
      <c r="X38" s="22">
        <v>14733852</v>
      </c>
      <c r="Y38" s="22">
        <v>-4675619</v>
      </c>
      <c r="Z38" s="23">
        <v>-31.733853441720466</v>
      </c>
      <c r="AA38" s="20">
        <v>14733847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574919</v>
      </c>
      <c r="F39" s="22">
        <v>4203418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4203420</v>
      </c>
      <c r="Y39" s="22">
        <v>-4203420</v>
      </c>
      <c r="Z39" s="23">
        <v>-100</v>
      </c>
      <c r="AA39" s="20">
        <v>4203418</v>
      </c>
    </row>
    <row r="40" spans="1:27" x14ac:dyDescent="0.25">
      <c r="A40" s="19" t="s">
        <v>66</v>
      </c>
      <c r="B40" s="15" t="s">
        <v>32</v>
      </c>
      <c r="C40" s="20">
        <v>8552345</v>
      </c>
      <c r="D40" s="20"/>
      <c r="E40" s="21">
        <v>9008207</v>
      </c>
      <c r="F40" s="22">
        <v>10266938</v>
      </c>
      <c r="G40" s="22"/>
      <c r="H40" s="22">
        <v>727</v>
      </c>
      <c r="I40" s="22">
        <v>3180</v>
      </c>
      <c r="J40" s="22">
        <v>3907</v>
      </c>
      <c r="K40" s="22">
        <v>2095</v>
      </c>
      <c r="L40" s="22"/>
      <c r="M40" s="22">
        <v>5011596</v>
      </c>
      <c r="N40" s="22">
        <v>5013691</v>
      </c>
      <c r="O40" s="22">
        <v>840953</v>
      </c>
      <c r="P40" s="22">
        <v>759835</v>
      </c>
      <c r="Q40" s="22">
        <v>838594</v>
      </c>
      <c r="R40" s="22">
        <v>2439382</v>
      </c>
      <c r="S40" s="22">
        <v>779257</v>
      </c>
      <c r="T40" s="22">
        <v>802863</v>
      </c>
      <c r="U40" s="22">
        <v>776484</v>
      </c>
      <c r="V40" s="22">
        <v>2358604</v>
      </c>
      <c r="W40" s="22">
        <v>9815584</v>
      </c>
      <c r="X40" s="22">
        <v>10266960</v>
      </c>
      <c r="Y40" s="22">
        <v>-451376</v>
      </c>
      <c r="Z40" s="23">
        <v>-4.3963938692660731</v>
      </c>
      <c r="AA40" s="20">
        <v>10266938</v>
      </c>
    </row>
    <row r="41" spans="1:27" x14ac:dyDescent="0.25">
      <c r="A41" s="19" t="s">
        <v>40</v>
      </c>
      <c r="B41" s="15" t="s">
        <v>32</v>
      </c>
      <c r="C41" s="20">
        <v>106122</v>
      </c>
      <c r="D41" s="20"/>
      <c r="E41" s="21">
        <v>108069</v>
      </c>
      <c r="F41" s="22">
        <v>108069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108072</v>
      </c>
      <c r="Y41" s="22">
        <v>-108072</v>
      </c>
      <c r="Z41" s="23">
        <v>-100</v>
      </c>
      <c r="AA41" s="20">
        <v>108069</v>
      </c>
    </row>
    <row r="42" spans="1:27" x14ac:dyDescent="0.25">
      <c r="A42" s="19" t="s">
        <v>67</v>
      </c>
      <c r="B42" s="15" t="s">
        <v>32</v>
      </c>
      <c r="C42" s="20">
        <v>8954498</v>
      </c>
      <c r="D42" s="20"/>
      <c r="E42" s="21">
        <v>9813182</v>
      </c>
      <c r="F42" s="22">
        <v>15565182</v>
      </c>
      <c r="G42" s="22"/>
      <c r="H42" s="22">
        <v>26448</v>
      </c>
      <c r="I42" s="22">
        <v>204204</v>
      </c>
      <c r="J42" s="22">
        <v>230652</v>
      </c>
      <c r="K42" s="22">
        <v>161573</v>
      </c>
      <c r="L42" s="22">
        <v>374219</v>
      </c>
      <c r="M42" s="22">
        <v>747273</v>
      </c>
      <c r="N42" s="22">
        <v>1283065</v>
      </c>
      <c r="O42" s="22">
        <v>579987</v>
      </c>
      <c r="P42" s="22">
        <v>2121024</v>
      </c>
      <c r="Q42" s="22">
        <v>698615</v>
      </c>
      <c r="R42" s="22">
        <v>3399626</v>
      </c>
      <c r="S42" s="22">
        <v>1039509</v>
      </c>
      <c r="T42" s="22">
        <v>261604</v>
      </c>
      <c r="U42" s="22">
        <v>2486185</v>
      </c>
      <c r="V42" s="22">
        <v>3787298</v>
      </c>
      <c r="W42" s="22">
        <v>8700641</v>
      </c>
      <c r="X42" s="22">
        <v>15565212</v>
      </c>
      <c r="Y42" s="22">
        <v>-6864571</v>
      </c>
      <c r="Z42" s="23">
        <v>-44.102007733656315</v>
      </c>
      <c r="AA42" s="20">
        <v>15565182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1546564</v>
      </c>
      <c r="D44" s="20"/>
      <c r="E44" s="21">
        <v>2545603</v>
      </c>
      <c r="F44" s="22">
        <v>5310141</v>
      </c>
      <c r="G44" s="22">
        <v>3501807</v>
      </c>
      <c r="H44" s="22"/>
      <c r="I44" s="22">
        <v>24461</v>
      </c>
      <c r="J44" s="22">
        <v>3526268</v>
      </c>
      <c r="K44" s="22"/>
      <c r="L44" s="22">
        <v>1025422</v>
      </c>
      <c r="M44" s="22"/>
      <c r="N44" s="22">
        <v>1025422</v>
      </c>
      <c r="O44" s="22">
        <v>758450</v>
      </c>
      <c r="P44" s="22"/>
      <c r="Q44" s="22">
        <v>-1404</v>
      </c>
      <c r="R44" s="22">
        <v>757046</v>
      </c>
      <c r="S44" s="22">
        <v>105570</v>
      </c>
      <c r="T44" s="22"/>
      <c r="U44" s="22">
        <v>131652</v>
      </c>
      <c r="V44" s="22">
        <v>237222</v>
      </c>
      <c r="W44" s="22">
        <v>5545958</v>
      </c>
      <c r="X44" s="22">
        <v>5310144</v>
      </c>
      <c r="Y44" s="22">
        <v>235814</v>
      </c>
      <c r="Z44" s="23">
        <v>4.4408211905364521</v>
      </c>
      <c r="AA44" s="20">
        <v>5310141</v>
      </c>
    </row>
    <row r="45" spans="1:27" x14ac:dyDescent="0.25">
      <c r="A45" s="19" t="s">
        <v>70</v>
      </c>
      <c r="B45" s="15" t="s">
        <v>32</v>
      </c>
      <c r="C45" s="20">
        <v>1533440</v>
      </c>
      <c r="D45" s="20"/>
      <c r="E45" s="21">
        <v>2131958</v>
      </c>
      <c r="F45" s="22">
        <v>2992347</v>
      </c>
      <c r="G45" s="22">
        <v>16300</v>
      </c>
      <c r="H45" s="22">
        <v>29034</v>
      </c>
      <c r="I45" s="22">
        <v>42936</v>
      </c>
      <c r="J45" s="22">
        <v>88270</v>
      </c>
      <c r="K45" s="22">
        <v>51124</v>
      </c>
      <c r="L45" s="22">
        <v>240908</v>
      </c>
      <c r="M45" s="22">
        <v>32187</v>
      </c>
      <c r="N45" s="22">
        <v>324219</v>
      </c>
      <c r="O45" s="22">
        <v>51694</v>
      </c>
      <c r="P45" s="22">
        <v>104287</v>
      </c>
      <c r="Q45" s="22">
        <v>55009</v>
      </c>
      <c r="R45" s="22">
        <v>210990</v>
      </c>
      <c r="S45" s="22">
        <v>57117</v>
      </c>
      <c r="T45" s="22">
        <v>34664</v>
      </c>
      <c r="U45" s="22">
        <v>272080</v>
      </c>
      <c r="V45" s="22">
        <v>363861</v>
      </c>
      <c r="W45" s="22">
        <v>987340</v>
      </c>
      <c r="X45" s="22">
        <v>2992344</v>
      </c>
      <c r="Y45" s="22">
        <v>-2005004</v>
      </c>
      <c r="Z45" s="23">
        <v>-67.004462053828036</v>
      </c>
      <c r="AA45" s="20">
        <v>2992347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47102748</v>
      </c>
      <c r="D48" s="29">
        <f t="shared" ref="D48:Y48" si="1">SUM(D35:D47)</f>
        <v>0</v>
      </c>
      <c r="E48" s="30">
        <f t="shared" si="1"/>
        <v>42619637</v>
      </c>
      <c r="F48" s="31">
        <f t="shared" si="1"/>
        <v>67360399</v>
      </c>
      <c r="G48" s="31">
        <f t="shared" si="1"/>
        <v>4690217</v>
      </c>
      <c r="H48" s="31">
        <f t="shared" si="1"/>
        <v>1476309</v>
      </c>
      <c r="I48" s="31">
        <f t="shared" si="1"/>
        <v>2706661</v>
      </c>
      <c r="J48" s="31">
        <f t="shared" si="1"/>
        <v>8873187</v>
      </c>
      <c r="K48" s="31">
        <f t="shared" si="1"/>
        <v>2124575</v>
      </c>
      <c r="L48" s="31">
        <f t="shared" si="1"/>
        <v>4238445</v>
      </c>
      <c r="M48" s="31">
        <f t="shared" si="1"/>
        <v>7263303</v>
      </c>
      <c r="N48" s="31">
        <f t="shared" si="1"/>
        <v>13626323</v>
      </c>
      <c r="O48" s="31">
        <f t="shared" si="1"/>
        <v>4901783</v>
      </c>
      <c r="P48" s="31">
        <f t="shared" si="1"/>
        <v>4960934</v>
      </c>
      <c r="Q48" s="31">
        <f t="shared" si="1"/>
        <v>3400118</v>
      </c>
      <c r="R48" s="31">
        <f t="shared" si="1"/>
        <v>13262835</v>
      </c>
      <c r="S48" s="31">
        <f t="shared" si="1"/>
        <v>5396372</v>
      </c>
      <c r="T48" s="31">
        <f t="shared" si="1"/>
        <v>2851288</v>
      </c>
      <c r="U48" s="31">
        <f t="shared" si="1"/>
        <v>8471637</v>
      </c>
      <c r="V48" s="31">
        <f t="shared" si="1"/>
        <v>16719297</v>
      </c>
      <c r="W48" s="31">
        <f t="shared" si="1"/>
        <v>52481642</v>
      </c>
      <c r="X48" s="31">
        <f t="shared" si="1"/>
        <v>67360488</v>
      </c>
      <c r="Y48" s="31">
        <f t="shared" si="1"/>
        <v>-14878846</v>
      </c>
      <c r="Z48" s="32">
        <f>+IF(X48&lt;&gt;0,+(Y48/X48)*100,0)</f>
        <v>-22.088388076998491</v>
      </c>
      <c r="AA48" s="29">
        <f>SUM(AA35:AA47)</f>
        <v>67360399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19947856</v>
      </c>
      <c r="D49" s="39">
        <f t="shared" si="2"/>
        <v>0</v>
      </c>
      <c r="E49" s="40">
        <f t="shared" si="2"/>
        <v>33037683</v>
      </c>
      <c r="F49" s="41">
        <f t="shared" si="2"/>
        <v>8720493</v>
      </c>
      <c r="G49" s="41">
        <f t="shared" si="2"/>
        <v>4079928</v>
      </c>
      <c r="H49" s="41">
        <f t="shared" si="2"/>
        <v>3791400</v>
      </c>
      <c r="I49" s="41">
        <f t="shared" si="2"/>
        <v>2748036</v>
      </c>
      <c r="J49" s="41">
        <f t="shared" si="2"/>
        <v>10619364</v>
      </c>
      <c r="K49" s="41">
        <f t="shared" si="2"/>
        <v>5407827</v>
      </c>
      <c r="L49" s="41">
        <f t="shared" si="2"/>
        <v>1364064</v>
      </c>
      <c r="M49" s="41">
        <f t="shared" si="2"/>
        <v>2931502</v>
      </c>
      <c r="N49" s="41">
        <f t="shared" si="2"/>
        <v>9703393</v>
      </c>
      <c r="O49" s="41">
        <f t="shared" si="2"/>
        <v>3955493</v>
      </c>
      <c r="P49" s="41">
        <f t="shared" si="2"/>
        <v>3162582</v>
      </c>
      <c r="Q49" s="41">
        <f t="shared" si="2"/>
        <v>6886752</v>
      </c>
      <c r="R49" s="41">
        <f t="shared" si="2"/>
        <v>14004827</v>
      </c>
      <c r="S49" s="41">
        <f t="shared" si="2"/>
        <v>1135944</v>
      </c>
      <c r="T49" s="41">
        <f t="shared" si="2"/>
        <v>3365928</v>
      </c>
      <c r="U49" s="41">
        <f t="shared" si="2"/>
        <v>-3305283</v>
      </c>
      <c r="V49" s="41">
        <f t="shared" si="2"/>
        <v>1196589</v>
      </c>
      <c r="W49" s="41">
        <f t="shared" si="2"/>
        <v>35524173</v>
      </c>
      <c r="X49" s="41">
        <f t="shared" si="2"/>
        <v>8720436</v>
      </c>
      <c r="Y49" s="41">
        <f t="shared" si="2"/>
        <v>26803737</v>
      </c>
      <c r="Z49" s="42">
        <f>+IF(X49&lt;&gt;0,+(Y49/X49)*100,0)</f>
        <v>307.36693669903661</v>
      </c>
      <c r="AA49" s="39">
        <f>+AA33-AA48</f>
        <v>8720493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3526037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950006</v>
      </c>
      <c r="V50" s="22">
        <v>950006</v>
      </c>
      <c r="W50" s="22">
        <v>950006</v>
      </c>
      <c r="X50" s="22">
        <v>3526032</v>
      </c>
      <c r="Y50" s="22">
        <v>-2576026</v>
      </c>
      <c r="Z50" s="23">
        <v>-73.057363064203614</v>
      </c>
      <c r="AA50" s="20">
        <v>3526037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19947856</v>
      </c>
      <c r="D52" s="48">
        <f t="shared" si="3"/>
        <v>0</v>
      </c>
      <c r="E52" s="49">
        <f t="shared" si="3"/>
        <v>33037683</v>
      </c>
      <c r="F52" s="50">
        <f t="shared" si="3"/>
        <v>12246530</v>
      </c>
      <c r="G52" s="50">
        <f t="shared" si="3"/>
        <v>4079928</v>
      </c>
      <c r="H52" s="50">
        <f t="shared" si="3"/>
        <v>3791400</v>
      </c>
      <c r="I52" s="50">
        <f t="shared" si="3"/>
        <v>2748036</v>
      </c>
      <c r="J52" s="50">
        <f t="shared" si="3"/>
        <v>10619364</v>
      </c>
      <c r="K52" s="50">
        <f t="shared" si="3"/>
        <v>5407827</v>
      </c>
      <c r="L52" s="50">
        <f t="shared" si="3"/>
        <v>1364064</v>
      </c>
      <c r="M52" s="50">
        <f t="shared" si="3"/>
        <v>2931502</v>
      </c>
      <c r="N52" s="50">
        <f t="shared" si="3"/>
        <v>9703393</v>
      </c>
      <c r="O52" s="50">
        <f t="shared" si="3"/>
        <v>3955493</v>
      </c>
      <c r="P52" s="50">
        <f t="shared" si="3"/>
        <v>3162582</v>
      </c>
      <c r="Q52" s="50">
        <f t="shared" si="3"/>
        <v>6886752</v>
      </c>
      <c r="R52" s="50">
        <f t="shared" si="3"/>
        <v>14004827</v>
      </c>
      <c r="S52" s="50">
        <f t="shared" si="3"/>
        <v>1135944</v>
      </c>
      <c r="T52" s="50">
        <f t="shared" si="3"/>
        <v>3365928</v>
      </c>
      <c r="U52" s="50">
        <f t="shared" si="3"/>
        <v>-2355277</v>
      </c>
      <c r="V52" s="50">
        <f t="shared" si="3"/>
        <v>2146595</v>
      </c>
      <c r="W52" s="50">
        <f t="shared" si="3"/>
        <v>36474179</v>
      </c>
      <c r="X52" s="50">
        <f t="shared" si="3"/>
        <v>12246468</v>
      </c>
      <c r="Y52" s="50">
        <f t="shared" si="3"/>
        <v>24227711</v>
      </c>
      <c r="Z52" s="51">
        <f>+IF(X52&lt;&gt;0,+(Y52/X52)*100,0)</f>
        <v>197.83427352278224</v>
      </c>
      <c r="AA52" s="48">
        <f>SUM(AA49:AA51)</f>
        <v>12246530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19947856</v>
      </c>
      <c r="D54" s="54">
        <f>+D52-D53</f>
        <v>0</v>
      </c>
      <c r="E54" s="55">
        <f t="shared" si="4"/>
        <v>33037683</v>
      </c>
      <c r="F54" s="56">
        <f t="shared" si="4"/>
        <v>12246530</v>
      </c>
      <c r="G54" s="56">
        <f t="shared" si="4"/>
        <v>4079928</v>
      </c>
      <c r="H54" s="56">
        <f t="shared" si="4"/>
        <v>3791400</v>
      </c>
      <c r="I54" s="56">
        <f t="shared" si="4"/>
        <v>2748036</v>
      </c>
      <c r="J54" s="56">
        <f t="shared" si="4"/>
        <v>10619364</v>
      </c>
      <c r="K54" s="56">
        <f t="shared" si="4"/>
        <v>5407827</v>
      </c>
      <c r="L54" s="56">
        <f t="shared" si="4"/>
        <v>1364064</v>
      </c>
      <c r="M54" s="56">
        <f t="shared" si="4"/>
        <v>2931502</v>
      </c>
      <c r="N54" s="56">
        <f t="shared" si="4"/>
        <v>9703393</v>
      </c>
      <c r="O54" s="56">
        <f t="shared" si="4"/>
        <v>3955493</v>
      </c>
      <c r="P54" s="56">
        <f t="shared" si="4"/>
        <v>3162582</v>
      </c>
      <c r="Q54" s="56">
        <f t="shared" si="4"/>
        <v>6886752</v>
      </c>
      <c r="R54" s="56">
        <f t="shared" si="4"/>
        <v>14004827</v>
      </c>
      <c r="S54" s="56">
        <f t="shared" si="4"/>
        <v>1135944</v>
      </c>
      <c r="T54" s="56">
        <f t="shared" si="4"/>
        <v>3365928</v>
      </c>
      <c r="U54" s="56">
        <f t="shared" si="4"/>
        <v>-2355277</v>
      </c>
      <c r="V54" s="56">
        <f t="shared" si="4"/>
        <v>2146595</v>
      </c>
      <c r="W54" s="56">
        <f t="shared" si="4"/>
        <v>36474179</v>
      </c>
      <c r="X54" s="56">
        <f t="shared" si="4"/>
        <v>12246468</v>
      </c>
      <c r="Y54" s="56">
        <f t="shared" si="4"/>
        <v>24227711</v>
      </c>
      <c r="Z54" s="57">
        <f>+IF(X54&lt;&gt;0,+(Y54/X54)*100,0)</f>
        <v>197.83427352278224</v>
      </c>
      <c r="AA54" s="54">
        <f>+AA52-AA53</f>
        <v>12246530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19947856</v>
      </c>
      <c r="D57" s="48">
        <f>SUM(D54:D56)</f>
        <v>0</v>
      </c>
      <c r="E57" s="49">
        <f t="shared" si="5"/>
        <v>33037683</v>
      </c>
      <c r="F57" s="50">
        <f t="shared" si="5"/>
        <v>12246530</v>
      </c>
      <c r="G57" s="50">
        <f t="shared" si="5"/>
        <v>4079928</v>
      </c>
      <c r="H57" s="50">
        <f t="shared" si="5"/>
        <v>3791400</v>
      </c>
      <c r="I57" s="50">
        <f t="shared" si="5"/>
        <v>2748036</v>
      </c>
      <c r="J57" s="50">
        <f t="shared" si="5"/>
        <v>10619364</v>
      </c>
      <c r="K57" s="50">
        <f t="shared" si="5"/>
        <v>5407827</v>
      </c>
      <c r="L57" s="50">
        <f t="shared" si="5"/>
        <v>1364064</v>
      </c>
      <c r="M57" s="50">
        <f t="shared" si="5"/>
        <v>2931502</v>
      </c>
      <c r="N57" s="50">
        <f t="shared" si="5"/>
        <v>9703393</v>
      </c>
      <c r="O57" s="50">
        <f t="shared" si="5"/>
        <v>3955493</v>
      </c>
      <c r="P57" s="50">
        <f t="shared" si="5"/>
        <v>3162582</v>
      </c>
      <c r="Q57" s="50">
        <f t="shared" si="5"/>
        <v>6886752</v>
      </c>
      <c r="R57" s="50">
        <f t="shared" si="5"/>
        <v>14004827</v>
      </c>
      <c r="S57" s="50">
        <f t="shared" si="5"/>
        <v>1135944</v>
      </c>
      <c r="T57" s="50">
        <f t="shared" si="5"/>
        <v>3365928</v>
      </c>
      <c r="U57" s="50">
        <f t="shared" si="5"/>
        <v>-2355277</v>
      </c>
      <c r="V57" s="50">
        <f t="shared" si="5"/>
        <v>2146595</v>
      </c>
      <c r="W57" s="50">
        <f t="shared" si="5"/>
        <v>36474179</v>
      </c>
      <c r="X57" s="50">
        <f t="shared" si="5"/>
        <v>12246468</v>
      </c>
      <c r="Y57" s="50">
        <f t="shared" si="5"/>
        <v>24227711</v>
      </c>
      <c r="Z57" s="51">
        <f>+IF(X57&lt;&gt;0,+(Y57/X57)*100,0)</f>
        <v>197.83427352278224</v>
      </c>
      <c r="AA57" s="48">
        <f>SUM(AA54:AA56)</f>
        <v>12246530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19947856</v>
      </c>
      <c r="D60" s="65">
        <f>SUM(D57:D59)</f>
        <v>0</v>
      </c>
      <c r="E60" s="66">
        <f t="shared" si="6"/>
        <v>33037683</v>
      </c>
      <c r="F60" s="67">
        <f t="shared" si="6"/>
        <v>12246530</v>
      </c>
      <c r="G60" s="67">
        <f t="shared" si="6"/>
        <v>4079928</v>
      </c>
      <c r="H60" s="67">
        <f t="shared" si="6"/>
        <v>3791400</v>
      </c>
      <c r="I60" s="67">
        <f t="shared" si="6"/>
        <v>2748036</v>
      </c>
      <c r="J60" s="67">
        <f t="shared" si="6"/>
        <v>10619364</v>
      </c>
      <c r="K60" s="67">
        <f t="shared" si="6"/>
        <v>5407827</v>
      </c>
      <c r="L60" s="67">
        <f t="shared" si="6"/>
        <v>1364064</v>
      </c>
      <c r="M60" s="67">
        <f t="shared" si="6"/>
        <v>2931502</v>
      </c>
      <c r="N60" s="67">
        <f t="shared" si="6"/>
        <v>9703393</v>
      </c>
      <c r="O60" s="67">
        <f t="shared" si="6"/>
        <v>3955493</v>
      </c>
      <c r="P60" s="67">
        <f t="shared" si="6"/>
        <v>3162582</v>
      </c>
      <c r="Q60" s="67">
        <f t="shared" si="6"/>
        <v>6886752</v>
      </c>
      <c r="R60" s="67">
        <f t="shared" si="6"/>
        <v>14004827</v>
      </c>
      <c r="S60" s="67">
        <f t="shared" si="6"/>
        <v>1135944</v>
      </c>
      <c r="T60" s="67">
        <f t="shared" si="6"/>
        <v>3365928</v>
      </c>
      <c r="U60" s="67">
        <f t="shared" si="6"/>
        <v>-2355277</v>
      </c>
      <c r="V60" s="67">
        <f t="shared" si="6"/>
        <v>2146595</v>
      </c>
      <c r="W60" s="67">
        <f t="shared" si="6"/>
        <v>36474179</v>
      </c>
      <c r="X60" s="67">
        <f t="shared" si="6"/>
        <v>12246468</v>
      </c>
      <c r="Y60" s="67">
        <f t="shared" si="6"/>
        <v>24227711</v>
      </c>
      <c r="Z60" s="68">
        <f>+IF(X60&lt;&gt;0,+(Y60/X60)*100,0)</f>
        <v>197.83427352278224</v>
      </c>
      <c r="AA60" s="65">
        <f>SUM(AA57:AA59)</f>
        <v>12246530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88007446</v>
      </c>
      <c r="D7" s="20"/>
      <c r="E7" s="21">
        <v>93493178</v>
      </c>
      <c r="F7" s="22">
        <v>96037000</v>
      </c>
      <c r="G7" s="22">
        <v>8029769</v>
      </c>
      <c r="H7" s="22">
        <v>8346319</v>
      </c>
      <c r="I7" s="22">
        <v>8710134</v>
      </c>
      <c r="J7" s="22">
        <v>25086222</v>
      </c>
      <c r="K7" s="22">
        <v>8513764</v>
      </c>
      <c r="L7" s="22">
        <v>9775382</v>
      </c>
      <c r="M7" s="22">
        <v>8512021</v>
      </c>
      <c r="N7" s="22">
        <v>26801167</v>
      </c>
      <c r="O7" s="22">
        <v>10813041</v>
      </c>
      <c r="P7" s="22">
        <v>3258440</v>
      </c>
      <c r="Q7" s="22">
        <v>10265578</v>
      </c>
      <c r="R7" s="22">
        <v>24337059</v>
      </c>
      <c r="S7" s="22">
        <v>7219521</v>
      </c>
      <c r="T7" s="22">
        <v>8857157</v>
      </c>
      <c r="U7" s="22">
        <v>5662555</v>
      </c>
      <c r="V7" s="22">
        <v>21739233</v>
      </c>
      <c r="W7" s="22">
        <v>97963681</v>
      </c>
      <c r="X7" s="22">
        <v>96037000</v>
      </c>
      <c r="Y7" s="22">
        <v>1926681</v>
      </c>
      <c r="Z7" s="23">
        <v>2.0061861574184952</v>
      </c>
      <c r="AA7" s="20">
        <v>96037000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7259000</v>
      </c>
      <c r="G13" s="22">
        <v>517790</v>
      </c>
      <c r="H13" s="22">
        <v>556731</v>
      </c>
      <c r="I13" s="22">
        <v>552174</v>
      </c>
      <c r="J13" s="22">
        <v>1626695</v>
      </c>
      <c r="K13" s="22">
        <v>576778</v>
      </c>
      <c r="L13" s="22">
        <v>591328</v>
      </c>
      <c r="M13" s="22">
        <v>618960</v>
      </c>
      <c r="N13" s="22">
        <v>1787066</v>
      </c>
      <c r="O13" s="22">
        <v>622282</v>
      </c>
      <c r="P13" s="22">
        <v>579491</v>
      </c>
      <c r="Q13" s="22">
        <v>593575</v>
      </c>
      <c r="R13" s="22">
        <v>1795348</v>
      </c>
      <c r="S13" s="22">
        <v>619500</v>
      </c>
      <c r="T13" s="22">
        <v>617267</v>
      </c>
      <c r="U13" s="22">
        <v>584379</v>
      </c>
      <c r="V13" s="22">
        <v>1821146</v>
      </c>
      <c r="W13" s="22">
        <v>7030255</v>
      </c>
      <c r="X13" s="22">
        <v>7259000</v>
      </c>
      <c r="Y13" s="22">
        <v>-228745</v>
      </c>
      <c r="Z13" s="23">
        <v>-3.1511916241906599</v>
      </c>
      <c r="AA13" s="20">
        <v>7259000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572486</v>
      </c>
      <c r="D23" s="20"/>
      <c r="E23" s="21">
        <v>578000</v>
      </c>
      <c r="F23" s="22">
        <v>568000</v>
      </c>
      <c r="G23" s="22">
        <v>52152</v>
      </c>
      <c r="H23" s="22">
        <v>50308</v>
      </c>
      <c r="I23" s="22">
        <v>49138</v>
      </c>
      <c r="J23" s="22">
        <v>151598</v>
      </c>
      <c r="K23" s="22">
        <v>47859</v>
      </c>
      <c r="L23" s="22">
        <v>47358</v>
      </c>
      <c r="M23" s="22">
        <v>46854</v>
      </c>
      <c r="N23" s="22">
        <v>142071</v>
      </c>
      <c r="O23" s="22">
        <v>46545</v>
      </c>
      <c r="P23" s="22">
        <v>44070</v>
      </c>
      <c r="Q23" s="22">
        <v>45936</v>
      </c>
      <c r="R23" s="22">
        <v>136551</v>
      </c>
      <c r="S23" s="22">
        <v>45053</v>
      </c>
      <c r="T23" s="22">
        <v>45353</v>
      </c>
      <c r="U23" s="22">
        <v>44609</v>
      </c>
      <c r="V23" s="22">
        <v>135015</v>
      </c>
      <c r="W23" s="22">
        <v>565235</v>
      </c>
      <c r="X23" s="22">
        <v>568000</v>
      </c>
      <c r="Y23" s="22">
        <v>-2765</v>
      </c>
      <c r="Z23" s="23">
        <v>-0.48679577464788737</v>
      </c>
      <c r="AA23" s="20">
        <v>568000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15855497</v>
      </c>
      <c r="D26" s="20"/>
      <c r="E26" s="21">
        <v>15140488</v>
      </c>
      <c r="F26" s="22">
        <v>15514173</v>
      </c>
      <c r="G26" s="22"/>
      <c r="H26" s="22"/>
      <c r="I26" s="22">
        <v>1230</v>
      </c>
      <c r="J26" s="22">
        <v>1230</v>
      </c>
      <c r="K26" s="22"/>
      <c r="L26" s="22"/>
      <c r="M26" s="22"/>
      <c r="N26" s="22"/>
      <c r="O26" s="22"/>
      <c r="P26" s="22"/>
      <c r="Q26" s="22"/>
      <c r="R26" s="22"/>
      <c r="S26" s="22"/>
      <c r="T26" s="22">
        <v>65737</v>
      </c>
      <c r="U26" s="22">
        <v>106875</v>
      </c>
      <c r="V26" s="22">
        <v>172612</v>
      </c>
      <c r="W26" s="22">
        <v>173842</v>
      </c>
      <c r="X26" s="22">
        <v>15514173</v>
      </c>
      <c r="Y26" s="22">
        <v>-15340331</v>
      </c>
      <c r="Z26" s="23">
        <v>-98.879463313964592</v>
      </c>
      <c r="AA26" s="20">
        <v>15514173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2049415</v>
      </c>
      <c r="D29" s="20"/>
      <c r="E29" s="21">
        <v>2143747</v>
      </c>
      <c r="F29" s="22">
        <v>2092000</v>
      </c>
      <c r="G29" s="22">
        <v>260485</v>
      </c>
      <c r="H29" s="22">
        <v>173282</v>
      </c>
      <c r="I29" s="22">
        <v>173657</v>
      </c>
      <c r="J29" s="22">
        <v>607424</v>
      </c>
      <c r="K29" s="22">
        <v>165173</v>
      </c>
      <c r="L29" s="22">
        <v>172908</v>
      </c>
      <c r="M29" s="22">
        <v>174005</v>
      </c>
      <c r="N29" s="22">
        <v>512086</v>
      </c>
      <c r="O29" s="22">
        <v>169421</v>
      </c>
      <c r="P29" s="22">
        <v>153447</v>
      </c>
      <c r="Q29" s="22">
        <v>176651</v>
      </c>
      <c r="R29" s="22">
        <v>499519</v>
      </c>
      <c r="S29" s="22">
        <v>171429</v>
      </c>
      <c r="T29" s="22">
        <v>174674</v>
      </c>
      <c r="U29" s="22">
        <v>162429</v>
      </c>
      <c r="V29" s="22">
        <v>508532</v>
      </c>
      <c r="W29" s="22">
        <v>2127561</v>
      </c>
      <c r="X29" s="22">
        <v>2092000</v>
      </c>
      <c r="Y29" s="22">
        <v>35561</v>
      </c>
      <c r="Z29" s="23">
        <v>1.6998565965583172</v>
      </c>
      <c r="AA29" s="20">
        <v>2092000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106484844</v>
      </c>
      <c r="D33" s="29">
        <f t="shared" ref="D33:Y33" si="0">SUM(D6:D32)</f>
        <v>0</v>
      </c>
      <c r="E33" s="30">
        <f t="shared" si="0"/>
        <v>111355413</v>
      </c>
      <c r="F33" s="31">
        <f t="shared" si="0"/>
        <v>121470173</v>
      </c>
      <c r="G33" s="31">
        <f t="shared" si="0"/>
        <v>8860196</v>
      </c>
      <c r="H33" s="31">
        <f t="shared" si="0"/>
        <v>9126640</v>
      </c>
      <c r="I33" s="31">
        <f t="shared" si="0"/>
        <v>9486333</v>
      </c>
      <c r="J33" s="31">
        <f t="shared" si="0"/>
        <v>27473169</v>
      </c>
      <c r="K33" s="31">
        <f t="shared" si="0"/>
        <v>9303574</v>
      </c>
      <c r="L33" s="31">
        <f t="shared" si="0"/>
        <v>10586976</v>
      </c>
      <c r="M33" s="31">
        <f t="shared" si="0"/>
        <v>9351840</v>
      </c>
      <c r="N33" s="31">
        <f t="shared" si="0"/>
        <v>29242390</v>
      </c>
      <c r="O33" s="31">
        <f t="shared" si="0"/>
        <v>11651289</v>
      </c>
      <c r="P33" s="31">
        <f t="shared" si="0"/>
        <v>4035448</v>
      </c>
      <c r="Q33" s="31">
        <f t="shared" si="0"/>
        <v>11081740</v>
      </c>
      <c r="R33" s="31">
        <f t="shared" si="0"/>
        <v>26768477</v>
      </c>
      <c r="S33" s="31">
        <f t="shared" si="0"/>
        <v>8055503</v>
      </c>
      <c r="T33" s="31">
        <f t="shared" si="0"/>
        <v>9760188</v>
      </c>
      <c r="U33" s="31">
        <f t="shared" si="0"/>
        <v>6560847</v>
      </c>
      <c r="V33" s="31">
        <f t="shared" si="0"/>
        <v>24376538</v>
      </c>
      <c r="W33" s="31">
        <f t="shared" si="0"/>
        <v>107860574</v>
      </c>
      <c r="X33" s="31">
        <f t="shared" si="0"/>
        <v>121470173</v>
      </c>
      <c r="Y33" s="31">
        <f t="shared" si="0"/>
        <v>-13609599</v>
      </c>
      <c r="Z33" s="32">
        <f>+IF(X33&lt;&gt;0,+(Y33/X33)*100,0)</f>
        <v>-11.204066532448257</v>
      </c>
      <c r="AA33" s="29">
        <f>SUM(AA6:AA32)</f>
        <v>121470173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11809479</v>
      </c>
      <c r="D35" s="20"/>
      <c r="E35" s="21">
        <v>9357387</v>
      </c>
      <c r="F35" s="22">
        <v>10641530</v>
      </c>
      <c r="G35" s="22">
        <v>836942</v>
      </c>
      <c r="H35" s="22">
        <v>798541</v>
      </c>
      <c r="I35" s="22">
        <v>926813</v>
      </c>
      <c r="J35" s="22">
        <v>2562296</v>
      </c>
      <c r="K35" s="22">
        <v>951203</v>
      </c>
      <c r="L35" s="22">
        <v>1070751</v>
      </c>
      <c r="M35" s="22">
        <v>1007372</v>
      </c>
      <c r="N35" s="22">
        <v>3029326</v>
      </c>
      <c r="O35" s="22">
        <v>957200</v>
      </c>
      <c r="P35" s="22">
        <v>924301</v>
      </c>
      <c r="Q35" s="22">
        <v>923594</v>
      </c>
      <c r="R35" s="22">
        <v>2805095</v>
      </c>
      <c r="S35" s="22">
        <v>917128</v>
      </c>
      <c r="T35" s="22">
        <v>956732</v>
      </c>
      <c r="U35" s="22">
        <v>957723</v>
      </c>
      <c r="V35" s="22">
        <v>2831583</v>
      </c>
      <c r="W35" s="22">
        <v>11228300</v>
      </c>
      <c r="X35" s="22">
        <v>10641530</v>
      </c>
      <c r="Y35" s="22">
        <v>586770</v>
      </c>
      <c r="Z35" s="23">
        <v>5.5139627478379518</v>
      </c>
      <c r="AA35" s="20">
        <v>10641530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26524254</v>
      </c>
      <c r="D38" s="20"/>
      <c r="E38" s="21">
        <v>26760243</v>
      </c>
      <c r="F38" s="22">
        <v>35146332</v>
      </c>
      <c r="G38" s="22">
        <v>474213</v>
      </c>
      <c r="H38" s="22">
        <v>1647148</v>
      </c>
      <c r="I38" s="22">
        <v>2634344</v>
      </c>
      <c r="J38" s="22">
        <v>4755705</v>
      </c>
      <c r="K38" s="22">
        <v>2061243</v>
      </c>
      <c r="L38" s="22">
        <v>2541277</v>
      </c>
      <c r="M38" s="22">
        <v>3531557</v>
      </c>
      <c r="N38" s="22">
        <v>8134077</v>
      </c>
      <c r="O38" s="22">
        <v>2101537</v>
      </c>
      <c r="P38" s="22">
        <v>3462111</v>
      </c>
      <c r="Q38" s="22">
        <v>2572824</v>
      </c>
      <c r="R38" s="22">
        <v>8136472</v>
      </c>
      <c r="S38" s="22">
        <v>2928455</v>
      </c>
      <c r="T38" s="22">
        <v>3427256</v>
      </c>
      <c r="U38" s="22">
        <v>2775096</v>
      </c>
      <c r="V38" s="22">
        <v>9130807</v>
      </c>
      <c r="W38" s="22">
        <v>30157061</v>
      </c>
      <c r="X38" s="22">
        <v>35146332</v>
      </c>
      <c r="Y38" s="22">
        <v>-4989271</v>
      </c>
      <c r="Z38" s="23">
        <v>-14.195708957623232</v>
      </c>
      <c r="AA38" s="20">
        <v>35146332</v>
      </c>
    </row>
    <row r="39" spans="1:27" x14ac:dyDescent="0.25">
      <c r="A39" s="19" t="s">
        <v>65</v>
      </c>
      <c r="B39" s="15" t="s">
        <v>32</v>
      </c>
      <c r="C39" s="20">
        <v>22436208</v>
      </c>
      <c r="D39" s="20"/>
      <c r="E39" s="21">
        <v>27829845</v>
      </c>
      <c r="F39" s="22">
        <v>25438000</v>
      </c>
      <c r="G39" s="22"/>
      <c r="H39" s="22">
        <v>4638372</v>
      </c>
      <c r="I39" s="22">
        <v>2319186</v>
      </c>
      <c r="J39" s="22">
        <v>6957558</v>
      </c>
      <c r="K39" s="22">
        <v>2319186</v>
      </c>
      <c r="L39" s="22">
        <v>2319186</v>
      </c>
      <c r="M39" s="22">
        <v>2319186</v>
      </c>
      <c r="N39" s="22">
        <v>6957558</v>
      </c>
      <c r="O39" s="22">
        <v>2318799</v>
      </c>
      <c r="P39" s="22">
        <v>2319186</v>
      </c>
      <c r="Q39" s="22">
        <v>2645552</v>
      </c>
      <c r="R39" s="22">
        <v>7283537</v>
      </c>
      <c r="S39" s="22">
        <v>2119865</v>
      </c>
      <c r="T39" s="22">
        <v>2119481</v>
      </c>
      <c r="U39" s="22"/>
      <c r="V39" s="22">
        <v>4239346</v>
      </c>
      <c r="W39" s="22">
        <v>25437999</v>
      </c>
      <c r="X39" s="22">
        <v>25438000</v>
      </c>
      <c r="Y39" s="22">
        <v>-1</v>
      </c>
      <c r="Z39" s="23"/>
      <c r="AA39" s="20">
        <v>25438000</v>
      </c>
    </row>
    <row r="40" spans="1:27" x14ac:dyDescent="0.25">
      <c r="A40" s="19" t="s">
        <v>66</v>
      </c>
      <c r="B40" s="15" t="s">
        <v>32</v>
      </c>
      <c r="C40" s="20">
        <v>7555611</v>
      </c>
      <c r="D40" s="20"/>
      <c r="E40" s="21">
        <v>7751820</v>
      </c>
      <c r="F40" s="22">
        <v>7251820</v>
      </c>
      <c r="G40" s="22">
        <v>638833</v>
      </c>
      <c r="H40" s="22">
        <v>848872</v>
      </c>
      <c r="I40" s="22">
        <v>612027</v>
      </c>
      <c r="J40" s="22">
        <v>2099732</v>
      </c>
      <c r="K40" s="22">
        <v>533533</v>
      </c>
      <c r="L40" s="22">
        <v>598793</v>
      </c>
      <c r="M40" s="22">
        <v>597235</v>
      </c>
      <c r="N40" s="22">
        <v>1729561</v>
      </c>
      <c r="O40" s="22">
        <v>601613</v>
      </c>
      <c r="P40" s="22">
        <v>650871</v>
      </c>
      <c r="Q40" s="22">
        <v>312623</v>
      </c>
      <c r="R40" s="22">
        <v>1565107</v>
      </c>
      <c r="S40" s="22">
        <v>590630</v>
      </c>
      <c r="T40" s="22"/>
      <c r="U40" s="22">
        <v>1214379</v>
      </c>
      <c r="V40" s="22">
        <v>1805009</v>
      </c>
      <c r="W40" s="22">
        <v>7199409</v>
      </c>
      <c r="X40" s="22">
        <v>7251820</v>
      </c>
      <c r="Y40" s="22">
        <v>-52411</v>
      </c>
      <c r="Z40" s="23">
        <v>-0.72272891494824743</v>
      </c>
      <c r="AA40" s="20">
        <v>7251820</v>
      </c>
    </row>
    <row r="41" spans="1:27" x14ac:dyDescent="0.25">
      <c r="A41" s="19" t="s">
        <v>40</v>
      </c>
      <c r="B41" s="15" t="s">
        <v>32</v>
      </c>
      <c r="C41" s="20">
        <v>6159855</v>
      </c>
      <c r="D41" s="20"/>
      <c r="E41" s="21">
        <v>5328575</v>
      </c>
      <c r="F41" s="22">
        <v>5213530</v>
      </c>
      <c r="G41" s="22"/>
      <c r="H41" s="22"/>
      <c r="I41" s="22">
        <v>868634</v>
      </c>
      <c r="J41" s="22">
        <v>868634</v>
      </c>
      <c r="K41" s="22"/>
      <c r="L41" s="22"/>
      <c r="M41" s="22">
        <v>2033195</v>
      </c>
      <c r="N41" s="22">
        <v>2033195</v>
      </c>
      <c r="O41" s="22"/>
      <c r="P41" s="22"/>
      <c r="Q41" s="22">
        <v>805199</v>
      </c>
      <c r="R41" s="22">
        <v>805199</v>
      </c>
      <c r="S41" s="22"/>
      <c r="T41" s="22"/>
      <c r="U41" s="22">
        <v>1264476</v>
      </c>
      <c r="V41" s="22">
        <v>1264476</v>
      </c>
      <c r="W41" s="22">
        <v>4971504</v>
      </c>
      <c r="X41" s="22">
        <v>5213530</v>
      </c>
      <c r="Y41" s="22">
        <v>-242026</v>
      </c>
      <c r="Z41" s="23">
        <v>-4.6422673313474752</v>
      </c>
      <c r="AA41" s="20">
        <v>5213530</v>
      </c>
    </row>
    <row r="42" spans="1:27" x14ac:dyDescent="0.25">
      <c r="A42" s="19" t="s">
        <v>67</v>
      </c>
      <c r="B42" s="15" t="s">
        <v>32</v>
      </c>
      <c r="C42" s="20">
        <v>41597758</v>
      </c>
      <c r="D42" s="20"/>
      <c r="E42" s="21">
        <v>5748571</v>
      </c>
      <c r="F42" s="22">
        <v>5987767</v>
      </c>
      <c r="G42" s="22">
        <v>22800</v>
      </c>
      <c r="H42" s="22">
        <v>172546</v>
      </c>
      <c r="I42" s="22">
        <v>595272</v>
      </c>
      <c r="J42" s="22">
        <v>790618</v>
      </c>
      <c r="K42" s="22">
        <v>280693</v>
      </c>
      <c r="L42" s="22">
        <v>-160545</v>
      </c>
      <c r="M42" s="22">
        <v>585729</v>
      </c>
      <c r="N42" s="22">
        <v>705877</v>
      </c>
      <c r="O42" s="22">
        <v>669528</v>
      </c>
      <c r="P42" s="22">
        <v>485048</v>
      </c>
      <c r="Q42" s="22">
        <v>588541</v>
      </c>
      <c r="R42" s="22">
        <v>1743117</v>
      </c>
      <c r="S42" s="22">
        <v>254486</v>
      </c>
      <c r="T42" s="22">
        <v>41335</v>
      </c>
      <c r="U42" s="22">
        <v>879535</v>
      </c>
      <c r="V42" s="22">
        <v>1175356</v>
      </c>
      <c r="W42" s="22">
        <v>4414968</v>
      </c>
      <c r="X42" s="22">
        <v>5987767</v>
      </c>
      <c r="Y42" s="22">
        <v>-1572799</v>
      </c>
      <c r="Z42" s="23">
        <v>-26.266870437677355</v>
      </c>
      <c r="AA42" s="20">
        <v>5987767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6195229</v>
      </c>
      <c r="Q44" s="22"/>
      <c r="R44" s="22">
        <v>6195229</v>
      </c>
      <c r="S44" s="22"/>
      <c r="T44" s="22"/>
      <c r="U44" s="22">
        <v>4380362</v>
      </c>
      <c r="V44" s="22">
        <v>4380362</v>
      </c>
      <c r="W44" s="22">
        <v>10575591</v>
      </c>
      <c r="X44" s="22">
        <v>1</v>
      </c>
      <c r="Y44" s="22">
        <v>10575590</v>
      </c>
      <c r="Z44" s="23">
        <v>1057559000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12704707</v>
      </c>
      <c r="D45" s="20"/>
      <c r="E45" s="21">
        <v>7266192</v>
      </c>
      <c r="F45" s="22">
        <v>11869745</v>
      </c>
      <c r="G45" s="22">
        <v>8090</v>
      </c>
      <c r="H45" s="22">
        <v>3463157</v>
      </c>
      <c r="I45" s="22">
        <v>203228</v>
      </c>
      <c r="J45" s="22">
        <v>3674475</v>
      </c>
      <c r="K45" s="22">
        <v>1166576</v>
      </c>
      <c r="L45" s="22">
        <v>947093</v>
      </c>
      <c r="M45" s="22">
        <v>2590256</v>
      </c>
      <c r="N45" s="22">
        <v>4703925</v>
      </c>
      <c r="O45" s="22">
        <v>897546</v>
      </c>
      <c r="P45" s="22">
        <v>-4066642</v>
      </c>
      <c r="Q45" s="22">
        <v>1162420</v>
      </c>
      <c r="R45" s="22">
        <v>-2006676</v>
      </c>
      <c r="S45" s="22">
        <v>17586</v>
      </c>
      <c r="T45" s="22">
        <v>876521</v>
      </c>
      <c r="U45" s="22">
        <v>-771563</v>
      </c>
      <c r="V45" s="22">
        <v>122544</v>
      </c>
      <c r="W45" s="22">
        <v>6494268</v>
      </c>
      <c r="X45" s="22">
        <v>11869745</v>
      </c>
      <c r="Y45" s="22">
        <v>-5375477</v>
      </c>
      <c r="Z45" s="23">
        <v>-45.28721552147919</v>
      </c>
      <c r="AA45" s="20">
        <v>11869745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128787872</v>
      </c>
      <c r="D48" s="29">
        <f t="shared" ref="D48:Y48" si="1">SUM(D35:D47)</f>
        <v>0</v>
      </c>
      <c r="E48" s="30">
        <f t="shared" si="1"/>
        <v>90042634</v>
      </c>
      <c r="F48" s="31">
        <f t="shared" si="1"/>
        <v>101548725</v>
      </c>
      <c r="G48" s="31">
        <f t="shared" si="1"/>
        <v>1980878</v>
      </c>
      <c r="H48" s="31">
        <f t="shared" si="1"/>
        <v>11568636</v>
      </c>
      <c r="I48" s="31">
        <f t="shared" si="1"/>
        <v>8159504</v>
      </c>
      <c r="J48" s="31">
        <f t="shared" si="1"/>
        <v>21709018</v>
      </c>
      <c r="K48" s="31">
        <f t="shared" si="1"/>
        <v>7312434</v>
      </c>
      <c r="L48" s="31">
        <f t="shared" si="1"/>
        <v>7316555</v>
      </c>
      <c r="M48" s="31">
        <f t="shared" si="1"/>
        <v>12664530</v>
      </c>
      <c r="N48" s="31">
        <f t="shared" si="1"/>
        <v>27293519</v>
      </c>
      <c r="O48" s="31">
        <f t="shared" si="1"/>
        <v>7546223</v>
      </c>
      <c r="P48" s="31">
        <f t="shared" si="1"/>
        <v>9970104</v>
      </c>
      <c r="Q48" s="31">
        <f t="shared" si="1"/>
        <v>9010753</v>
      </c>
      <c r="R48" s="31">
        <f t="shared" si="1"/>
        <v>26527080</v>
      </c>
      <c r="S48" s="31">
        <f t="shared" si="1"/>
        <v>6828150</v>
      </c>
      <c r="T48" s="31">
        <f t="shared" si="1"/>
        <v>7421325</v>
      </c>
      <c r="U48" s="31">
        <f t="shared" si="1"/>
        <v>10700008</v>
      </c>
      <c r="V48" s="31">
        <f t="shared" si="1"/>
        <v>24949483</v>
      </c>
      <c r="W48" s="31">
        <f t="shared" si="1"/>
        <v>100479100</v>
      </c>
      <c r="X48" s="31">
        <f t="shared" si="1"/>
        <v>101548725</v>
      </c>
      <c r="Y48" s="31">
        <f t="shared" si="1"/>
        <v>-1069625</v>
      </c>
      <c r="Z48" s="32">
        <f>+IF(X48&lt;&gt;0,+(Y48/X48)*100,0)</f>
        <v>-1.0533120922985493</v>
      </c>
      <c r="AA48" s="29">
        <f>SUM(AA35:AA47)</f>
        <v>101548725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-22303028</v>
      </c>
      <c r="D49" s="39">
        <f t="shared" si="2"/>
        <v>0</v>
      </c>
      <c r="E49" s="40">
        <f t="shared" si="2"/>
        <v>21312779</v>
      </c>
      <c r="F49" s="41">
        <f t="shared" si="2"/>
        <v>19921448</v>
      </c>
      <c r="G49" s="41">
        <f t="shared" si="2"/>
        <v>6879318</v>
      </c>
      <c r="H49" s="41">
        <f t="shared" si="2"/>
        <v>-2441996</v>
      </c>
      <c r="I49" s="41">
        <f t="shared" si="2"/>
        <v>1326829</v>
      </c>
      <c r="J49" s="41">
        <f t="shared" si="2"/>
        <v>5764151</v>
      </c>
      <c r="K49" s="41">
        <f t="shared" si="2"/>
        <v>1991140</v>
      </c>
      <c r="L49" s="41">
        <f t="shared" si="2"/>
        <v>3270421</v>
      </c>
      <c r="M49" s="41">
        <f t="shared" si="2"/>
        <v>-3312690</v>
      </c>
      <c r="N49" s="41">
        <f t="shared" si="2"/>
        <v>1948871</v>
      </c>
      <c r="O49" s="41">
        <f t="shared" si="2"/>
        <v>4105066</v>
      </c>
      <c r="P49" s="41">
        <f t="shared" si="2"/>
        <v>-5934656</v>
      </c>
      <c r="Q49" s="41">
        <f t="shared" si="2"/>
        <v>2070987</v>
      </c>
      <c r="R49" s="41">
        <f t="shared" si="2"/>
        <v>241397</v>
      </c>
      <c r="S49" s="41">
        <f t="shared" si="2"/>
        <v>1227353</v>
      </c>
      <c r="T49" s="41">
        <f t="shared" si="2"/>
        <v>2338863</v>
      </c>
      <c r="U49" s="41">
        <f t="shared" si="2"/>
        <v>-4139161</v>
      </c>
      <c r="V49" s="41">
        <f t="shared" si="2"/>
        <v>-572945</v>
      </c>
      <c r="W49" s="41">
        <f t="shared" si="2"/>
        <v>7381474</v>
      </c>
      <c r="X49" s="41">
        <f t="shared" si="2"/>
        <v>19921448</v>
      </c>
      <c r="Y49" s="41">
        <f t="shared" si="2"/>
        <v>-12539974</v>
      </c>
      <c r="Z49" s="42">
        <f>+IF(X49&lt;&gt;0,+(Y49/X49)*100,0)</f>
        <v>-62.947101034021223</v>
      </c>
      <c r="AA49" s="39">
        <f>+AA33-AA48</f>
        <v>19921448</v>
      </c>
    </row>
    <row r="50" spans="1:27" x14ac:dyDescent="0.25">
      <c r="A50" s="43" t="s">
        <v>75</v>
      </c>
      <c r="B50" s="15" t="s">
        <v>32</v>
      </c>
      <c r="C50" s="20">
        <v>14455203</v>
      </c>
      <c r="D50" s="20"/>
      <c r="E50" s="21">
        <v>4347827</v>
      </c>
      <c r="F50" s="22">
        <v>4347827</v>
      </c>
      <c r="G50" s="22"/>
      <c r="H50" s="22"/>
      <c r="I50" s="22">
        <v>8200</v>
      </c>
      <c r="J50" s="22">
        <v>8200</v>
      </c>
      <c r="K50" s="22"/>
      <c r="L50" s="22"/>
      <c r="M50" s="22"/>
      <c r="N50" s="22"/>
      <c r="O50" s="22"/>
      <c r="P50" s="22"/>
      <c r="Q50" s="22"/>
      <c r="R50" s="22"/>
      <c r="S50" s="22"/>
      <c r="T50" s="22">
        <v>438249</v>
      </c>
      <c r="U50" s="22">
        <v>712497</v>
      </c>
      <c r="V50" s="22">
        <v>1150746</v>
      </c>
      <c r="W50" s="22">
        <v>1158946</v>
      </c>
      <c r="X50" s="22">
        <v>4347827</v>
      </c>
      <c r="Y50" s="22">
        <v>-3188881</v>
      </c>
      <c r="Z50" s="23">
        <v>-73.344247597708005</v>
      </c>
      <c r="AA50" s="20">
        <v>4347827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-7847825</v>
      </c>
      <c r="D52" s="48">
        <f t="shared" si="3"/>
        <v>0</v>
      </c>
      <c r="E52" s="49">
        <f t="shared" si="3"/>
        <v>25660606</v>
      </c>
      <c r="F52" s="50">
        <f t="shared" si="3"/>
        <v>24269275</v>
      </c>
      <c r="G52" s="50">
        <f t="shared" si="3"/>
        <v>6879318</v>
      </c>
      <c r="H52" s="50">
        <f t="shared" si="3"/>
        <v>-2441996</v>
      </c>
      <c r="I52" s="50">
        <f t="shared" si="3"/>
        <v>1335029</v>
      </c>
      <c r="J52" s="50">
        <f t="shared" si="3"/>
        <v>5772351</v>
      </c>
      <c r="K52" s="50">
        <f t="shared" si="3"/>
        <v>1991140</v>
      </c>
      <c r="L52" s="50">
        <f t="shared" si="3"/>
        <v>3270421</v>
      </c>
      <c r="M52" s="50">
        <f t="shared" si="3"/>
        <v>-3312690</v>
      </c>
      <c r="N52" s="50">
        <f t="shared" si="3"/>
        <v>1948871</v>
      </c>
      <c r="O52" s="50">
        <f t="shared" si="3"/>
        <v>4105066</v>
      </c>
      <c r="P52" s="50">
        <f t="shared" si="3"/>
        <v>-5934656</v>
      </c>
      <c r="Q52" s="50">
        <f t="shared" si="3"/>
        <v>2070987</v>
      </c>
      <c r="R52" s="50">
        <f t="shared" si="3"/>
        <v>241397</v>
      </c>
      <c r="S52" s="50">
        <f t="shared" si="3"/>
        <v>1227353</v>
      </c>
      <c r="T52" s="50">
        <f t="shared" si="3"/>
        <v>2777112</v>
      </c>
      <c r="U52" s="50">
        <f t="shared" si="3"/>
        <v>-3426664</v>
      </c>
      <c r="V52" s="50">
        <f t="shared" si="3"/>
        <v>577801</v>
      </c>
      <c r="W52" s="50">
        <f t="shared" si="3"/>
        <v>8540420</v>
      </c>
      <c r="X52" s="50">
        <f t="shared" si="3"/>
        <v>24269275</v>
      </c>
      <c r="Y52" s="50">
        <f t="shared" si="3"/>
        <v>-15728855</v>
      </c>
      <c r="Z52" s="51">
        <f>+IF(X52&lt;&gt;0,+(Y52/X52)*100,0)</f>
        <v>-64.809744007598084</v>
      </c>
      <c r="AA52" s="48">
        <f>SUM(AA49:AA51)</f>
        <v>24269275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-7847825</v>
      </c>
      <c r="D54" s="54">
        <f>+D52-D53</f>
        <v>0</v>
      </c>
      <c r="E54" s="55">
        <f t="shared" si="4"/>
        <v>25660606</v>
      </c>
      <c r="F54" s="56">
        <f t="shared" si="4"/>
        <v>24269275</v>
      </c>
      <c r="G54" s="56">
        <f t="shared" si="4"/>
        <v>6879318</v>
      </c>
      <c r="H54" s="56">
        <f t="shared" si="4"/>
        <v>-2441996</v>
      </c>
      <c r="I54" s="56">
        <f t="shared" si="4"/>
        <v>1335029</v>
      </c>
      <c r="J54" s="56">
        <f t="shared" si="4"/>
        <v>5772351</v>
      </c>
      <c r="K54" s="56">
        <f t="shared" si="4"/>
        <v>1991140</v>
      </c>
      <c r="L54" s="56">
        <f t="shared" si="4"/>
        <v>3270421</v>
      </c>
      <c r="M54" s="56">
        <f t="shared" si="4"/>
        <v>-3312690</v>
      </c>
      <c r="N54" s="56">
        <f t="shared" si="4"/>
        <v>1948871</v>
      </c>
      <c r="O54" s="56">
        <f t="shared" si="4"/>
        <v>4105066</v>
      </c>
      <c r="P54" s="56">
        <f t="shared" si="4"/>
        <v>-5934656</v>
      </c>
      <c r="Q54" s="56">
        <f t="shared" si="4"/>
        <v>2070987</v>
      </c>
      <c r="R54" s="56">
        <f t="shared" si="4"/>
        <v>241397</v>
      </c>
      <c r="S54" s="56">
        <f t="shared" si="4"/>
        <v>1227353</v>
      </c>
      <c r="T54" s="56">
        <f t="shared" si="4"/>
        <v>2777112</v>
      </c>
      <c r="U54" s="56">
        <f t="shared" si="4"/>
        <v>-3426664</v>
      </c>
      <c r="V54" s="56">
        <f t="shared" si="4"/>
        <v>577801</v>
      </c>
      <c r="W54" s="56">
        <f t="shared" si="4"/>
        <v>8540420</v>
      </c>
      <c r="X54" s="56">
        <f t="shared" si="4"/>
        <v>24269275</v>
      </c>
      <c r="Y54" s="56">
        <f t="shared" si="4"/>
        <v>-15728855</v>
      </c>
      <c r="Z54" s="57">
        <f>+IF(X54&lt;&gt;0,+(Y54/X54)*100,0)</f>
        <v>-64.809744007598084</v>
      </c>
      <c r="AA54" s="54">
        <f>+AA52-AA53</f>
        <v>24269275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-7847825</v>
      </c>
      <c r="D57" s="48">
        <f>SUM(D54:D56)</f>
        <v>0</v>
      </c>
      <c r="E57" s="49">
        <f t="shared" si="5"/>
        <v>25660606</v>
      </c>
      <c r="F57" s="50">
        <f t="shared" si="5"/>
        <v>24269275</v>
      </c>
      <c r="G57" s="50">
        <f t="shared" si="5"/>
        <v>6879318</v>
      </c>
      <c r="H57" s="50">
        <f t="shared" si="5"/>
        <v>-2441996</v>
      </c>
      <c r="I57" s="50">
        <f t="shared" si="5"/>
        <v>1335029</v>
      </c>
      <c r="J57" s="50">
        <f t="shared" si="5"/>
        <v>5772351</v>
      </c>
      <c r="K57" s="50">
        <f t="shared" si="5"/>
        <v>1991140</v>
      </c>
      <c r="L57" s="50">
        <f t="shared" si="5"/>
        <v>3270421</v>
      </c>
      <c r="M57" s="50">
        <f t="shared" si="5"/>
        <v>-3312690</v>
      </c>
      <c r="N57" s="50">
        <f t="shared" si="5"/>
        <v>1948871</v>
      </c>
      <c r="O57" s="50">
        <f t="shared" si="5"/>
        <v>4105066</v>
      </c>
      <c r="P57" s="50">
        <f t="shared" si="5"/>
        <v>-5934656</v>
      </c>
      <c r="Q57" s="50">
        <f t="shared" si="5"/>
        <v>2070987</v>
      </c>
      <c r="R57" s="50">
        <f t="shared" si="5"/>
        <v>241397</v>
      </c>
      <c r="S57" s="50">
        <f t="shared" si="5"/>
        <v>1227353</v>
      </c>
      <c r="T57" s="50">
        <f t="shared" si="5"/>
        <v>2777112</v>
      </c>
      <c r="U57" s="50">
        <f t="shared" si="5"/>
        <v>-3426664</v>
      </c>
      <c r="V57" s="50">
        <f t="shared" si="5"/>
        <v>577801</v>
      </c>
      <c r="W57" s="50">
        <f t="shared" si="5"/>
        <v>8540420</v>
      </c>
      <c r="X57" s="50">
        <f t="shared" si="5"/>
        <v>24269275</v>
      </c>
      <c r="Y57" s="50">
        <f t="shared" si="5"/>
        <v>-15728855</v>
      </c>
      <c r="Z57" s="51">
        <f>+IF(X57&lt;&gt;0,+(Y57/X57)*100,0)</f>
        <v>-64.809744007598084</v>
      </c>
      <c r="AA57" s="48">
        <f>SUM(AA54:AA56)</f>
        <v>24269275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-7847825</v>
      </c>
      <c r="D60" s="65">
        <f>SUM(D57:D59)</f>
        <v>0</v>
      </c>
      <c r="E60" s="66">
        <f t="shared" si="6"/>
        <v>25660606</v>
      </c>
      <c r="F60" s="67">
        <f t="shared" si="6"/>
        <v>24269275</v>
      </c>
      <c r="G60" s="67">
        <f t="shared" si="6"/>
        <v>6879318</v>
      </c>
      <c r="H60" s="67">
        <f t="shared" si="6"/>
        <v>-2441996</v>
      </c>
      <c r="I60" s="67">
        <f t="shared" si="6"/>
        <v>1335029</v>
      </c>
      <c r="J60" s="67">
        <f t="shared" si="6"/>
        <v>5772351</v>
      </c>
      <c r="K60" s="67">
        <f t="shared" si="6"/>
        <v>1991140</v>
      </c>
      <c r="L60" s="67">
        <f t="shared" si="6"/>
        <v>3270421</v>
      </c>
      <c r="M60" s="67">
        <f t="shared" si="6"/>
        <v>-3312690</v>
      </c>
      <c r="N60" s="67">
        <f t="shared" si="6"/>
        <v>1948871</v>
      </c>
      <c r="O60" s="67">
        <f t="shared" si="6"/>
        <v>4105066</v>
      </c>
      <c r="P60" s="67">
        <f t="shared" si="6"/>
        <v>-5934656</v>
      </c>
      <c r="Q60" s="67">
        <f t="shared" si="6"/>
        <v>2070987</v>
      </c>
      <c r="R60" s="67">
        <f t="shared" si="6"/>
        <v>241397</v>
      </c>
      <c r="S60" s="67">
        <f t="shared" si="6"/>
        <v>1227353</v>
      </c>
      <c r="T60" s="67">
        <f t="shared" si="6"/>
        <v>2777112</v>
      </c>
      <c r="U60" s="67">
        <f t="shared" si="6"/>
        <v>-3426664</v>
      </c>
      <c r="V60" s="67">
        <f t="shared" si="6"/>
        <v>577801</v>
      </c>
      <c r="W60" s="67">
        <f t="shared" si="6"/>
        <v>8540420</v>
      </c>
      <c r="X60" s="67">
        <f t="shared" si="6"/>
        <v>24269275</v>
      </c>
      <c r="Y60" s="67">
        <f t="shared" si="6"/>
        <v>-15728855</v>
      </c>
      <c r="Z60" s="68">
        <f>+IF(X60&lt;&gt;0,+(Y60/X60)*100,0)</f>
        <v>-64.809744007598084</v>
      </c>
      <c r="AA60" s="65">
        <f>SUM(AA57:AA59)</f>
        <v>24269275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182274736</v>
      </c>
      <c r="D7" s="20"/>
      <c r="E7" s="21">
        <v>176710682</v>
      </c>
      <c r="F7" s="22">
        <v>196992500</v>
      </c>
      <c r="G7" s="22">
        <v>16084418</v>
      </c>
      <c r="H7" s="22">
        <v>13431820</v>
      </c>
      <c r="I7" s="22">
        <v>14512960</v>
      </c>
      <c r="J7" s="22">
        <v>44029198</v>
      </c>
      <c r="K7" s="22">
        <v>15067431</v>
      </c>
      <c r="L7" s="22">
        <v>16288068</v>
      </c>
      <c r="M7" s="22">
        <v>16879843</v>
      </c>
      <c r="N7" s="22">
        <v>48235342</v>
      </c>
      <c r="O7" s="22">
        <v>22321074</v>
      </c>
      <c r="P7" s="22">
        <v>18400917</v>
      </c>
      <c r="Q7" s="22">
        <v>20133768</v>
      </c>
      <c r="R7" s="22">
        <v>60855759</v>
      </c>
      <c r="S7" s="22">
        <v>16297495</v>
      </c>
      <c r="T7" s="22">
        <v>16629939</v>
      </c>
      <c r="U7" s="22">
        <v>-199846</v>
      </c>
      <c r="V7" s="22">
        <v>32727588</v>
      </c>
      <c r="W7" s="22">
        <v>185847887</v>
      </c>
      <c r="X7" s="22">
        <v>196992500</v>
      </c>
      <c r="Y7" s="22">
        <v>-11144613</v>
      </c>
      <c r="Z7" s="23">
        <v>-5.6573793418531162</v>
      </c>
      <c r="AA7" s="20">
        <v>196992500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863548</v>
      </c>
      <c r="D20" s="20"/>
      <c r="E20" s="21">
        <v>618000</v>
      </c>
      <c r="F20" s="22">
        <v>618000</v>
      </c>
      <c r="G20" s="22">
        <v>115073</v>
      </c>
      <c r="H20" s="22">
        <v>23998</v>
      </c>
      <c r="I20" s="22">
        <v>24403</v>
      </c>
      <c r="J20" s="22">
        <v>163474</v>
      </c>
      <c r="K20" s="22">
        <v>23998</v>
      </c>
      <c r="L20" s="22">
        <v>383972</v>
      </c>
      <c r="M20" s="22">
        <v>47997</v>
      </c>
      <c r="N20" s="22">
        <v>455967</v>
      </c>
      <c r="O20" s="22">
        <v>23998</v>
      </c>
      <c r="P20" s="22">
        <v>191986</v>
      </c>
      <c r="Q20" s="22">
        <v>96018</v>
      </c>
      <c r="R20" s="22">
        <v>312002</v>
      </c>
      <c r="S20" s="22">
        <v>69482</v>
      </c>
      <c r="T20" s="22">
        <v>47997</v>
      </c>
      <c r="U20" s="22"/>
      <c r="V20" s="22">
        <v>117479</v>
      </c>
      <c r="W20" s="22">
        <v>1048922</v>
      </c>
      <c r="X20" s="22">
        <v>618000</v>
      </c>
      <c r="Y20" s="22">
        <v>430922</v>
      </c>
      <c r="Z20" s="18">
        <v>69.72847896440129</v>
      </c>
      <c r="AA20" s="20">
        <v>618000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96866</v>
      </c>
      <c r="D24" s="20"/>
      <c r="E24" s="21">
        <v>97500</v>
      </c>
      <c r="F24" s="22">
        <v>97500</v>
      </c>
      <c r="G24" s="22">
        <v>-7224</v>
      </c>
      <c r="H24" s="22"/>
      <c r="I24" s="22">
        <v>24836</v>
      </c>
      <c r="J24" s="22">
        <v>17612</v>
      </c>
      <c r="K24" s="22">
        <v>17612</v>
      </c>
      <c r="L24" s="22"/>
      <c r="M24" s="22">
        <v>48611</v>
      </c>
      <c r="N24" s="22">
        <v>66223</v>
      </c>
      <c r="O24" s="22">
        <v>52836</v>
      </c>
      <c r="P24" s="22">
        <v>-8806</v>
      </c>
      <c r="Q24" s="22"/>
      <c r="R24" s="22">
        <v>44030</v>
      </c>
      <c r="S24" s="22">
        <v>8806</v>
      </c>
      <c r="T24" s="22">
        <v>17114</v>
      </c>
      <c r="U24" s="22">
        <v>17114</v>
      </c>
      <c r="V24" s="22">
        <v>43034</v>
      </c>
      <c r="W24" s="22">
        <v>170899</v>
      </c>
      <c r="X24" s="22">
        <v>97500</v>
      </c>
      <c r="Y24" s="22">
        <v>73399</v>
      </c>
      <c r="Z24" s="23">
        <v>75.28102564102565</v>
      </c>
      <c r="AA24" s="20">
        <v>97500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12937599</v>
      </c>
      <c r="D26" s="20"/>
      <c r="E26" s="21">
        <v>12267100</v>
      </c>
      <c r="F26" s="22">
        <v>15533577</v>
      </c>
      <c r="G26" s="22">
        <v>5111231</v>
      </c>
      <c r="H26" s="22"/>
      <c r="I26" s="22"/>
      <c r="J26" s="22">
        <v>5111231</v>
      </c>
      <c r="K26" s="22"/>
      <c r="L26" s="22"/>
      <c r="M26" s="22">
        <v>4089058</v>
      </c>
      <c r="N26" s="22">
        <v>4089058</v>
      </c>
      <c r="O26" s="22"/>
      <c r="P26" s="22"/>
      <c r="Q26" s="22">
        <v>6205564</v>
      </c>
      <c r="R26" s="22">
        <v>6205564</v>
      </c>
      <c r="S26" s="22">
        <v>127724</v>
      </c>
      <c r="T26" s="22"/>
      <c r="U26" s="22"/>
      <c r="V26" s="22">
        <v>127724</v>
      </c>
      <c r="W26" s="22">
        <v>15533577</v>
      </c>
      <c r="X26" s="22">
        <v>15533577</v>
      </c>
      <c r="Y26" s="22"/>
      <c r="Z26" s="23"/>
      <c r="AA26" s="20">
        <v>15533577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196172749</v>
      </c>
      <c r="D33" s="29">
        <f t="shared" ref="D33:Y33" si="0">SUM(D6:D32)</f>
        <v>0</v>
      </c>
      <c r="E33" s="30">
        <f t="shared" si="0"/>
        <v>189693282</v>
      </c>
      <c r="F33" s="31">
        <f t="shared" si="0"/>
        <v>213241577</v>
      </c>
      <c r="G33" s="31">
        <f t="shared" si="0"/>
        <v>21303498</v>
      </c>
      <c r="H33" s="31">
        <f t="shared" si="0"/>
        <v>13455818</v>
      </c>
      <c r="I33" s="31">
        <f t="shared" si="0"/>
        <v>14562199</v>
      </c>
      <c r="J33" s="31">
        <f t="shared" si="0"/>
        <v>49321515</v>
      </c>
      <c r="K33" s="31">
        <f t="shared" si="0"/>
        <v>15109041</v>
      </c>
      <c r="L33" s="31">
        <f t="shared" si="0"/>
        <v>16672040</v>
      </c>
      <c r="M33" s="31">
        <f t="shared" si="0"/>
        <v>21065509</v>
      </c>
      <c r="N33" s="31">
        <f t="shared" si="0"/>
        <v>52846590</v>
      </c>
      <c r="O33" s="31">
        <f t="shared" si="0"/>
        <v>22397908</v>
      </c>
      <c r="P33" s="31">
        <f t="shared" si="0"/>
        <v>18584097</v>
      </c>
      <c r="Q33" s="31">
        <f t="shared" si="0"/>
        <v>26435350</v>
      </c>
      <c r="R33" s="31">
        <f t="shared" si="0"/>
        <v>67417355</v>
      </c>
      <c r="S33" s="31">
        <f t="shared" si="0"/>
        <v>16503507</v>
      </c>
      <c r="T33" s="31">
        <f t="shared" si="0"/>
        <v>16695050</v>
      </c>
      <c r="U33" s="31">
        <f t="shared" si="0"/>
        <v>-182732</v>
      </c>
      <c r="V33" s="31">
        <f t="shared" si="0"/>
        <v>33015825</v>
      </c>
      <c r="W33" s="31">
        <f t="shared" si="0"/>
        <v>202601285</v>
      </c>
      <c r="X33" s="31">
        <f t="shared" si="0"/>
        <v>213241577</v>
      </c>
      <c r="Y33" s="31">
        <f t="shared" si="0"/>
        <v>-10640292</v>
      </c>
      <c r="Z33" s="32">
        <f>+IF(X33&lt;&gt;0,+(Y33/X33)*100,0)</f>
        <v>-4.9897830196594359</v>
      </c>
      <c r="AA33" s="29">
        <f>SUM(AA6:AA32)</f>
        <v>213241577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13755082</v>
      </c>
      <c r="D35" s="20"/>
      <c r="E35" s="21">
        <v>16158353</v>
      </c>
      <c r="F35" s="22">
        <v>12271734</v>
      </c>
      <c r="G35" s="22">
        <v>541077</v>
      </c>
      <c r="H35" s="22">
        <v>782085</v>
      </c>
      <c r="I35" s="22">
        <v>1017367</v>
      </c>
      <c r="J35" s="22">
        <v>2340529</v>
      </c>
      <c r="K35" s="22">
        <v>923752</v>
      </c>
      <c r="L35" s="22">
        <v>1341811</v>
      </c>
      <c r="M35" s="22">
        <v>925996</v>
      </c>
      <c r="N35" s="22">
        <v>3191559</v>
      </c>
      <c r="O35" s="22">
        <v>1049551</v>
      </c>
      <c r="P35" s="22">
        <v>977344</v>
      </c>
      <c r="Q35" s="22">
        <v>1083991</v>
      </c>
      <c r="R35" s="22">
        <v>3110886</v>
      </c>
      <c r="S35" s="22">
        <v>1120969</v>
      </c>
      <c r="T35" s="22">
        <v>1133291</v>
      </c>
      <c r="U35" s="22">
        <v>3914</v>
      </c>
      <c r="V35" s="22">
        <v>2258174</v>
      </c>
      <c r="W35" s="22">
        <v>10901148</v>
      </c>
      <c r="X35" s="22">
        <v>12271734</v>
      </c>
      <c r="Y35" s="22">
        <v>-1370586</v>
      </c>
      <c r="Z35" s="23">
        <v>-11.168641693178813</v>
      </c>
      <c r="AA35" s="20">
        <v>12271734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5026993</v>
      </c>
      <c r="D38" s="20"/>
      <c r="E38" s="21">
        <v>4005479</v>
      </c>
      <c r="F38" s="22">
        <v>4332216</v>
      </c>
      <c r="G38" s="22">
        <v>201312</v>
      </c>
      <c r="H38" s="22">
        <v>257875</v>
      </c>
      <c r="I38" s="22">
        <v>354052</v>
      </c>
      <c r="J38" s="22">
        <v>813239</v>
      </c>
      <c r="K38" s="22">
        <v>375919</v>
      </c>
      <c r="L38" s="22">
        <v>274191</v>
      </c>
      <c r="M38" s="22">
        <v>450912</v>
      </c>
      <c r="N38" s="22">
        <v>1101022</v>
      </c>
      <c r="O38" s="22">
        <v>258829</v>
      </c>
      <c r="P38" s="22">
        <v>384736</v>
      </c>
      <c r="Q38" s="22">
        <v>305245</v>
      </c>
      <c r="R38" s="22">
        <v>948810</v>
      </c>
      <c r="S38" s="22">
        <v>351158</v>
      </c>
      <c r="T38" s="22">
        <v>289628</v>
      </c>
      <c r="U38" s="22">
        <v>138370</v>
      </c>
      <c r="V38" s="22">
        <v>779156</v>
      </c>
      <c r="W38" s="22">
        <v>3642227</v>
      </c>
      <c r="X38" s="22">
        <v>4332216</v>
      </c>
      <c r="Y38" s="22">
        <v>-689989</v>
      </c>
      <c r="Z38" s="23">
        <v>-15.926929774508011</v>
      </c>
      <c r="AA38" s="20">
        <v>4332216</v>
      </c>
    </row>
    <row r="39" spans="1:27" x14ac:dyDescent="0.25">
      <c r="A39" s="19" t="s">
        <v>65</v>
      </c>
      <c r="B39" s="15" t="s">
        <v>32</v>
      </c>
      <c r="C39" s="20">
        <v>5476508</v>
      </c>
      <c r="D39" s="20"/>
      <c r="E39" s="21">
        <v>1936467</v>
      </c>
      <c r="F39" s="22">
        <v>4403309</v>
      </c>
      <c r="G39" s="22">
        <v>161372</v>
      </c>
      <c r="H39" s="22">
        <v>161372</v>
      </c>
      <c r="I39" s="22">
        <v>161372</v>
      </c>
      <c r="J39" s="22">
        <v>484116</v>
      </c>
      <c r="K39" s="22">
        <v>161372</v>
      </c>
      <c r="L39" s="22">
        <v>161372</v>
      </c>
      <c r="M39" s="22">
        <v>145242</v>
      </c>
      <c r="N39" s="22">
        <v>467986</v>
      </c>
      <c r="O39" s="22">
        <v>1616494</v>
      </c>
      <c r="P39" s="22">
        <v>366942</v>
      </c>
      <c r="Q39" s="22">
        <v>366942</v>
      </c>
      <c r="R39" s="22">
        <v>2350378</v>
      </c>
      <c r="S39" s="22">
        <v>366942</v>
      </c>
      <c r="T39" s="22">
        <v>366942</v>
      </c>
      <c r="U39" s="22"/>
      <c r="V39" s="22">
        <v>733884</v>
      </c>
      <c r="W39" s="22">
        <v>4036364</v>
      </c>
      <c r="X39" s="22">
        <v>4403309</v>
      </c>
      <c r="Y39" s="22">
        <v>-366945</v>
      </c>
      <c r="Z39" s="23">
        <v>-8.333392001333543</v>
      </c>
      <c r="AA39" s="20">
        <v>4403309</v>
      </c>
    </row>
    <row r="40" spans="1:27" x14ac:dyDescent="0.25">
      <c r="A40" s="19" t="s">
        <v>66</v>
      </c>
      <c r="B40" s="15" t="s">
        <v>32</v>
      </c>
      <c r="C40" s="20">
        <v>23298317</v>
      </c>
      <c r="D40" s="20"/>
      <c r="E40" s="21">
        <v>25133144</v>
      </c>
      <c r="F40" s="22">
        <v>25133144</v>
      </c>
      <c r="G40" s="22">
        <v>2094430</v>
      </c>
      <c r="H40" s="22">
        <v>2094429</v>
      </c>
      <c r="I40" s="22">
        <v>2094429</v>
      </c>
      <c r="J40" s="22">
        <v>6283288</v>
      </c>
      <c r="K40" s="22">
        <v>2094429</v>
      </c>
      <c r="L40" s="22">
        <v>2094429</v>
      </c>
      <c r="M40" s="22">
        <v>2094429</v>
      </c>
      <c r="N40" s="22">
        <v>6283287</v>
      </c>
      <c r="O40" s="22">
        <v>2094429</v>
      </c>
      <c r="P40" s="22">
        <v>2094429</v>
      </c>
      <c r="Q40" s="22">
        <v>2094429</v>
      </c>
      <c r="R40" s="22">
        <v>6283287</v>
      </c>
      <c r="S40" s="22">
        <v>2094429</v>
      </c>
      <c r="T40" s="22">
        <v>2094429</v>
      </c>
      <c r="U40" s="22"/>
      <c r="V40" s="22">
        <v>4188858</v>
      </c>
      <c r="W40" s="22">
        <v>23038720</v>
      </c>
      <c r="X40" s="22">
        <v>25133144</v>
      </c>
      <c r="Y40" s="22">
        <v>-2094424</v>
      </c>
      <c r="Z40" s="23">
        <v>-8.3333147655542028</v>
      </c>
      <c r="AA40" s="20">
        <v>25133144</v>
      </c>
    </row>
    <row r="41" spans="1:27" x14ac:dyDescent="0.25">
      <c r="A41" s="19" t="s">
        <v>40</v>
      </c>
      <c r="B41" s="15" t="s">
        <v>32</v>
      </c>
      <c r="C41" s="20">
        <v>19521619</v>
      </c>
      <c r="D41" s="20"/>
      <c r="E41" s="21">
        <v>19665000</v>
      </c>
      <c r="F41" s="22">
        <v>19665000</v>
      </c>
      <c r="G41" s="22"/>
      <c r="H41" s="22">
        <v>136592</v>
      </c>
      <c r="I41" s="22">
        <v>248080</v>
      </c>
      <c r="J41" s="22">
        <v>384672</v>
      </c>
      <c r="K41" s="22"/>
      <c r="L41" s="22">
        <v>268630</v>
      </c>
      <c r="M41" s="22">
        <v>8816572</v>
      </c>
      <c r="N41" s="22">
        <v>9085202</v>
      </c>
      <c r="O41" s="22"/>
      <c r="P41" s="22">
        <v>358340</v>
      </c>
      <c r="Q41" s="22">
        <v>409063</v>
      </c>
      <c r="R41" s="22">
        <v>767403</v>
      </c>
      <c r="S41" s="22"/>
      <c r="T41" s="22">
        <v>295681</v>
      </c>
      <c r="U41" s="22"/>
      <c r="V41" s="22">
        <v>295681</v>
      </c>
      <c r="W41" s="22">
        <v>10532958</v>
      </c>
      <c r="X41" s="22">
        <v>19665000</v>
      </c>
      <c r="Y41" s="22">
        <v>-9132042</v>
      </c>
      <c r="Z41" s="23">
        <v>-46.438047292143402</v>
      </c>
      <c r="AA41" s="20">
        <v>19665000</v>
      </c>
    </row>
    <row r="42" spans="1:27" x14ac:dyDescent="0.25">
      <c r="A42" s="19" t="s">
        <v>67</v>
      </c>
      <c r="B42" s="15" t="s">
        <v>32</v>
      </c>
      <c r="C42" s="20">
        <v>78416792</v>
      </c>
      <c r="D42" s="20"/>
      <c r="E42" s="21">
        <v>80851181</v>
      </c>
      <c r="F42" s="22">
        <v>86127945</v>
      </c>
      <c r="G42" s="22"/>
      <c r="H42" s="22">
        <v>6319544</v>
      </c>
      <c r="I42" s="22">
        <v>6178774</v>
      </c>
      <c r="J42" s="22">
        <v>12498318</v>
      </c>
      <c r="K42" s="22">
        <v>7305323</v>
      </c>
      <c r="L42" s="22">
        <v>6627776</v>
      </c>
      <c r="M42" s="22">
        <v>6192617</v>
      </c>
      <c r="N42" s="22">
        <v>20125716</v>
      </c>
      <c r="O42" s="22">
        <v>6209518</v>
      </c>
      <c r="P42" s="22">
        <v>6629202</v>
      </c>
      <c r="Q42" s="22">
        <v>8042408</v>
      </c>
      <c r="R42" s="22">
        <v>20881128</v>
      </c>
      <c r="S42" s="22">
        <v>7228311</v>
      </c>
      <c r="T42" s="22">
        <v>7657157</v>
      </c>
      <c r="U42" s="22">
        <v>1036759</v>
      </c>
      <c r="V42" s="22">
        <v>15922227</v>
      </c>
      <c r="W42" s="22">
        <v>69427389</v>
      </c>
      <c r="X42" s="22">
        <v>86127945</v>
      </c>
      <c r="Y42" s="22">
        <v>-16700556</v>
      </c>
      <c r="Z42" s="23">
        <v>-19.390403428294963</v>
      </c>
      <c r="AA42" s="20">
        <v>86127945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8118488</v>
      </c>
      <c r="D44" s="20"/>
      <c r="E44" s="21">
        <v>3357676</v>
      </c>
      <c r="F44" s="22">
        <v>19329311</v>
      </c>
      <c r="G44" s="22"/>
      <c r="H44" s="22"/>
      <c r="I44" s="22"/>
      <c r="J44" s="22"/>
      <c r="K44" s="22">
        <v>-51613</v>
      </c>
      <c r="L44" s="22">
        <v>12937604</v>
      </c>
      <c r="M44" s="22">
        <v>-99977</v>
      </c>
      <c r="N44" s="22">
        <v>12786014</v>
      </c>
      <c r="O44" s="22">
        <v>-29057</v>
      </c>
      <c r="P44" s="22">
        <v>-88064</v>
      </c>
      <c r="Q44" s="22"/>
      <c r="R44" s="22">
        <v>-117121</v>
      </c>
      <c r="S44" s="22"/>
      <c r="T44" s="22">
        <v>3065225</v>
      </c>
      <c r="U44" s="22">
        <v>-1478</v>
      </c>
      <c r="V44" s="22">
        <v>3063747</v>
      </c>
      <c r="W44" s="22">
        <v>15732640</v>
      </c>
      <c r="X44" s="22">
        <v>19329311</v>
      </c>
      <c r="Y44" s="22">
        <v>-3596671</v>
      </c>
      <c r="Z44" s="23">
        <v>-18.607341979235574</v>
      </c>
      <c r="AA44" s="20">
        <v>19329311</v>
      </c>
    </row>
    <row r="45" spans="1:27" x14ac:dyDescent="0.25">
      <c r="A45" s="19" t="s">
        <v>70</v>
      </c>
      <c r="B45" s="15" t="s">
        <v>32</v>
      </c>
      <c r="C45" s="20">
        <v>7288685</v>
      </c>
      <c r="D45" s="20"/>
      <c r="E45" s="21">
        <v>9174729</v>
      </c>
      <c r="F45" s="22">
        <v>8760303</v>
      </c>
      <c r="G45" s="22">
        <v>668210</v>
      </c>
      <c r="H45" s="22">
        <v>587367</v>
      </c>
      <c r="I45" s="22">
        <v>297182</v>
      </c>
      <c r="J45" s="22">
        <v>1552759</v>
      </c>
      <c r="K45" s="22">
        <v>874423</v>
      </c>
      <c r="L45" s="22">
        <v>577820</v>
      </c>
      <c r="M45" s="22">
        <v>88740</v>
      </c>
      <c r="N45" s="22">
        <v>1540983</v>
      </c>
      <c r="O45" s="22">
        <v>1596374</v>
      </c>
      <c r="P45" s="22">
        <v>259194</v>
      </c>
      <c r="Q45" s="22">
        <v>1048597</v>
      </c>
      <c r="R45" s="22">
        <v>2904165</v>
      </c>
      <c r="S45" s="22">
        <v>949418</v>
      </c>
      <c r="T45" s="22">
        <v>734663</v>
      </c>
      <c r="U45" s="22">
        <v>3644</v>
      </c>
      <c r="V45" s="22">
        <v>1687725</v>
      </c>
      <c r="W45" s="22">
        <v>7685632</v>
      </c>
      <c r="X45" s="22">
        <v>8760303</v>
      </c>
      <c r="Y45" s="22">
        <v>-1074671</v>
      </c>
      <c r="Z45" s="23">
        <v>-12.267509468565185</v>
      </c>
      <c r="AA45" s="20">
        <v>8760303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160902484</v>
      </c>
      <c r="D48" s="29">
        <f t="shared" ref="D48:Y48" si="1">SUM(D35:D47)</f>
        <v>0</v>
      </c>
      <c r="E48" s="30">
        <f t="shared" si="1"/>
        <v>160282029</v>
      </c>
      <c r="F48" s="31">
        <f t="shared" si="1"/>
        <v>180022962</v>
      </c>
      <c r="G48" s="31">
        <f t="shared" si="1"/>
        <v>3666401</v>
      </c>
      <c r="H48" s="31">
        <f t="shared" si="1"/>
        <v>10339264</v>
      </c>
      <c r="I48" s="31">
        <f t="shared" si="1"/>
        <v>10351256</v>
      </c>
      <c r="J48" s="31">
        <f t="shared" si="1"/>
        <v>24356921</v>
      </c>
      <c r="K48" s="31">
        <f t="shared" si="1"/>
        <v>11683605</v>
      </c>
      <c r="L48" s="31">
        <f t="shared" si="1"/>
        <v>24283633</v>
      </c>
      <c r="M48" s="31">
        <f t="shared" si="1"/>
        <v>18614531</v>
      </c>
      <c r="N48" s="31">
        <f t="shared" si="1"/>
        <v>54581769</v>
      </c>
      <c r="O48" s="31">
        <f t="shared" si="1"/>
        <v>12796138</v>
      </c>
      <c r="P48" s="31">
        <f t="shared" si="1"/>
        <v>10982123</v>
      </c>
      <c r="Q48" s="31">
        <f t="shared" si="1"/>
        <v>13350675</v>
      </c>
      <c r="R48" s="31">
        <f t="shared" si="1"/>
        <v>37128936</v>
      </c>
      <c r="S48" s="31">
        <f t="shared" si="1"/>
        <v>12111227</v>
      </c>
      <c r="T48" s="31">
        <f t="shared" si="1"/>
        <v>15637016</v>
      </c>
      <c r="U48" s="31">
        <f t="shared" si="1"/>
        <v>1181209</v>
      </c>
      <c r="V48" s="31">
        <f t="shared" si="1"/>
        <v>28929452</v>
      </c>
      <c r="W48" s="31">
        <f t="shared" si="1"/>
        <v>144997078</v>
      </c>
      <c r="X48" s="31">
        <f t="shared" si="1"/>
        <v>180022962</v>
      </c>
      <c r="Y48" s="31">
        <f t="shared" si="1"/>
        <v>-35025884</v>
      </c>
      <c r="Z48" s="32">
        <f>+IF(X48&lt;&gt;0,+(Y48/X48)*100,0)</f>
        <v>-19.456342463690827</v>
      </c>
      <c r="AA48" s="29">
        <f>SUM(AA35:AA47)</f>
        <v>180022962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35270265</v>
      </c>
      <c r="D49" s="39">
        <f t="shared" si="2"/>
        <v>0</v>
      </c>
      <c r="E49" s="40">
        <f t="shared" si="2"/>
        <v>29411253</v>
      </c>
      <c r="F49" s="41">
        <f t="shared" si="2"/>
        <v>33218615</v>
      </c>
      <c r="G49" s="41">
        <f t="shared" si="2"/>
        <v>17637097</v>
      </c>
      <c r="H49" s="41">
        <f t="shared" si="2"/>
        <v>3116554</v>
      </c>
      <c r="I49" s="41">
        <f t="shared" si="2"/>
        <v>4210943</v>
      </c>
      <c r="J49" s="41">
        <f t="shared" si="2"/>
        <v>24964594</v>
      </c>
      <c r="K49" s="41">
        <f t="shared" si="2"/>
        <v>3425436</v>
      </c>
      <c r="L49" s="41">
        <f t="shared" si="2"/>
        <v>-7611593</v>
      </c>
      <c r="M49" s="41">
        <f t="shared" si="2"/>
        <v>2450978</v>
      </c>
      <c r="N49" s="41">
        <f t="shared" si="2"/>
        <v>-1735179</v>
      </c>
      <c r="O49" s="41">
        <f t="shared" si="2"/>
        <v>9601770</v>
      </c>
      <c r="P49" s="41">
        <f t="shared" si="2"/>
        <v>7601974</v>
      </c>
      <c r="Q49" s="41">
        <f t="shared" si="2"/>
        <v>13084675</v>
      </c>
      <c r="R49" s="41">
        <f t="shared" si="2"/>
        <v>30288419</v>
      </c>
      <c r="S49" s="41">
        <f t="shared" si="2"/>
        <v>4392280</v>
      </c>
      <c r="T49" s="41">
        <f t="shared" si="2"/>
        <v>1058034</v>
      </c>
      <c r="U49" s="41">
        <f t="shared" si="2"/>
        <v>-1363941</v>
      </c>
      <c r="V49" s="41">
        <f t="shared" si="2"/>
        <v>4086373</v>
      </c>
      <c r="W49" s="41">
        <f t="shared" si="2"/>
        <v>57604207</v>
      </c>
      <c r="X49" s="41">
        <f t="shared" si="2"/>
        <v>33218615</v>
      </c>
      <c r="Y49" s="41">
        <f t="shared" si="2"/>
        <v>24385592</v>
      </c>
      <c r="Z49" s="42">
        <f>+IF(X49&lt;&gt;0,+(Y49/X49)*100,0)</f>
        <v>73.409418183148205</v>
      </c>
      <c r="AA49" s="39">
        <f>+AA33-AA48</f>
        <v>33218615</v>
      </c>
    </row>
    <row r="50" spans="1:27" x14ac:dyDescent="0.25">
      <c r="A50" s="43" t="s">
        <v>75</v>
      </c>
      <c r="B50" s="15" t="s">
        <v>32</v>
      </c>
      <c r="C50" s="20">
        <v>9844035</v>
      </c>
      <c r="D50" s="20"/>
      <c r="E50" s="21">
        <v>14800000</v>
      </c>
      <c r="F50" s="22">
        <v>11925000</v>
      </c>
      <c r="G50" s="22">
        <v>57300</v>
      </c>
      <c r="H50" s="22"/>
      <c r="I50" s="22"/>
      <c r="J50" s="22">
        <v>57300</v>
      </c>
      <c r="K50" s="22">
        <v>1022709</v>
      </c>
      <c r="L50" s="22">
        <v>1817680</v>
      </c>
      <c r="M50" s="22">
        <v>1776714</v>
      </c>
      <c r="N50" s="22">
        <v>4617103</v>
      </c>
      <c r="O50" s="22">
        <v>948697</v>
      </c>
      <c r="P50" s="22">
        <v>442975</v>
      </c>
      <c r="Q50" s="22">
        <v>1231257</v>
      </c>
      <c r="R50" s="22">
        <v>2622929</v>
      </c>
      <c r="S50" s="22">
        <v>857060</v>
      </c>
      <c r="T50" s="22">
        <v>1195105</v>
      </c>
      <c r="U50" s="22"/>
      <c r="V50" s="22">
        <v>2052165</v>
      </c>
      <c r="W50" s="22">
        <v>9349497</v>
      </c>
      <c r="X50" s="22">
        <v>11925000</v>
      </c>
      <c r="Y50" s="22">
        <v>-2575503</v>
      </c>
      <c r="Z50" s="23">
        <v>-21.597509433962266</v>
      </c>
      <c r="AA50" s="20">
        <v>11925000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45114300</v>
      </c>
      <c r="D52" s="48">
        <f t="shared" si="3"/>
        <v>0</v>
      </c>
      <c r="E52" s="49">
        <f t="shared" si="3"/>
        <v>44211253</v>
      </c>
      <c r="F52" s="50">
        <f t="shared" si="3"/>
        <v>45143615</v>
      </c>
      <c r="G52" s="50">
        <f t="shared" si="3"/>
        <v>17694397</v>
      </c>
      <c r="H52" s="50">
        <f t="shared" si="3"/>
        <v>3116554</v>
      </c>
      <c r="I52" s="50">
        <f t="shared" si="3"/>
        <v>4210943</v>
      </c>
      <c r="J52" s="50">
        <f t="shared" si="3"/>
        <v>25021894</v>
      </c>
      <c r="K52" s="50">
        <f t="shared" si="3"/>
        <v>4448145</v>
      </c>
      <c r="L52" s="50">
        <f t="shared" si="3"/>
        <v>-5793913</v>
      </c>
      <c r="M52" s="50">
        <f t="shared" si="3"/>
        <v>4227692</v>
      </c>
      <c r="N52" s="50">
        <f t="shared" si="3"/>
        <v>2881924</v>
      </c>
      <c r="O52" s="50">
        <f t="shared" si="3"/>
        <v>10550467</v>
      </c>
      <c r="P52" s="50">
        <f t="shared" si="3"/>
        <v>8044949</v>
      </c>
      <c r="Q52" s="50">
        <f t="shared" si="3"/>
        <v>14315932</v>
      </c>
      <c r="R52" s="50">
        <f t="shared" si="3"/>
        <v>32911348</v>
      </c>
      <c r="S52" s="50">
        <f t="shared" si="3"/>
        <v>5249340</v>
      </c>
      <c r="T52" s="50">
        <f t="shared" si="3"/>
        <v>2253139</v>
      </c>
      <c r="U52" s="50">
        <f t="shared" si="3"/>
        <v>-1363941</v>
      </c>
      <c r="V52" s="50">
        <f t="shared" si="3"/>
        <v>6138538</v>
      </c>
      <c r="W52" s="50">
        <f t="shared" si="3"/>
        <v>66953704</v>
      </c>
      <c r="X52" s="50">
        <f t="shared" si="3"/>
        <v>45143615</v>
      </c>
      <c r="Y52" s="50">
        <f t="shared" si="3"/>
        <v>21810089</v>
      </c>
      <c r="Z52" s="51">
        <f>+IF(X52&lt;&gt;0,+(Y52/X52)*100,0)</f>
        <v>48.312677219137193</v>
      </c>
      <c r="AA52" s="48">
        <f>SUM(AA49:AA51)</f>
        <v>45143615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45114300</v>
      </c>
      <c r="D54" s="54">
        <f>+D52-D53</f>
        <v>0</v>
      </c>
      <c r="E54" s="55">
        <f t="shared" si="4"/>
        <v>44211253</v>
      </c>
      <c r="F54" s="56">
        <f t="shared" si="4"/>
        <v>45143615</v>
      </c>
      <c r="G54" s="56">
        <f t="shared" si="4"/>
        <v>17694397</v>
      </c>
      <c r="H54" s="56">
        <f t="shared" si="4"/>
        <v>3116554</v>
      </c>
      <c r="I54" s="56">
        <f t="shared" si="4"/>
        <v>4210943</v>
      </c>
      <c r="J54" s="56">
        <f t="shared" si="4"/>
        <v>25021894</v>
      </c>
      <c r="K54" s="56">
        <f t="shared" si="4"/>
        <v>4448145</v>
      </c>
      <c r="L54" s="56">
        <f t="shared" si="4"/>
        <v>-5793913</v>
      </c>
      <c r="M54" s="56">
        <f t="shared" si="4"/>
        <v>4227692</v>
      </c>
      <c r="N54" s="56">
        <f t="shared" si="4"/>
        <v>2881924</v>
      </c>
      <c r="O54" s="56">
        <f t="shared" si="4"/>
        <v>10550467</v>
      </c>
      <c r="P54" s="56">
        <f t="shared" si="4"/>
        <v>8044949</v>
      </c>
      <c r="Q54" s="56">
        <f t="shared" si="4"/>
        <v>14315932</v>
      </c>
      <c r="R54" s="56">
        <f t="shared" si="4"/>
        <v>32911348</v>
      </c>
      <c r="S54" s="56">
        <f t="shared" si="4"/>
        <v>5249340</v>
      </c>
      <c r="T54" s="56">
        <f t="shared" si="4"/>
        <v>2253139</v>
      </c>
      <c r="U54" s="56">
        <f t="shared" si="4"/>
        <v>-1363941</v>
      </c>
      <c r="V54" s="56">
        <f t="shared" si="4"/>
        <v>6138538</v>
      </c>
      <c r="W54" s="56">
        <f t="shared" si="4"/>
        <v>66953704</v>
      </c>
      <c r="X54" s="56">
        <f t="shared" si="4"/>
        <v>45143615</v>
      </c>
      <c r="Y54" s="56">
        <f t="shared" si="4"/>
        <v>21810089</v>
      </c>
      <c r="Z54" s="57">
        <f>+IF(X54&lt;&gt;0,+(Y54/X54)*100,0)</f>
        <v>48.312677219137193</v>
      </c>
      <c r="AA54" s="54">
        <f>+AA52-AA53</f>
        <v>45143615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45114300</v>
      </c>
      <c r="D57" s="48">
        <f>SUM(D54:D56)</f>
        <v>0</v>
      </c>
      <c r="E57" s="49">
        <f t="shared" si="5"/>
        <v>44211253</v>
      </c>
      <c r="F57" s="50">
        <f t="shared" si="5"/>
        <v>45143615</v>
      </c>
      <c r="G57" s="50">
        <f t="shared" si="5"/>
        <v>17694397</v>
      </c>
      <c r="H57" s="50">
        <f t="shared" si="5"/>
        <v>3116554</v>
      </c>
      <c r="I57" s="50">
        <f t="shared" si="5"/>
        <v>4210943</v>
      </c>
      <c r="J57" s="50">
        <f t="shared" si="5"/>
        <v>25021894</v>
      </c>
      <c r="K57" s="50">
        <f t="shared" si="5"/>
        <v>4448145</v>
      </c>
      <c r="L57" s="50">
        <f t="shared" si="5"/>
        <v>-5793913</v>
      </c>
      <c r="M57" s="50">
        <f t="shared" si="5"/>
        <v>4227692</v>
      </c>
      <c r="N57" s="50">
        <f t="shared" si="5"/>
        <v>2881924</v>
      </c>
      <c r="O57" s="50">
        <f t="shared" si="5"/>
        <v>10550467</v>
      </c>
      <c r="P57" s="50">
        <f t="shared" si="5"/>
        <v>8044949</v>
      </c>
      <c r="Q57" s="50">
        <f t="shared" si="5"/>
        <v>14315932</v>
      </c>
      <c r="R57" s="50">
        <f t="shared" si="5"/>
        <v>32911348</v>
      </c>
      <c r="S57" s="50">
        <f t="shared" si="5"/>
        <v>5249340</v>
      </c>
      <c r="T57" s="50">
        <f t="shared" si="5"/>
        <v>2253139</v>
      </c>
      <c r="U57" s="50">
        <f t="shared" si="5"/>
        <v>-1363941</v>
      </c>
      <c r="V57" s="50">
        <f t="shared" si="5"/>
        <v>6138538</v>
      </c>
      <c r="W57" s="50">
        <f t="shared" si="5"/>
        <v>66953704</v>
      </c>
      <c r="X57" s="50">
        <f t="shared" si="5"/>
        <v>45143615</v>
      </c>
      <c r="Y57" s="50">
        <f t="shared" si="5"/>
        <v>21810089</v>
      </c>
      <c r="Z57" s="51">
        <f>+IF(X57&lt;&gt;0,+(Y57/X57)*100,0)</f>
        <v>48.312677219137193</v>
      </c>
      <c r="AA57" s="48">
        <f>SUM(AA54:AA56)</f>
        <v>45143615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45114300</v>
      </c>
      <c r="D60" s="65">
        <f>SUM(D57:D59)</f>
        <v>0</v>
      </c>
      <c r="E60" s="66">
        <f t="shared" si="6"/>
        <v>44211253</v>
      </c>
      <c r="F60" s="67">
        <f t="shared" si="6"/>
        <v>45143615</v>
      </c>
      <c r="G60" s="67">
        <f t="shared" si="6"/>
        <v>17694397</v>
      </c>
      <c r="H60" s="67">
        <f t="shared" si="6"/>
        <v>3116554</v>
      </c>
      <c r="I60" s="67">
        <f t="shared" si="6"/>
        <v>4210943</v>
      </c>
      <c r="J60" s="67">
        <f t="shared" si="6"/>
        <v>25021894</v>
      </c>
      <c r="K60" s="67">
        <f t="shared" si="6"/>
        <v>4448145</v>
      </c>
      <c r="L60" s="67">
        <f t="shared" si="6"/>
        <v>-5793913</v>
      </c>
      <c r="M60" s="67">
        <f t="shared" si="6"/>
        <v>4227692</v>
      </c>
      <c r="N60" s="67">
        <f t="shared" si="6"/>
        <v>2881924</v>
      </c>
      <c r="O60" s="67">
        <f t="shared" si="6"/>
        <v>10550467</v>
      </c>
      <c r="P60" s="67">
        <f t="shared" si="6"/>
        <v>8044949</v>
      </c>
      <c r="Q60" s="67">
        <f t="shared" si="6"/>
        <v>14315932</v>
      </c>
      <c r="R60" s="67">
        <f t="shared" si="6"/>
        <v>32911348</v>
      </c>
      <c r="S60" s="67">
        <f t="shared" si="6"/>
        <v>5249340</v>
      </c>
      <c r="T60" s="67">
        <f t="shared" si="6"/>
        <v>2253139</v>
      </c>
      <c r="U60" s="67">
        <f t="shared" si="6"/>
        <v>-1363941</v>
      </c>
      <c r="V60" s="67">
        <f t="shared" si="6"/>
        <v>6138538</v>
      </c>
      <c r="W60" s="67">
        <f t="shared" si="6"/>
        <v>66953704</v>
      </c>
      <c r="X60" s="67">
        <f t="shared" si="6"/>
        <v>45143615</v>
      </c>
      <c r="Y60" s="67">
        <f t="shared" si="6"/>
        <v>21810089</v>
      </c>
      <c r="Z60" s="68">
        <f>+IF(X60&lt;&gt;0,+(Y60/X60)*100,0)</f>
        <v>48.312677219137193</v>
      </c>
      <c r="AA60" s="65">
        <f>SUM(AA57:AA59)</f>
        <v>45143615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45876834</v>
      </c>
      <c r="D7" s="20"/>
      <c r="E7" s="21">
        <v>43943610</v>
      </c>
      <c r="F7" s="22">
        <v>44293610</v>
      </c>
      <c r="G7" s="22">
        <v>3622878</v>
      </c>
      <c r="H7" s="22">
        <v>2446595</v>
      </c>
      <c r="I7" s="22">
        <v>3141378</v>
      </c>
      <c r="J7" s="22">
        <v>9210851</v>
      </c>
      <c r="K7" s="22">
        <v>3095737</v>
      </c>
      <c r="L7" s="22">
        <v>3747672</v>
      </c>
      <c r="M7" s="22">
        <v>3798446</v>
      </c>
      <c r="N7" s="22">
        <v>10641855</v>
      </c>
      <c r="O7" s="22">
        <v>5173786</v>
      </c>
      <c r="P7" s="22">
        <v>4716425</v>
      </c>
      <c r="Q7" s="22">
        <v>4089645</v>
      </c>
      <c r="R7" s="22">
        <v>13979856</v>
      </c>
      <c r="S7" s="22">
        <v>3910926</v>
      </c>
      <c r="T7" s="22">
        <v>3681303</v>
      </c>
      <c r="U7" s="22">
        <v>3513500</v>
      </c>
      <c r="V7" s="22">
        <v>11105729</v>
      </c>
      <c r="W7" s="22">
        <v>44938291</v>
      </c>
      <c r="X7" s="22">
        <v>44293610</v>
      </c>
      <c r="Y7" s="22">
        <v>644681</v>
      </c>
      <c r="Z7" s="23">
        <v>1.4554717937869592</v>
      </c>
      <c r="AA7" s="20">
        <v>44293610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525843</v>
      </c>
      <c r="F13" s="22">
        <v>525843</v>
      </c>
      <c r="G13" s="22">
        <v>9184</v>
      </c>
      <c r="H13" s="22">
        <v>118987</v>
      </c>
      <c r="I13" s="22">
        <v>118158</v>
      </c>
      <c r="J13" s="22">
        <v>246329</v>
      </c>
      <c r="K13" s="22">
        <v>-6647</v>
      </c>
      <c r="L13" s="22">
        <v>3821</v>
      </c>
      <c r="M13" s="22">
        <v>-112779</v>
      </c>
      <c r="N13" s="22">
        <v>-115605</v>
      </c>
      <c r="O13" s="22">
        <v>-17902</v>
      </c>
      <c r="P13" s="22">
        <v>115874</v>
      </c>
      <c r="Q13" s="22">
        <v>-129357</v>
      </c>
      <c r="R13" s="22">
        <v>-31385</v>
      </c>
      <c r="S13" s="22">
        <v>1467</v>
      </c>
      <c r="T13" s="22">
        <v>1470</v>
      </c>
      <c r="U13" s="22">
        <v>-371</v>
      </c>
      <c r="V13" s="22">
        <v>2566</v>
      </c>
      <c r="W13" s="22">
        <v>101905</v>
      </c>
      <c r="X13" s="22">
        <v>525843</v>
      </c>
      <c r="Y13" s="22">
        <v>-423938</v>
      </c>
      <c r="Z13" s="23">
        <v>-80.62064152227947</v>
      </c>
      <c r="AA13" s="20">
        <v>525843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260084</v>
      </c>
      <c r="D20" s="20"/>
      <c r="E20" s="21">
        <v>266309</v>
      </c>
      <c r="F20" s="22">
        <v>266309</v>
      </c>
      <c r="G20" s="22">
        <v>30650</v>
      </c>
      <c r="H20" s="22">
        <v>15524</v>
      </c>
      <c r="I20" s="22">
        <v>15999</v>
      </c>
      <c r="J20" s="22">
        <v>62173</v>
      </c>
      <c r="K20" s="22">
        <v>103</v>
      </c>
      <c r="L20" s="22">
        <v>103</v>
      </c>
      <c r="M20" s="22">
        <v>150</v>
      </c>
      <c r="N20" s="22">
        <v>356</v>
      </c>
      <c r="O20" s="22">
        <v>91950</v>
      </c>
      <c r="P20" s="22">
        <v>46125</v>
      </c>
      <c r="Q20" s="22">
        <v>30800</v>
      </c>
      <c r="R20" s="22">
        <v>168875</v>
      </c>
      <c r="S20" s="22">
        <v>15325</v>
      </c>
      <c r="T20" s="22">
        <v>1889</v>
      </c>
      <c r="U20" s="22">
        <v>15325</v>
      </c>
      <c r="V20" s="22">
        <v>32539</v>
      </c>
      <c r="W20" s="22">
        <v>263943</v>
      </c>
      <c r="X20" s="22">
        <v>266309</v>
      </c>
      <c r="Y20" s="22">
        <v>-2366</v>
      </c>
      <c r="Z20" s="18">
        <v>-0.8884416223259447</v>
      </c>
      <c r="AA20" s="20">
        <v>266309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2551624</v>
      </c>
      <c r="D29" s="20"/>
      <c r="E29" s="21">
        <v>3676743</v>
      </c>
      <c r="F29" s="22">
        <v>3676743</v>
      </c>
      <c r="G29" s="22">
        <v>220600</v>
      </c>
      <c r="H29" s="22">
        <v>222668</v>
      </c>
      <c r="I29" s="22">
        <v>223043</v>
      </c>
      <c r="J29" s="22">
        <v>666311</v>
      </c>
      <c r="K29" s="22">
        <v>218800</v>
      </c>
      <c r="L29" s="22">
        <v>217490</v>
      </c>
      <c r="M29" s="22">
        <v>215400</v>
      </c>
      <c r="N29" s="22">
        <v>651690</v>
      </c>
      <c r="O29" s="22">
        <v>217200</v>
      </c>
      <c r="P29" s="22">
        <v>214800</v>
      </c>
      <c r="Q29" s="22">
        <v>214600</v>
      </c>
      <c r="R29" s="22">
        <v>646600</v>
      </c>
      <c r="S29" s="22">
        <v>214400</v>
      </c>
      <c r="T29" s="22">
        <v>214000</v>
      </c>
      <c r="U29" s="22">
        <v>214400</v>
      </c>
      <c r="V29" s="22">
        <v>642800</v>
      </c>
      <c r="W29" s="22">
        <v>2607401</v>
      </c>
      <c r="X29" s="22">
        <v>3676743</v>
      </c>
      <c r="Y29" s="22">
        <v>-1069342</v>
      </c>
      <c r="Z29" s="23">
        <v>-29.083947395833761</v>
      </c>
      <c r="AA29" s="20">
        <v>3676743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48688542</v>
      </c>
      <c r="D33" s="29">
        <f t="shared" ref="D33:Y33" si="0">SUM(D6:D32)</f>
        <v>0</v>
      </c>
      <c r="E33" s="30">
        <f t="shared" si="0"/>
        <v>48412505</v>
      </c>
      <c r="F33" s="31">
        <f t="shared" si="0"/>
        <v>48762505</v>
      </c>
      <c r="G33" s="31">
        <f t="shared" si="0"/>
        <v>3883312</v>
      </c>
      <c r="H33" s="31">
        <f t="shared" si="0"/>
        <v>2803774</v>
      </c>
      <c r="I33" s="31">
        <f t="shared" si="0"/>
        <v>3498578</v>
      </c>
      <c r="J33" s="31">
        <f t="shared" si="0"/>
        <v>10185664</v>
      </c>
      <c r="K33" s="31">
        <f t="shared" si="0"/>
        <v>3307993</v>
      </c>
      <c r="L33" s="31">
        <f t="shared" si="0"/>
        <v>3969086</v>
      </c>
      <c r="M33" s="31">
        <f t="shared" si="0"/>
        <v>3901217</v>
      </c>
      <c r="N33" s="31">
        <f t="shared" si="0"/>
        <v>11178296</v>
      </c>
      <c r="O33" s="31">
        <f t="shared" si="0"/>
        <v>5465034</v>
      </c>
      <c r="P33" s="31">
        <f t="shared" si="0"/>
        <v>5093224</v>
      </c>
      <c r="Q33" s="31">
        <f t="shared" si="0"/>
        <v>4205688</v>
      </c>
      <c r="R33" s="31">
        <f t="shared" si="0"/>
        <v>14763946</v>
      </c>
      <c r="S33" s="31">
        <f t="shared" si="0"/>
        <v>4142118</v>
      </c>
      <c r="T33" s="31">
        <f t="shared" si="0"/>
        <v>3898662</v>
      </c>
      <c r="U33" s="31">
        <f t="shared" si="0"/>
        <v>3742854</v>
      </c>
      <c r="V33" s="31">
        <f t="shared" si="0"/>
        <v>11783634</v>
      </c>
      <c r="W33" s="31">
        <f t="shared" si="0"/>
        <v>47911540</v>
      </c>
      <c r="X33" s="31">
        <f t="shared" si="0"/>
        <v>48762505</v>
      </c>
      <c r="Y33" s="31">
        <f t="shared" si="0"/>
        <v>-850965</v>
      </c>
      <c r="Z33" s="32">
        <f>+IF(X33&lt;&gt;0,+(Y33/X33)*100,0)</f>
        <v>-1.745121584709399</v>
      </c>
      <c r="AA33" s="29">
        <f>SUM(AA6:AA32)</f>
        <v>48762505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15617222</v>
      </c>
      <c r="D35" s="20"/>
      <c r="E35" s="21">
        <v>15086027</v>
      </c>
      <c r="F35" s="22">
        <v>16616307</v>
      </c>
      <c r="G35" s="22">
        <v>1301964</v>
      </c>
      <c r="H35" s="22">
        <v>1153210</v>
      </c>
      <c r="I35" s="22">
        <v>1387751</v>
      </c>
      <c r="J35" s="22">
        <v>3842925</v>
      </c>
      <c r="K35" s="22">
        <v>1467152</v>
      </c>
      <c r="L35" s="22">
        <v>2011814</v>
      </c>
      <c r="M35" s="22">
        <v>1341766</v>
      </c>
      <c r="N35" s="22">
        <v>4820732</v>
      </c>
      <c r="O35" s="22">
        <v>1728462</v>
      </c>
      <c r="P35" s="22">
        <v>1297687</v>
      </c>
      <c r="Q35" s="22">
        <v>1397474</v>
      </c>
      <c r="R35" s="22">
        <v>4423623</v>
      </c>
      <c r="S35" s="22">
        <v>1313128</v>
      </c>
      <c r="T35" s="22">
        <v>1366842</v>
      </c>
      <c r="U35" s="22">
        <v>1367715</v>
      </c>
      <c r="V35" s="22">
        <v>4047685</v>
      </c>
      <c r="W35" s="22">
        <v>17134965</v>
      </c>
      <c r="X35" s="22">
        <v>16616307</v>
      </c>
      <c r="Y35" s="22">
        <v>518658</v>
      </c>
      <c r="Z35" s="23">
        <v>3.1213794978631535</v>
      </c>
      <c r="AA35" s="20">
        <v>16616307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9164066</v>
      </c>
      <c r="D38" s="20"/>
      <c r="E38" s="21">
        <v>9553380</v>
      </c>
      <c r="F38" s="22">
        <v>8728004</v>
      </c>
      <c r="G38" s="22">
        <v>459665</v>
      </c>
      <c r="H38" s="22">
        <v>336107</v>
      </c>
      <c r="I38" s="22">
        <v>537416</v>
      </c>
      <c r="J38" s="22">
        <v>1333188</v>
      </c>
      <c r="K38" s="22">
        <v>607561</v>
      </c>
      <c r="L38" s="22">
        <v>811283</v>
      </c>
      <c r="M38" s="22">
        <v>572847</v>
      </c>
      <c r="N38" s="22">
        <v>1991691</v>
      </c>
      <c r="O38" s="22">
        <v>934709</v>
      </c>
      <c r="P38" s="22">
        <v>631308</v>
      </c>
      <c r="Q38" s="22">
        <v>781204</v>
      </c>
      <c r="R38" s="22">
        <v>2347221</v>
      </c>
      <c r="S38" s="22">
        <v>882137</v>
      </c>
      <c r="T38" s="22">
        <v>661635</v>
      </c>
      <c r="U38" s="22">
        <v>1166493</v>
      </c>
      <c r="V38" s="22">
        <v>2710265</v>
      </c>
      <c r="W38" s="22">
        <v>8382365</v>
      </c>
      <c r="X38" s="22">
        <v>8728004</v>
      </c>
      <c r="Y38" s="22">
        <v>-345639</v>
      </c>
      <c r="Z38" s="23">
        <v>-3.9601150503597387</v>
      </c>
      <c r="AA38" s="20">
        <v>8728004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4070389</v>
      </c>
      <c r="F39" s="22">
        <v>4060389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4060389</v>
      </c>
      <c r="Y39" s="22">
        <v>-4060389</v>
      </c>
      <c r="Z39" s="23">
        <v>-100</v>
      </c>
      <c r="AA39" s="20">
        <v>4060389</v>
      </c>
    </row>
    <row r="40" spans="1:27" x14ac:dyDescent="0.25">
      <c r="A40" s="19" t="s">
        <v>66</v>
      </c>
      <c r="B40" s="15" t="s">
        <v>32</v>
      </c>
      <c r="C40" s="20">
        <v>1287153</v>
      </c>
      <c r="D40" s="20"/>
      <c r="E40" s="21">
        <v>1419594</v>
      </c>
      <c r="F40" s="22">
        <v>1419594</v>
      </c>
      <c r="G40" s="22">
        <v>118390</v>
      </c>
      <c r="H40" s="22">
        <v>118291</v>
      </c>
      <c r="I40" s="22">
        <v>118291</v>
      </c>
      <c r="J40" s="22">
        <v>354972</v>
      </c>
      <c r="K40" s="22">
        <v>114278</v>
      </c>
      <c r="L40" s="22">
        <v>118793</v>
      </c>
      <c r="M40" s="22">
        <v>118793</v>
      </c>
      <c r="N40" s="22">
        <v>351864</v>
      </c>
      <c r="O40" s="22">
        <v>118793</v>
      </c>
      <c r="P40" s="22">
        <v>118794</v>
      </c>
      <c r="Q40" s="22"/>
      <c r="R40" s="22">
        <v>237587</v>
      </c>
      <c r="S40" s="22">
        <v>237589</v>
      </c>
      <c r="T40" s="22">
        <v>118793</v>
      </c>
      <c r="U40" s="22">
        <v>118793</v>
      </c>
      <c r="V40" s="22">
        <v>475175</v>
      </c>
      <c r="W40" s="22">
        <v>1419598</v>
      </c>
      <c r="X40" s="22">
        <v>1419594</v>
      </c>
      <c r="Y40" s="22">
        <v>4</v>
      </c>
      <c r="Z40" s="23"/>
      <c r="AA40" s="20">
        <v>1419594</v>
      </c>
    </row>
    <row r="41" spans="1:27" x14ac:dyDescent="0.25">
      <c r="A41" s="19" t="s">
        <v>40</v>
      </c>
      <c r="B41" s="15" t="s">
        <v>32</v>
      </c>
      <c r="C41" s="20">
        <v>409362</v>
      </c>
      <c r="D41" s="20"/>
      <c r="E41" s="21">
        <v>429830</v>
      </c>
      <c r="F41" s="22">
        <v>429830</v>
      </c>
      <c r="G41" s="22"/>
      <c r="H41" s="22"/>
      <c r="I41" s="22"/>
      <c r="J41" s="22"/>
      <c r="K41" s="22"/>
      <c r="L41" s="22"/>
      <c r="M41" s="22">
        <v>338271</v>
      </c>
      <c r="N41" s="22">
        <v>338271</v>
      </c>
      <c r="O41" s="22"/>
      <c r="P41" s="22"/>
      <c r="Q41" s="22"/>
      <c r="R41" s="22"/>
      <c r="S41" s="22"/>
      <c r="T41" s="22"/>
      <c r="U41" s="22">
        <v>40715</v>
      </c>
      <c r="V41" s="22">
        <v>40715</v>
      </c>
      <c r="W41" s="22">
        <v>378986</v>
      </c>
      <c r="X41" s="22">
        <v>429830</v>
      </c>
      <c r="Y41" s="22">
        <v>-50844</v>
      </c>
      <c r="Z41" s="23">
        <v>-11.828862573575599</v>
      </c>
      <c r="AA41" s="20">
        <v>429830</v>
      </c>
    </row>
    <row r="42" spans="1:27" x14ac:dyDescent="0.25">
      <c r="A42" s="19" t="s">
        <v>67</v>
      </c>
      <c r="B42" s="15" t="s">
        <v>32</v>
      </c>
      <c r="C42" s="20">
        <v>336930</v>
      </c>
      <c r="D42" s="20"/>
      <c r="E42" s="21">
        <v>641636</v>
      </c>
      <c r="F42" s="22">
        <v>377226</v>
      </c>
      <c r="G42" s="22"/>
      <c r="H42" s="22"/>
      <c r="I42" s="22">
        <v>109401</v>
      </c>
      <c r="J42" s="22">
        <v>109401</v>
      </c>
      <c r="K42" s="22">
        <v>8764</v>
      </c>
      <c r="L42" s="22">
        <v>119549</v>
      </c>
      <c r="M42" s="22">
        <v>500</v>
      </c>
      <c r="N42" s="22">
        <v>128813</v>
      </c>
      <c r="O42" s="22">
        <v>10354</v>
      </c>
      <c r="P42" s="22">
        <v>209</v>
      </c>
      <c r="Q42" s="22"/>
      <c r="R42" s="22">
        <v>10563</v>
      </c>
      <c r="S42" s="22"/>
      <c r="T42" s="22">
        <v>4038</v>
      </c>
      <c r="U42" s="22">
        <v>27538</v>
      </c>
      <c r="V42" s="22">
        <v>31576</v>
      </c>
      <c r="W42" s="22">
        <v>280353</v>
      </c>
      <c r="X42" s="22">
        <v>377226</v>
      </c>
      <c r="Y42" s="22">
        <v>-96873</v>
      </c>
      <c r="Z42" s="23">
        <v>-25.680361374878718</v>
      </c>
      <c r="AA42" s="20">
        <v>377226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</v>
      </c>
      <c r="D44" s="20"/>
      <c r="E44" s="21"/>
      <c r="F44" s="22">
        <v>10000</v>
      </c>
      <c r="G44" s="22"/>
      <c r="H44" s="22"/>
      <c r="I44" s="22"/>
      <c r="J44" s="22"/>
      <c r="K44" s="22">
        <v>1601</v>
      </c>
      <c r="L44" s="22"/>
      <c r="M44" s="22"/>
      <c r="N44" s="22">
        <v>1601</v>
      </c>
      <c r="O44" s="22"/>
      <c r="P44" s="22">
        <v>678592</v>
      </c>
      <c r="Q44" s="22"/>
      <c r="R44" s="22">
        <v>678592</v>
      </c>
      <c r="S44" s="22">
        <v>-3580</v>
      </c>
      <c r="T44" s="22">
        <v>28752</v>
      </c>
      <c r="U44" s="22">
        <v>224643</v>
      </c>
      <c r="V44" s="22">
        <v>249815</v>
      </c>
      <c r="W44" s="22">
        <v>930008</v>
      </c>
      <c r="X44" s="22">
        <v>10000</v>
      </c>
      <c r="Y44" s="22">
        <v>920008</v>
      </c>
      <c r="Z44" s="23">
        <v>9200.08</v>
      </c>
      <c r="AA44" s="20">
        <v>10000</v>
      </c>
    </row>
    <row r="45" spans="1:27" x14ac:dyDescent="0.25">
      <c r="A45" s="19" t="s">
        <v>70</v>
      </c>
      <c r="B45" s="15" t="s">
        <v>32</v>
      </c>
      <c r="C45" s="20">
        <v>1947378</v>
      </c>
      <c r="D45" s="20"/>
      <c r="E45" s="21">
        <v>2563776</v>
      </c>
      <c r="F45" s="22">
        <v>2799896</v>
      </c>
      <c r="G45" s="22">
        <v>120447</v>
      </c>
      <c r="H45" s="22">
        <v>262461</v>
      </c>
      <c r="I45" s="22">
        <v>114778</v>
      </c>
      <c r="J45" s="22">
        <v>497686</v>
      </c>
      <c r="K45" s="22">
        <v>165348</v>
      </c>
      <c r="L45" s="22">
        <v>240502</v>
      </c>
      <c r="M45" s="22">
        <v>157800</v>
      </c>
      <c r="N45" s="22">
        <v>563650</v>
      </c>
      <c r="O45" s="22">
        <v>156573</v>
      </c>
      <c r="P45" s="22">
        <v>188308</v>
      </c>
      <c r="Q45" s="22">
        <v>-6991</v>
      </c>
      <c r="R45" s="22">
        <v>337890</v>
      </c>
      <c r="S45" s="22">
        <v>398664</v>
      </c>
      <c r="T45" s="22">
        <v>242605</v>
      </c>
      <c r="U45" s="22">
        <v>266947</v>
      </c>
      <c r="V45" s="22">
        <v>908216</v>
      </c>
      <c r="W45" s="22">
        <v>2307442</v>
      </c>
      <c r="X45" s="22">
        <v>2799896</v>
      </c>
      <c r="Y45" s="22">
        <v>-492454</v>
      </c>
      <c r="Z45" s="23">
        <v>-17.588296136713648</v>
      </c>
      <c r="AA45" s="20">
        <v>2799896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8900</v>
      </c>
      <c r="F47" s="22">
        <v>4900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4900</v>
      </c>
      <c r="Y47" s="22">
        <v>-4900</v>
      </c>
      <c r="Z47" s="23">
        <v>-100</v>
      </c>
      <c r="AA47" s="20">
        <v>4900</v>
      </c>
    </row>
    <row r="48" spans="1:27" x14ac:dyDescent="0.25">
      <c r="A48" s="37" t="s">
        <v>73</v>
      </c>
      <c r="B48" s="28" t="s">
        <v>32</v>
      </c>
      <c r="C48" s="29">
        <f>SUM(C35:C47)</f>
        <v>28763646</v>
      </c>
      <c r="D48" s="29">
        <f t="shared" ref="D48:Y48" si="1">SUM(D35:D47)</f>
        <v>0</v>
      </c>
      <c r="E48" s="30">
        <f t="shared" si="1"/>
        <v>33773532</v>
      </c>
      <c r="F48" s="31">
        <f t="shared" si="1"/>
        <v>34446146</v>
      </c>
      <c r="G48" s="31">
        <f t="shared" si="1"/>
        <v>2000466</v>
      </c>
      <c r="H48" s="31">
        <f t="shared" si="1"/>
        <v>1870069</v>
      </c>
      <c r="I48" s="31">
        <f t="shared" si="1"/>
        <v>2267637</v>
      </c>
      <c r="J48" s="31">
        <f t="shared" si="1"/>
        <v>6138172</v>
      </c>
      <c r="K48" s="31">
        <f t="shared" si="1"/>
        <v>2364704</v>
      </c>
      <c r="L48" s="31">
        <f t="shared" si="1"/>
        <v>3301941</v>
      </c>
      <c r="M48" s="31">
        <f t="shared" si="1"/>
        <v>2529977</v>
      </c>
      <c r="N48" s="31">
        <f t="shared" si="1"/>
        <v>8196622</v>
      </c>
      <c r="O48" s="31">
        <f t="shared" si="1"/>
        <v>2948891</v>
      </c>
      <c r="P48" s="31">
        <f t="shared" si="1"/>
        <v>2914898</v>
      </c>
      <c r="Q48" s="31">
        <f t="shared" si="1"/>
        <v>2171687</v>
      </c>
      <c r="R48" s="31">
        <f t="shared" si="1"/>
        <v>8035476</v>
      </c>
      <c r="S48" s="31">
        <f t="shared" si="1"/>
        <v>2827938</v>
      </c>
      <c r="T48" s="31">
        <f t="shared" si="1"/>
        <v>2422665</v>
      </c>
      <c r="U48" s="31">
        <f t="shared" si="1"/>
        <v>3212844</v>
      </c>
      <c r="V48" s="31">
        <f t="shared" si="1"/>
        <v>8463447</v>
      </c>
      <c r="W48" s="31">
        <f t="shared" si="1"/>
        <v>30833717</v>
      </c>
      <c r="X48" s="31">
        <f t="shared" si="1"/>
        <v>34446146</v>
      </c>
      <c r="Y48" s="31">
        <f t="shared" si="1"/>
        <v>-3612429</v>
      </c>
      <c r="Z48" s="32">
        <f>+IF(X48&lt;&gt;0,+(Y48/X48)*100,0)</f>
        <v>-10.487179030130104</v>
      </c>
      <c r="AA48" s="29">
        <f>SUM(AA35:AA47)</f>
        <v>34446146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19924896</v>
      </c>
      <c r="D49" s="39">
        <f t="shared" si="2"/>
        <v>0</v>
      </c>
      <c r="E49" s="40">
        <f t="shared" si="2"/>
        <v>14638973</v>
      </c>
      <c r="F49" s="41">
        <f t="shared" si="2"/>
        <v>14316359</v>
      </c>
      <c r="G49" s="41">
        <f t="shared" si="2"/>
        <v>1882846</v>
      </c>
      <c r="H49" s="41">
        <f t="shared" si="2"/>
        <v>933705</v>
      </c>
      <c r="I49" s="41">
        <f t="shared" si="2"/>
        <v>1230941</v>
      </c>
      <c r="J49" s="41">
        <f t="shared" si="2"/>
        <v>4047492</v>
      </c>
      <c r="K49" s="41">
        <f t="shared" si="2"/>
        <v>943289</v>
      </c>
      <c r="L49" s="41">
        <f t="shared" si="2"/>
        <v>667145</v>
      </c>
      <c r="M49" s="41">
        <f t="shared" si="2"/>
        <v>1371240</v>
      </c>
      <c r="N49" s="41">
        <f t="shared" si="2"/>
        <v>2981674</v>
      </c>
      <c r="O49" s="41">
        <f t="shared" si="2"/>
        <v>2516143</v>
      </c>
      <c r="P49" s="41">
        <f t="shared" si="2"/>
        <v>2178326</v>
      </c>
      <c r="Q49" s="41">
        <f t="shared" si="2"/>
        <v>2034001</v>
      </c>
      <c r="R49" s="41">
        <f t="shared" si="2"/>
        <v>6728470</v>
      </c>
      <c r="S49" s="41">
        <f t="shared" si="2"/>
        <v>1314180</v>
      </c>
      <c r="T49" s="41">
        <f t="shared" si="2"/>
        <v>1475997</v>
      </c>
      <c r="U49" s="41">
        <f t="shared" si="2"/>
        <v>530010</v>
      </c>
      <c r="V49" s="41">
        <f t="shared" si="2"/>
        <v>3320187</v>
      </c>
      <c r="W49" s="41">
        <f t="shared" si="2"/>
        <v>17077823</v>
      </c>
      <c r="X49" s="41">
        <f t="shared" si="2"/>
        <v>14316359</v>
      </c>
      <c r="Y49" s="41">
        <f t="shared" si="2"/>
        <v>2761464</v>
      </c>
      <c r="Z49" s="42">
        <f>+IF(X49&lt;&gt;0,+(Y49/X49)*100,0)</f>
        <v>19.288870864442558</v>
      </c>
      <c r="AA49" s="39">
        <f>+AA33-AA48</f>
        <v>14316359</v>
      </c>
    </row>
    <row r="50" spans="1:27" x14ac:dyDescent="0.25">
      <c r="A50" s="43" t="s">
        <v>75</v>
      </c>
      <c r="B50" s="15" t="s">
        <v>32</v>
      </c>
      <c r="C50" s="20">
        <v>2547390</v>
      </c>
      <c r="D50" s="20"/>
      <c r="E50" s="21">
        <v>10000000</v>
      </c>
      <c r="F50" s="22">
        <v>3771779</v>
      </c>
      <c r="G50" s="22"/>
      <c r="H50" s="22"/>
      <c r="I50" s="22"/>
      <c r="J50" s="22"/>
      <c r="K50" s="22">
        <v>326465</v>
      </c>
      <c r="L50" s="22"/>
      <c r="M50" s="22">
        <v>794580</v>
      </c>
      <c r="N50" s="22">
        <v>1121045</v>
      </c>
      <c r="O50" s="22">
        <v>724663</v>
      </c>
      <c r="P50" s="22"/>
      <c r="Q50" s="22"/>
      <c r="R50" s="22">
        <v>724663</v>
      </c>
      <c r="S50" s="22"/>
      <c r="T50" s="22"/>
      <c r="U50" s="22"/>
      <c r="V50" s="22"/>
      <c r="W50" s="22">
        <v>1845708</v>
      </c>
      <c r="X50" s="22">
        <v>3771779</v>
      </c>
      <c r="Y50" s="22">
        <v>-1926071</v>
      </c>
      <c r="Z50" s="23">
        <v>-51.065319574662247</v>
      </c>
      <c r="AA50" s="20">
        <v>3771779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22472286</v>
      </c>
      <c r="D52" s="48">
        <f t="shared" si="3"/>
        <v>0</v>
      </c>
      <c r="E52" s="49">
        <f t="shared" si="3"/>
        <v>24638973</v>
      </c>
      <c r="F52" s="50">
        <f t="shared" si="3"/>
        <v>18088138</v>
      </c>
      <c r="G52" s="50">
        <f t="shared" si="3"/>
        <v>1882846</v>
      </c>
      <c r="H52" s="50">
        <f t="shared" si="3"/>
        <v>933705</v>
      </c>
      <c r="I52" s="50">
        <f t="shared" si="3"/>
        <v>1230941</v>
      </c>
      <c r="J52" s="50">
        <f t="shared" si="3"/>
        <v>4047492</v>
      </c>
      <c r="K52" s="50">
        <f t="shared" si="3"/>
        <v>1269754</v>
      </c>
      <c r="L52" s="50">
        <f t="shared" si="3"/>
        <v>667145</v>
      </c>
      <c r="M52" s="50">
        <f t="shared" si="3"/>
        <v>2165820</v>
      </c>
      <c r="N52" s="50">
        <f t="shared" si="3"/>
        <v>4102719</v>
      </c>
      <c r="O52" s="50">
        <f t="shared" si="3"/>
        <v>3240806</v>
      </c>
      <c r="P52" s="50">
        <f t="shared" si="3"/>
        <v>2178326</v>
      </c>
      <c r="Q52" s="50">
        <f t="shared" si="3"/>
        <v>2034001</v>
      </c>
      <c r="R52" s="50">
        <f t="shared" si="3"/>
        <v>7453133</v>
      </c>
      <c r="S52" s="50">
        <f t="shared" si="3"/>
        <v>1314180</v>
      </c>
      <c r="T52" s="50">
        <f t="shared" si="3"/>
        <v>1475997</v>
      </c>
      <c r="U52" s="50">
        <f t="shared" si="3"/>
        <v>530010</v>
      </c>
      <c r="V52" s="50">
        <f t="shared" si="3"/>
        <v>3320187</v>
      </c>
      <c r="W52" s="50">
        <f t="shared" si="3"/>
        <v>18923531</v>
      </c>
      <c r="X52" s="50">
        <f t="shared" si="3"/>
        <v>18088138</v>
      </c>
      <c r="Y52" s="50">
        <f t="shared" si="3"/>
        <v>835393</v>
      </c>
      <c r="Z52" s="51">
        <f>+IF(X52&lt;&gt;0,+(Y52/X52)*100,0)</f>
        <v>4.6184576875740335</v>
      </c>
      <c r="AA52" s="48">
        <f>SUM(AA49:AA51)</f>
        <v>18088138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22472286</v>
      </c>
      <c r="D54" s="54">
        <f>+D52-D53</f>
        <v>0</v>
      </c>
      <c r="E54" s="55">
        <f t="shared" si="4"/>
        <v>24638973</v>
      </c>
      <c r="F54" s="56">
        <f t="shared" si="4"/>
        <v>18088138</v>
      </c>
      <c r="G54" s="56">
        <f t="shared" si="4"/>
        <v>1882846</v>
      </c>
      <c r="H54" s="56">
        <f t="shared" si="4"/>
        <v>933705</v>
      </c>
      <c r="I54" s="56">
        <f t="shared" si="4"/>
        <v>1230941</v>
      </c>
      <c r="J54" s="56">
        <f t="shared" si="4"/>
        <v>4047492</v>
      </c>
      <c r="K54" s="56">
        <f t="shared" si="4"/>
        <v>1269754</v>
      </c>
      <c r="L54" s="56">
        <f t="shared" si="4"/>
        <v>667145</v>
      </c>
      <c r="M54" s="56">
        <f t="shared" si="4"/>
        <v>2165820</v>
      </c>
      <c r="N54" s="56">
        <f t="shared" si="4"/>
        <v>4102719</v>
      </c>
      <c r="O54" s="56">
        <f t="shared" si="4"/>
        <v>3240806</v>
      </c>
      <c r="P54" s="56">
        <f t="shared" si="4"/>
        <v>2178326</v>
      </c>
      <c r="Q54" s="56">
        <f t="shared" si="4"/>
        <v>2034001</v>
      </c>
      <c r="R54" s="56">
        <f t="shared" si="4"/>
        <v>7453133</v>
      </c>
      <c r="S54" s="56">
        <f t="shared" si="4"/>
        <v>1314180</v>
      </c>
      <c r="T54" s="56">
        <f t="shared" si="4"/>
        <v>1475997</v>
      </c>
      <c r="U54" s="56">
        <f t="shared" si="4"/>
        <v>530010</v>
      </c>
      <c r="V54" s="56">
        <f t="shared" si="4"/>
        <v>3320187</v>
      </c>
      <c r="W54" s="56">
        <f t="shared" si="4"/>
        <v>18923531</v>
      </c>
      <c r="X54" s="56">
        <f t="shared" si="4"/>
        <v>18088138</v>
      </c>
      <c r="Y54" s="56">
        <f t="shared" si="4"/>
        <v>835393</v>
      </c>
      <c r="Z54" s="57">
        <f>+IF(X54&lt;&gt;0,+(Y54/X54)*100,0)</f>
        <v>4.6184576875740335</v>
      </c>
      <c r="AA54" s="54">
        <f>+AA52-AA53</f>
        <v>18088138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22472286</v>
      </c>
      <c r="D57" s="48">
        <f>SUM(D54:D56)</f>
        <v>0</v>
      </c>
      <c r="E57" s="49">
        <f t="shared" si="5"/>
        <v>24638973</v>
      </c>
      <c r="F57" s="50">
        <f t="shared" si="5"/>
        <v>18088138</v>
      </c>
      <c r="G57" s="50">
        <f t="shared" si="5"/>
        <v>1882846</v>
      </c>
      <c r="H57" s="50">
        <f t="shared" si="5"/>
        <v>933705</v>
      </c>
      <c r="I57" s="50">
        <f t="shared" si="5"/>
        <v>1230941</v>
      </c>
      <c r="J57" s="50">
        <f t="shared" si="5"/>
        <v>4047492</v>
      </c>
      <c r="K57" s="50">
        <f t="shared" si="5"/>
        <v>1269754</v>
      </c>
      <c r="L57" s="50">
        <f t="shared" si="5"/>
        <v>667145</v>
      </c>
      <c r="M57" s="50">
        <f t="shared" si="5"/>
        <v>2165820</v>
      </c>
      <c r="N57" s="50">
        <f t="shared" si="5"/>
        <v>4102719</v>
      </c>
      <c r="O57" s="50">
        <f t="shared" si="5"/>
        <v>3240806</v>
      </c>
      <c r="P57" s="50">
        <f t="shared" si="5"/>
        <v>2178326</v>
      </c>
      <c r="Q57" s="50">
        <f t="shared" si="5"/>
        <v>2034001</v>
      </c>
      <c r="R57" s="50">
        <f t="shared" si="5"/>
        <v>7453133</v>
      </c>
      <c r="S57" s="50">
        <f t="shared" si="5"/>
        <v>1314180</v>
      </c>
      <c r="T57" s="50">
        <f t="shared" si="5"/>
        <v>1475997</v>
      </c>
      <c r="U57" s="50">
        <f t="shared" si="5"/>
        <v>530010</v>
      </c>
      <c r="V57" s="50">
        <f t="shared" si="5"/>
        <v>3320187</v>
      </c>
      <c r="W57" s="50">
        <f t="shared" si="5"/>
        <v>18923531</v>
      </c>
      <c r="X57" s="50">
        <f t="shared" si="5"/>
        <v>18088138</v>
      </c>
      <c r="Y57" s="50">
        <f t="shared" si="5"/>
        <v>835393</v>
      </c>
      <c r="Z57" s="51">
        <f>+IF(X57&lt;&gt;0,+(Y57/X57)*100,0)</f>
        <v>4.6184576875740335</v>
      </c>
      <c r="AA57" s="48">
        <f>SUM(AA54:AA56)</f>
        <v>18088138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22472286</v>
      </c>
      <c r="D60" s="65">
        <f>SUM(D57:D59)</f>
        <v>0</v>
      </c>
      <c r="E60" s="66">
        <f t="shared" si="6"/>
        <v>24638973</v>
      </c>
      <c r="F60" s="67">
        <f t="shared" si="6"/>
        <v>18088138</v>
      </c>
      <c r="G60" s="67">
        <f t="shared" si="6"/>
        <v>1882846</v>
      </c>
      <c r="H60" s="67">
        <f t="shared" si="6"/>
        <v>933705</v>
      </c>
      <c r="I60" s="67">
        <f t="shared" si="6"/>
        <v>1230941</v>
      </c>
      <c r="J60" s="67">
        <f t="shared" si="6"/>
        <v>4047492</v>
      </c>
      <c r="K60" s="67">
        <f t="shared" si="6"/>
        <v>1269754</v>
      </c>
      <c r="L60" s="67">
        <f t="shared" si="6"/>
        <v>667145</v>
      </c>
      <c r="M60" s="67">
        <f t="shared" si="6"/>
        <v>2165820</v>
      </c>
      <c r="N60" s="67">
        <f t="shared" si="6"/>
        <v>4102719</v>
      </c>
      <c r="O60" s="67">
        <f t="shared" si="6"/>
        <v>3240806</v>
      </c>
      <c r="P60" s="67">
        <f t="shared" si="6"/>
        <v>2178326</v>
      </c>
      <c r="Q60" s="67">
        <f t="shared" si="6"/>
        <v>2034001</v>
      </c>
      <c r="R60" s="67">
        <f t="shared" si="6"/>
        <v>7453133</v>
      </c>
      <c r="S60" s="67">
        <f t="shared" si="6"/>
        <v>1314180</v>
      </c>
      <c r="T60" s="67">
        <f t="shared" si="6"/>
        <v>1475997</v>
      </c>
      <c r="U60" s="67">
        <f t="shared" si="6"/>
        <v>530010</v>
      </c>
      <c r="V60" s="67">
        <f t="shared" si="6"/>
        <v>3320187</v>
      </c>
      <c r="W60" s="67">
        <f t="shared" si="6"/>
        <v>18923531</v>
      </c>
      <c r="X60" s="67">
        <f t="shared" si="6"/>
        <v>18088138</v>
      </c>
      <c r="Y60" s="67">
        <f t="shared" si="6"/>
        <v>835393</v>
      </c>
      <c r="Z60" s="68">
        <f>+IF(X60&lt;&gt;0,+(Y60/X60)*100,0)</f>
        <v>4.6184576875740335</v>
      </c>
      <c r="AA60" s="65">
        <f>SUM(AA57:AA59)</f>
        <v>18088138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24718345</v>
      </c>
      <c r="D7" s="20"/>
      <c r="E7" s="21">
        <v>26566524</v>
      </c>
      <c r="F7" s="22">
        <v>26528929</v>
      </c>
      <c r="G7" s="22">
        <v>1967245</v>
      </c>
      <c r="H7" s="22">
        <v>2038065</v>
      </c>
      <c r="I7" s="22">
        <v>1964703</v>
      </c>
      <c r="J7" s="22">
        <v>5970013</v>
      </c>
      <c r="K7" s="22">
        <v>2211667</v>
      </c>
      <c r="L7" s="22">
        <v>2072637</v>
      </c>
      <c r="M7" s="22">
        <v>2212735</v>
      </c>
      <c r="N7" s="22">
        <v>6497039</v>
      </c>
      <c r="O7" s="22">
        <v>2904521</v>
      </c>
      <c r="P7" s="22">
        <v>2389379</v>
      </c>
      <c r="Q7" s="22">
        <v>2760494</v>
      </c>
      <c r="R7" s="22">
        <v>8054394</v>
      </c>
      <c r="S7" s="22">
        <v>2269238</v>
      </c>
      <c r="T7" s="22">
        <v>2259508</v>
      </c>
      <c r="U7" s="22">
        <v>1863361</v>
      </c>
      <c r="V7" s="22">
        <v>6392107</v>
      </c>
      <c r="W7" s="22">
        <v>26913553</v>
      </c>
      <c r="X7" s="22">
        <v>26528929</v>
      </c>
      <c r="Y7" s="22">
        <v>384624</v>
      </c>
      <c r="Z7" s="23">
        <v>1.4498286003177889</v>
      </c>
      <c r="AA7" s="20">
        <v>26528929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522215</v>
      </c>
      <c r="F13" s="22">
        <v>568215</v>
      </c>
      <c r="G13" s="22">
        <v>47099</v>
      </c>
      <c r="H13" s="22">
        <v>47980</v>
      </c>
      <c r="I13" s="22">
        <v>48398</v>
      </c>
      <c r="J13" s="22">
        <v>143477</v>
      </c>
      <c r="K13" s="22">
        <v>48262</v>
      </c>
      <c r="L13" s="22">
        <v>48535</v>
      </c>
      <c r="M13" s="22">
        <v>43427</v>
      </c>
      <c r="N13" s="22">
        <v>140224</v>
      </c>
      <c r="O13" s="22">
        <v>48465</v>
      </c>
      <c r="P13" s="22">
        <v>51654</v>
      </c>
      <c r="Q13" s="22">
        <v>51456</v>
      </c>
      <c r="R13" s="22">
        <v>151575</v>
      </c>
      <c r="S13" s="22">
        <v>43542</v>
      </c>
      <c r="T13" s="22">
        <v>40424</v>
      </c>
      <c r="U13" s="22">
        <v>35505</v>
      </c>
      <c r="V13" s="22">
        <v>119471</v>
      </c>
      <c r="W13" s="22">
        <v>554747</v>
      </c>
      <c r="X13" s="22">
        <v>568215</v>
      </c>
      <c r="Y13" s="22">
        <v>-13468</v>
      </c>
      <c r="Z13" s="23">
        <v>-2.37022957859261</v>
      </c>
      <c r="AA13" s="20">
        <v>568215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152188</v>
      </c>
      <c r="D20" s="20"/>
      <c r="E20" s="21">
        <v>120000</v>
      </c>
      <c r="F20" s="22">
        <v>120000</v>
      </c>
      <c r="G20" s="22">
        <v>8552</v>
      </c>
      <c r="H20" s="22">
        <v>15617</v>
      </c>
      <c r="I20" s="22">
        <v>29312</v>
      </c>
      <c r="J20" s="22">
        <v>53481</v>
      </c>
      <c r="K20" s="22">
        <v>30844</v>
      </c>
      <c r="L20" s="22">
        <v>8980</v>
      </c>
      <c r="M20" s="22">
        <v>13275</v>
      </c>
      <c r="N20" s="22">
        <v>53099</v>
      </c>
      <c r="O20" s="22"/>
      <c r="P20" s="22">
        <v>8980</v>
      </c>
      <c r="Q20" s="22">
        <v>36092</v>
      </c>
      <c r="R20" s="22">
        <v>45072</v>
      </c>
      <c r="S20" s="22">
        <v>55286</v>
      </c>
      <c r="T20" s="22">
        <v>17570</v>
      </c>
      <c r="U20" s="22"/>
      <c r="V20" s="22">
        <v>72856</v>
      </c>
      <c r="W20" s="22">
        <v>224508</v>
      </c>
      <c r="X20" s="22">
        <v>120000</v>
      </c>
      <c r="Y20" s="22">
        <v>104508</v>
      </c>
      <c r="Z20" s="18">
        <v>87.09</v>
      </c>
      <c r="AA20" s="20">
        <v>120000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500</v>
      </c>
      <c r="F24" s="22">
        <v>500</v>
      </c>
      <c r="G24" s="22"/>
      <c r="H24" s="22">
        <v>83</v>
      </c>
      <c r="I24" s="22"/>
      <c r="J24" s="22">
        <v>83</v>
      </c>
      <c r="K24" s="22"/>
      <c r="L24" s="22"/>
      <c r="M24" s="22"/>
      <c r="N24" s="22"/>
      <c r="O24" s="22"/>
      <c r="P24" s="22"/>
      <c r="Q24" s="22">
        <v>1685</v>
      </c>
      <c r="R24" s="22">
        <v>1685</v>
      </c>
      <c r="S24" s="22">
        <v>15000</v>
      </c>
      <c r="T24" s="22">
        <v>6757</v>
      </c>
      <c r="U24" s="22">
        <v>1707</v>
      </c>
      <c r="V24" s="22">
        <v>23464</v>
      </c>
      <c r="W24" s="22">
        <v>25232</v>
      </c>
      <c r="X24" s="22">
        <v>500</v>
      </c>
      <c r="Y24" s="22">
        <v>24732</v>
      </c>
      <c r="Z24" s="23">
        <v>4946.3999999999996</v>
      </c>
      <c r="AA24" s="20">
        <v>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7837386</v>
      </c>
      <c r="D26" s="20"/>
      <c r="E26" s="21">
        <v>6035127</v>
      </c>
      <c r="F26" s="22">
        <v>6295582</v>
      </c>
      <c r="G26" s="22">
        <v>353905</v>
      </c>
      <c r="H26" s="22">
        <v>364962</v>
      </c>
      <c r="I26" s="22">
        <v>794350</v>
      </c>
      <c r="J26" s="22">
        <v>1513217</v>
      </c>
      <c r="K26" s="22">
        <v>-539755</v>
      </c>
      <c r="L26" s="22">
        <v>173689</v>
      </c>
      <c r="M26" s="22">
        <v>160682</v>
      </c>
      <c r="N26" s="22">
        <v>-205384</v>
      </c>
      <c r="O26" s="22">
        <v>1558611</v>
      </c>
      <c r="P26" s="22">
        <v>408132</v>
      </c>
      <c r="Q26" s="22">
        <v>511669</v>
      </c>
      <c r="R26" s="22">
        <v>2478412</v>
      </c>
      <c r="S26" s="22">
        <v>414079</v>
      </c>
      <c r="T26" s="22">
        <v>439487</v>
      </c>
      <c r="U26" s="22">
        <v>444538</v>
      </c>
      <c r="V26" s="22">
        <v>1298104</v>
      </c>
      <c r="W26" s="22">
        <v>5084349</v>
      </c>
      <c r="X26" s="22">
        <v>6295582</v>
      </c>
      <c r="Y26" s="22">
        <v>-1211233</v>
      </c>
      <c r="Z26" s="23">
        <v>-19.239412654779176</v>
      </c>
      <c r="AA26" s="20">
        <v>6295582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1013939</v>
      </c>
      <c r="D29" s="20"/>
      <c r="E29" s="21">
        <v>1112385</v>
      </c>
      <c r="F29" s="22">
        <v>1118792</v>
      </c>
      <c r="G29" s="22">
        <v>92975</v>
      </c>
      <c r="H29" s="22">
        <v>94358</v>
      </c>
      <c r="I29" s="22">
        <v>93528</v>
      </c>
      <c r="J29" s="22">
        <v>280861</v>
      </c>
      <c r="K29" s="22">
        <v>93251</v>
      </c>
      <c r="L29" s="22">
        <v>93023</v>
      </c>
      <c r="M29" s="22">
        <v>93251</v>
      </c>
      <c r="N29" s="22">
        <v>279525</v>
      </c>
      <c r="O29" s="22">
        <v>91868</v>
      </c>
      <c r="P29" s="22">
        <v>100169</v>
      </c>
      <c r="Q29" s="22">
        <v>99616</v>
      </c>
      <c r="R29" s="22">
        <v>291653</v>
      </c>
      <c r="S29" s="22">
        <v>95188</v>
      </c>
      <c r="T29" s="22">
        <v>90036</v>
      </c>
      <c r="U29" s="22">
        <v>98232</v>
      </c>
      <c r="V29" s="22">
        <v>283456</v>
      </c>
      <c r="W29" s="22">
        <v>1135495</v>
      </c>
      <c r="X29" s="22">
        <v>1118792</v>
      </c>
      <c r="Y29" s="22">
        <v>16703</v>
      </c>
      <c r="Z29" s="23">
        <v>1.4929495384307359</v>
      </c>
      <c r="AA29" s="20">
        <v>1118792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33721858</v>
      </c>
      <c r="D33" s="29">
        <f t="shared" ref="D33:Y33" si="0">SUM(D6:D32)</f>
        <v>0</v>
      </c>
      <c r="E33" s="30">
        <f t="shared" si="0"/>
        <v>34356751</v>
      </c>
      <c r="F33" s="31">
        <f t="shared" si="0"/>
        <v>34632018</v>
      </c>
      <c r="G33" s="31">
        <f t="shared" si="0"/>
        <v>2469776</v>
      </c>
      <c r="H33" s="31">
        <f t="shared" si="0"/>
        <v>2561065</v>
      </c>
      <c r="I33" s="31">
        <f t="shared" si="0"/>
        <v>2930291</v>
      </c>
      <c r="J33" s="31">
        <f t="shared" si="0"/>
        <v>7961132</v>
      </c>
      <c r="K33" s="31">
        <f t="shared" si="0"/>
        <v>1844269</v>
      </c>
      <c r="L33" s="31">
        <f t="shared" si="0"/>
        <v>2396864</v>
      </c>
      <c r="M33" s="31">
        <f t="shared" si="0"/>
        <v>2523370</v>
      </c>
      <c r="N33" s="31">
        <f t="shared" si="0"/>
        <v>6764503</v>
      </c>
      <c r="O33" s="31">
        <f t="shared" si="0"/>
        <v>4603465</v>
      </c>
      <c r="P33" s="31">
        <f t="shared" si="0"/>
        <v>2958314</v>
      </c>
      <c r="Q33" s="31">
        <f t="shared" si="0"/>
        <v>3461012</v>
      </c>
      <c r="R33" s="31">
        <f t="shared" si="0"/>
        <v>11022791</v>
      </c>
      <c r="S33" s="31">
        <f t="shared" si="0"/>
        <v>2892333</v>
      </c>
      <c r="T33" s="31">
        <f t="shared" si="0"/>
        <v>2853782</v>
      </c>
      <c r="U33" s="31">
        <f t="shared" si="0"/>
        <v>2443343</v>
      </c>
      <c r="V33" s="31">
        <f t="shared" si="0"/>
        <v>8189458</v>
      </c>
      <c r="W33" s="31">
        <f t="shared" si="0"/>
        <v>33937884</v>
      </c>
      <c r="X33" s="31">
        <f t="shared" si="0"/>
        <v>34632018</v>
      </c>
      <c r="Y33" s="31">
        <f t="shared" si="0"/>
        <v>-694134</v>
      </c>
      <c r="Z33" s="32">
        <f>+IF(X33&lt;&gt;0,+(Y33/X33)*100,0)</f>
        <v>-2.0043128875712641</v>
      </c>
      <c r="AA33" s="29">
        <f>SUM(AA6:AA32)</f>
        <v>34632018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4250856</v>
      </c>
      <c r="D35" s="20"/>
      <c r="E35" s="21">
        <v>11868269</v>
      </c>
      <c r="F35" s="22">
        <v>10730592</v>
      </c>
      <c r="G35" s="22">
        <v>767056</v>
      </c>
      <c r="H35" s="22">
        <v>745866</v>
      </c>
      <c r="I35" s="22">
        <v>855166</v>
      </c>
      <c r="J35" s="22">
        <v>2368088</v>
      </c>
      <c r="K35" s="22">
        <v>794979</v>
      </c>
      <c r="L35" s="22">
        <v>791414</v>
      </c>
      <c r="M35" s="22">
        <v>1243410</v>
      </c>
      <c r="N35" s="22">
        <v>2829803</v>
      </c>
      <c r="O35" s="22">
        <v>884274</v>
      </c>
      <c r="P35" s="22">
        <v>833437</v>
      </c>
      <c r="Q35" s="22">
        <v>791809</v>
      </c>
      <c r="R35" s="22">
        <v>2509520</v>
      </c>
      <c r="S35" s="22">
        <v>852882</v>
      </c>
      <c r="T35" s="22">
        <v>957658</v>
      </c>
      <c r="U35" s="22">
        <v>826595</v>
      </c>
      <c r="V35" s="22">
        <v>2637135</v>
      </c>
      <c r="W35" s="22">
        <v>10344546</v>
      </c>
      <c r="X35" s="22">
        <v>10730592</v>
      </c>
      <c r="Y35" s="22">
        <v>-386046</v>
      </c>
      <c r="Z35" s="23">
        <v>-3.5976207090904211</v>
      </c>
      <c r="AA35" s="20">
        <v>10730592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9431381</v>
      </c>
      <c r="D38" s="20"/>
      <c r="E38" s="21">
        <v>3774566</v>
      </c>
      <c r="F38" s="22">
        <v>3724886</v>
      </c>
      <c r="G38" s="22">
        <v>60209</v>
      </c>
      <c r="H38" s="22">
        <v>401563</v>
      </c>
      <c r="I38" s="22">
        <v>575231</v>
      </c>
      <c r="J38" s="22">
        <v>1037003</v>
      </c>
      <c r="K38" s="22">
        <v>242773</v>
      </c>
      <c r="L38" s="22">
        <v>492597</v>
      </c>
      <c r="M38" s="22">
        <v>67073</v>
      </c>
      <c r="N38" s="22">
        <v>802443</v>
      </c>
      <c r="O38" s="22">
        <v>269665</v>
      </c>
      <c r="P38" s="22">
        <v>417098</v>
      </c>
      <c r="Q38" s="22">
        <v>289442</v>
      </c>
      <c r="R38" s="22">
        <v>976205</v>
      </c>
      <c r="S38" s="22">
        <v>374751</v>
      </c>
      <c r="T38" s="22">
        <v>78631</v>
      </c>
      <c r="U38" s="22">
        <v>239941</v>
      </c>
      <c r="V38" s="22">
        <v>693323</v>
      </c>
      <c r="W38" s="22">
        <v>3508974</v>
      </c>
      <c r="X38" s="22">
        <v>3724886</v>
      </c>
      <c r="Y38" s="22">
        <v>-215912</v>
      </c>
      <c r="Z38" s="23">
        <v>-5.7964726974194649</v>
      </c>
      <c r="AA38" s="20">
        <v>3724886</v>
      </c>
    </row>
    <row r="39" spans="1:27" x14ac:dyDescent="0.25">
      <c r="A39" s="19" t="s">
        <v>65</v>
      </c>
      <c r="B39" s="15" t="s">
        <v>32</v>
      </c>
      <c r="C39" s="20">
        <v>1427479</v>
      </c>
      <c r="D39" s="20"/>
      <c r="E39" s="21">
        <v>50000</v>
      </c>
      <c r="F39" s="22">
        <v>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</v>
      </c>
      <c r="Y39" s="22">
        <v>-50000</v>
      </c>
      <c r="Z39" s="23">
        <v>-100</v>
      </c>
      <c r="AA39" s="20">
        <v>50000</v>
      </c>
    </row>
    <row r="40" spans="1:27" x14ac:dyDescent="0.25">
      <c r="A40" s="19" t="s">
        <v>66</v>
      </c>
      <c r="B40" s="15" t="s">
        <v>32</v>
      </c>
      <c r="C40" s="20">
        <v>3587429</v>
      </c>
      <c r="D40" s="20"/>
      <c r="E40" s="21">
        <v>2873022</v>
      </c>
      <c r="F40" s="22">
        <v>2873022</v>
      </c>
      <c r="G40" s="22"/>
      <c r="H40" s="22"/>
      <c r="I40" s="22">
        <v>718257</v>
      </c>
      <c r="J40" s="22">
        <v>718257</v>
      </c>
      <c r="K40" s="22"/>
      <c r="L40" s="22"/>
      <c r="M40" s="22">
        <v>718257</v>
      </c>
      <c r="N40" s="22">
        <v>718257</v>
      </c>
      <c r="O40" s="22"/>
      <c r="P40" s="22"/>
      <c r="Q40" s="22">
        <v>718257</v>
      </c>
      <c r="R40" s="22">
        <v>718257</v>
      </c>
      <c r="S40" s="22"/>
      <c r="T40" s="22"/>
      <c r="U40" s="22">
        <v>718257</v>
      </c>
      <c r="V40" s="22">
        <v>718257</v>
      </c>
      <c r="W40" s="22">
        <v>2873028</v>
      </c>
      <c r="X40" s="22">
        <v>2873022</v>
      </c>
      <c r="Y40" s="22">
        <v>6</v>
      </c>
      <c r="Z40" s="23"/>
      <c r="AA40" s="20">
        <v>2873022</v>
      </c>
    </row>
    <row r="41" spans="1:27" x14ac:dyDescent="0.25">
      <c r="A41" s="19" t="s">
        <v>40</v>
      </c>
      <c r="B41" s="15" t="s">
        <v>32</v>
      </c>
      <c r="C41" s="20">
        <v>488605</v>
      </c>
      <c r="D41" s="20"/>
      <c r="E41" s="21">
        <v>347919</v>
      </c>
      <c r="F41" s="22">
        <v>667919</v>
      </c>
      <c r="G41" s="22">
        <v>16308</v>
      </c>
      <c r="H41" s="22"/>
      <c r="I41" s="22"/>
      <c r="J41" s="22">
        <v>16308</v>
      </c>
      <c r="K41" s="22">
        <v>347634</v>
      </c>
      <c r="L41" s="22"/>
      <c r="M41" s="22">
        <v>85684</v>
      </c>
      <c r="N41" s="22">
        <v>433318</v>
      </c>
      <c r="O41" s="22"/>
      <c r="P41" s="22"/>
      <c r="Q41" s="22"/>
      <c r="R41" s="22"/>
      <c r="S41" s="22">
        <v>7053</v>
      </c>
      <c r="T41" s="22"/>
      <c r="U41" s="22">
        <v>809</v>
      </c>
      <c r="V41" s="22">
        <v>7862</v>
      </c>
      <c r="W41" s="22">
        <v>457488</v>
      </c>
      <c r="X41" s="22">
        <v>667919</v>
      </c>
      <c r="Y41" s="22">
        <v>-210431</v>
      </c>
      <c r="Z41" s="23">
        <v>-31.505466980277546</v>
      </c>
      <c r="AA41" s="20">
        <v>667919</v>
      </c>
    </row>
    <row r="42" spans="1:27" x14ac:dyDescent="0.25">
      <c r="A42" s="19" t="s">
        <v>67</v>
      </c>
      <c r="B42" s="15" t="s">
        <v>32</v>
      </c>
      <c r="C42" s="20">
        <v>1066879</v>
      </c>
      <c r="D42" s="20"/>
      <c r="E42" s="21">
        <v>999853</v>
      </c>
      <c r="F42" s="22">
        <v>1640533</v>
      </c>
      <c r="G42" s="22">
        <v>5700</v>
      </c>
      <c r="H42" s="22">
        <v>20980</v>
      </c>
      <c r="I42" s="22">
        <v>24313</v>
      </c>
      <c r="J42" s="22">
        <v>50993</v>
      </c>
      <c r="K42" s="22">
        <v>33840</v>
      </c>
      <c r="L42" s="22">
        <v>34044</v>
      </c>
      <c r="M42" s="22">
        <v>6102</v>
      </c>
      <c r="N42" s="22">
        <v>73986</v>
      </c>
      <c r="O42" s="22">
        <v>20881</v>
      </c>
      <c r="P42" s="22">
        <v>35064</v>
      </c>
      <c r="Q42" s="22">
        <v>457870</v>
      </c>
      <c r="R42" s="22">
        <v>513815</v>
      </c>
      <c r="S42" s="22">
        <v>8482</v>
      </c>
      <c r="T42" s="22">
        <v>53930</v>
      </c>
      <c r="U42" s="22">
        <v>174995</v>
      </c>
      <c r="V42" s="22">
        <v>237407</v>
      </c>
      <c r="W42" s="22">
        <v>876201</v>
      </c>
      <c r="X42" s="22">
        <v>1640533</v>
      </c>
      <c r="Y42" s="22">
        <v>-764332</v>
      </c>
      <c r="Z42" s="23">
        <v>-46.590467854044995</v>
      </c>
      <c r="AA42" s="20">
        <v>1640533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193435</v>
      </c>
      <c r="D44" s="20"/>
      <c r="E44" s="21">
        <v>792800</v>
      </c>
      <c r="F44" s="22">
        <v>792800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1496452</v>
      </c>
      <c r="T44" s="22"/>
      <c r="U44" s="22"/>
      <c r="V44" s="22">
        <v>1496452</v>
      </c>
      <c r="W44" s="22">
        <v>1496452</v>
      </c>
      <c r="X44" s="22">
        <v>792800</v>
      </c>
      <c r="Y44" s="22">
        <v>703652</v>
      </c>
      <c r="Z44" s="23">
        <v>88.755297679112005</v>
      </c>
      <c r="AA44" s="20">
        <v>792800</v>
      </c>
    </row>
    <row r="45" spans="1:27" x14ac:dyDescent="0.25">
      <c r="A45" s="19" t="s">
        <v>70</v>
      </c>
      <c r="B45" s="15" t="s">
        <v>32</v>
      </c>
      <c r="C45" s="20">
        <v>290359</v>
      </c>
      <c r="D45" s="20"/>
      <c r="E45" s="21">
        <v>814806</v>
      </c>
      <c r="F45" s="22">
        <v>966533</v>
      </c>
      <c r="G45" s="22">
        <v>71388</v>
      </c>
      <c r="H45" s="22">
        <v>70933</v>
      </c>
      <c r="I45" s="22">
        <v>64922</v>
      </c>
      <c r="J45" s="22">
        <v>207243</v>
      </c>
      <c r="K45" s="22">
        <v>57006</v>
      </c>
      <c r="L45" s="22">
        <v>60488</v>
      </c>
      <c r="M45" s="22">
        <v>59478</v>
      </c>
      <c r="N45" s="22">
        <v>176972</v>
      </c>
      <c r="O45" s="22">
        <v>41004</v>
      </c>
      <c r="P45" s="22">
        <v>67145</v>
      </c>
      <c r="Q45" s="22">
        <v>47713</v>
      </c>
      <c r="R45" s="22">
        <v>155862</v>
      </c>
      <c r="S45" s="22">
        <v>66457</v>
      </c>
      <c r="T45" s="22">
        <v>64720</v>
      </c>
      <c r="U45" s="22">
        <v>138758</v>
      </c>
      <c r="V45" s="22">
        <v>269935</v>
      </c>
      <c r="W45" s="22">
        <v>810012</v>
      </c>
      <c r="X45" s="22">
        <v>966533</v>
      </c>
      <c r="Y45" s="22">
        <v>-156521</v>
      </c>
      <c r="Z45" s="23">
        <v>-16.194066834758875</v>
      </c>
      <c r="AA45" s="20">
        <v>966533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20736423</v>
      </c>
      <c r="D48" s="29">
        <f t="shared" ref="D48:Y48" si="1">SUM(D35:D47)</f>
        <v>0</v>
      </c>
      <c r="E48" s="30">
        <f t="shared" si="1"/>
        <v>21521235</v>
      </c>
      <c r="F48" s="31">
        <f t="shared" si="1"/>
        <v>21446285</v>
      </c>
      <c r="G48" s="31">
        <f t="shared" si="1"/>
        <v>920661</v>
      </c>
      <c r="H48" s="31">
        <f t="shared" si="1"/>
        <v>1239342</v>
      </c>
      <c r="I48" s="31">
        <f t="shared" si="1"/>
        <v>2237889</v>
      </c>
      <c r="J48" s="31">
        <f t="shared" si="1"/>
        <v>4397892</v>
      </c>
      <c r="K48" s="31">
        <f t="shared" si="1"/>
        <v>1476232</v>
      </c>
      <c r="L48" s="31">
        <f t="shared" si="1"/>
        <v>1378543</v>
      </c>
      <c r="M48" s="31">
        <f t="shared" si="1"/>
        <v>2180004</v>
      </c>
      <c r="N48" s="31">
        <f t="shared" si="1"/>
        <v>5034779</v>
      </c>
      <c r="O48" s="31">
        <f t="shared" si="1"/>
        <v>1215824</v>
      </c>
      <c r="P48" s="31">
        <f t="shared" si="1"/>
        <v>1352744</v>
      </c>
      <c r="Q48" s="31">
        <f t="shared" si="1"/>
        <v>2305091</v>
      </c>
      <c r="R48" s="31">
        <f t="shared" si="1"/>
        <v>4873659</v>
      </c>
      <c r="S48" s="31">
        <f t="shared" si="1"/>
        <v>2806077</v>
      </c>
      <c r="T48" s="31">
        <f t="shared" si="1"/>
        <v>1154939</v>
      </c>
      <c r="U48" s="31">
        <f t="shared" si="1"/>
        <v>2099355</v>
      </c>
      <c r="V48" s="31">
        <f t="shared" si="1"/>
        <v>6060371</v>
      </c>
      <c r="W48" s="31">
        <f t="shared" si="1"/>
        <v>20366701</v>
      </c>
      <c r="X48" s="31">
        <f t="shared" si="1"/>
        <v>21446285</v>
      </c>
      <c r="Y48" s="31">
        <f t="shared" si="1"/>
        <v>-1079584</v>
      </c>
      <c r="Z48" s="32">
        <f>+IF(X48&lt;&gt;0,+(Y48/X48)*100,0)</f>
        <v>-5.0338974792137661</v>
      </c>
      <c r="AA48" s="29">
        <f>SUM(AA35:AA47)</f>
        <v>21446285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12985435</v>
      </c>
      <c r="D49" s="39">
        <f t="shared" si="2"/>
        <v>0</v>
      </c>
      <c r="E49" s="40">
        <f t="shared" si="2"/>
        <v>12835516</v>
      </c>
      <c r="F49" s="41">
        <f t="shared" si="2"/>
        <v>13185733</v>
      </c>
      <c r="G49" s="41">
        <f t="shared" si="2"/>
        <v>1549115</v>
      </c>
      <c r="H49" s="41">
        <f t="shared" si="2"/>
        <v>1321723</v>
      </c>
      <c r="I49" s="41">
        <f t="shared" si="2"/>
        <v>692402</v>
      </c>
      <c r="J49" s="41">
        <f t="shared" si="2"/>
        <v>3563240</v>
      </c>
      <c r="K49" s="41">
        <f t="shared" si="2"/>
        <v>368037</v>
      </c>
      <c r="L49" s="41">
        <f t="shared" si="2"/>
        <v>1018321</v>
      </c>
      <c r="M49" s="41">
        <f t="shared" si="2"/>
        <v>343366</v>
      </c>
      <c r="N49" s="41">
        <f t="shared" si="2"/>
        <v>1729724</v>
      </c>
      <c r="O49" s="41">
        <f t="shared" si="2"/>
        <v>3387641</v>
      </c>
      <c r="P49" s="41">
        <f t="shared" si="2"/>
        <v>1605570</v>
      </c>
      <c r="Q49" s="41">
        <f t="shared" si="2"/>
        <v>1155921</v>
      </c>
      <c r="R49" s="41">
        <f t="shared" si="2"/>
        <v>6149132</v>
      </c>
      <c r="S49" s="41">
        <f t="shared" si="2"/>
        <v>86256</v>
      </c>
      <c r="T49" s="41">
        <f t="shared" si="2"/>
        <v>1698843</v>
      </c>
      <c r="U49" s="41">
        <f t="shared" si="2"/>
        <v>343988</v>
      </c>
      <c r="V49" s="41">
        <f t="shared" si="2"/>
        <v>2129087</v>
      </c>
      <c r="W49" s="41">
        <f t="shared" si="2"/>
        <v>13571183</v>
      </c>
      <c r="X49" s="41">
        <f t="shared" si="2"/>
        <v>13185733</v>
      </c>
      <c r="Y49" s="41">
        <f t="shared" si="2"/>
        <v>385450</v>
      </c>
      <c r="Z49" s="42">
        <f>+IF(X49&lt;&gt;0,+(Y49/X49)*100,0)</f>
        <v>2.9232352877158969</v>
      </c>
      <c r="AA49" s="39">
        <f>+AA33-AA48</f>
        <v>13185733</v>
      </c>
    </row>
    <row r="50" spans="1:27" x14ac:dyDescent="0.25">
      <c r="A50" s="43" t="s">
        <v>75</v>
      </c>
      <c r="B50" s="15" t="s">
        <v>32</v>
      </c>
      <c r="C50" s="20">
        <v>21023876</v>
      </c>
      <c r="D50" s="20"/>
      <c r="E50" s="21">
        <v>9725881</v>
      </c>
      <c r="F50" s="22">
        <v>11307937</v>
      </c>
      <c r="G50" s="22"/>
      <c r="H50" s="22"/>
      <c r="I50" s="22">
        <v>500736</v>
      </c>
      <c r="J50" s="22">
        <v>500736</v>
      </c>
      <c r="K50" s="22"/>
      <c r="L50" s="22">
        <v>524217</v>
      </c>
      <c r="M50" s="22">
        <v>420434</v>
      </c>
      <c r="N50" s="22">
        <v>944651</v>
      </c>
      <c r="O50" s="22"/>
      <c r="P50" s="22"/>
      <c r="Q50" s="22">
        <v>649541</v>
      </c>
      <c r="R50" s="22">
        <v>649541</v>
      </c>
      <c r="S50" s="22"/>
      <c r="T50" s="22">
        <v>92900</v>
      </c>
      <c r="U50" s="22">
        <v>119614</v>
      </c>
      <c r="V50" s="22">
        <v>212514</v>
      </c>
      <c r="W50" s="22">
        <v>2307442</v>
      </c>
      <c r="X50" s="22">
        <v>11307937</v>
      </c>
      <c r="Y50" s="22">
        <v>-9000495</v>
      </c>
      <c r="Z50" s="23">
        <v>-79.594491904226203</v>
      </c>
      <c r="AA50" s="20">
        <v>11307937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34009311</v>
      </c>
      <c r="D52" s="48">
        <f t="shared" si="3"/>
        <v>0</v>
      </c>
      <c r="E52" s="49">
        <f t="shared" si="3"/>
        <v>22561397</v>
      </c>
      <c r="F52" s="50">
        <f t="shared" si="3"/>
        <v>24493670</v>
      </c>
      <c r="G52" s="50">
        <f t="shared" si="3"/>
        <v>1549115</v>
      </c>
      <c r="H52" s="50">
        <f t="shared" si="3"/>
        <v>1321723</v>
      </c>
      <c r="I52" s="50">
        <f t="shared" si="3"/>
        <v>1193138</v>
      </c>
      <c r="J52" s="50">
        <f t="shared" si="3"/>
        <v>4063976</v>
      </c>
      <c r="K52" s="50">
        <f t="shared" si="3"/>
        <v>368037</v>
      </c>
      <c r="L52" s="50">
        <f t="shared" si="3"/>
        <v>1542538</v>
      </c>
      <c r="M52" s="50">
        <f t="shared" si="3"/>
        <v>763800</v>
      </c>
      <c r="N52" s="50">
        <f t="shared" si="3"/>
        <v>2674375</v>
      </c>
      <c r="O52" s="50">
        <f t="shared" si="3"/>
        <v>3387641</v>
      </c>
      <c r="P52" s="50">
        <f t="shared" si="3"/>
        <v>1605570</v>
      </c>
      <c r="Q52" s="50">
        <f t="shared" si="3"/>
        <v>1805462</v>
      </c>
      <c r="R52" s="50">
        <f t="shared" si="3"/>
        <v>6798673</v>
      </c>
      <c r="S52" s="50">
        <f t="shared" si="3"/>
        <v>86256</v>
      </c>
      <c r="T52" s="50">
        <f t="shared" si="3"/>
        <v>1791743</v>
      </c>
      <c r="U52" s="50">
        <f t="shared" si="3"/>
        <v>463602</v>
      </c>
      <c r="V52" s="50">
        <f t="shared" si="3"/>
        <v>2341601</v>
      </c>
      <c r="W52" s="50">
        <f t="shared" si="3"/>
        <v>15878625</v>
      </c>
      <c r="X52" s="50">
        <f t="shared" si="3"/>
        <v>24493670</v>
      </c>
      <c r="Y52" s="50">
        <f t="shared" si="3"/>
        <v>-8615045</v>
      </c>
      <c r="Z52" s="51">
        <f>+IF(X52&lt;&gt;0,+(Y52/X52)*100,0)</f>
        <v>-35.172536414510361</v>
      </c>
      <c r="AA52" s="48">
        <f>SUM(AA49:AA51)</f>
        <v>24493670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34009311</v>
      </c>
      <c r="D54" s="54">
        <f>+D52-D53</f>
        <v>0</v>
      </c>
      <c r="E54" s="55">
        <f t="shared" si="4"/>
        <v>22561397</v>
      </c>
      <c r="F54" s="56">
        <f t="shared" si="4"/>
        <v>24493670</v>
      </c>
      <c r="G54" s="56">
        <f t="shared" si="4"/>
        <v>1549115</v>
      </c>
      <c r="H54" s="56">
        <f t="shared" si="4"/>
        <v>1321723</v>
      </c>
      <c r="I54" s="56">
        <f t="shared" si="4"/>
        <v>1193138</v>
      </c>
      <c r="J54" s="56">
        <f t="shared" si="4"/>
        <v>4063976</v>
      </c>
      <c r="K54" s="56">
        <f t="shared" si="4"/>
        <v>368037</v>
      </c>
      <c r="L54" s="56">
        <f t="shared" si="4"/>
        <v>1542538</v>
      </c>
      <c r="M54" s="56">
        <f t="shared" si="4"/>
        <v>763800</v>
      </c>
      <c r="N54" s="56">
        <f t="shared" si="4"/>
        <v>2674375</v>
      </c>
      <c r="O54" s="56">
        <f t="shared" si="4"/>
        <v>3387641</v>
      </c>
      <c r="P54" s="56">
        <f t="shared" si="4"/>
        <v>1605570</v>
      </c>
      <c r="Q54" s="56">
        <f t="shared" si="4"/>
        <v>1805462</v>
      </c>
      <c r="R54" s="56">
        <f t="shared" si="4"/>
        <v>6798673</v>
      </c>
      <c r="S54" s="56">
        <f t="shared" si="4"/>
        <v>86256</v>
      </c>
      <c r="T54" s="56">
        <f t="shared" si="4"/>
        <v>1791743</v>
      </c>
      <c r="U54" s="56">
        <f t="shared" si="4"/>
        <v>463602</v>
      </c>
      <c r="V54" s="56">
        <f t="shared" si="4"/>
        <v>2341601</v>
      </c>
      <c r="W54" s="56">
        <f t="shared" si="4"/>
        <v>15878625</v>
      </c>
      <c r="X54" s="56">
        <f t="shared" si="4"/>
        <v>24493670</v>
      </c>
      <c r="Y54" s="56">
        <f t="shared" si="4"/>
        <v>-8615045</v>
      </c>
      <c r="Z54" s="57">
        <f>+IF(X54&lt;&gt;0,+(Y54/X54)*100,0)</f>
        <v>-35.172536414510361</v>
      </c>
      <c r="AA54" s="54">
        <f>+AA52-AA53</f>
        <v>24493670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34009311</v>
      </c>
      <c r="D57" s="48">
        <f>SUM(D54:D56)</f>
        <v>0</v>
      </c>
      <c r="E57" s="49">
        <f t="shared" si="5"/>
        <v>22561397</v>
      </c>
      <c r="F57" s="50">
        <f t="shared" si="5"/>
        <v>24493670</v>
      </c>
      <c r="G57" s="50">
        <f t="shared" si="5"/>
        <v>1549115</v>
      </c>
      <c r="H57" s="50">
        <f t="shared" si="5"/>
        <v>1321723</v>
      </c>
      <c r="I57" s="50">
        <f t="shared" si="5"/>
        <v>1193138</v>
      </c>
      <c r="J57" s="50">
        <f t="shared" si="5"/>
        <v>4063976</v>
      </c>
      <c r="K57" s="50">
        <f t="shared" si="5"/>
        <v>368037</v>
      </c>
      <c r="L57" s="50">
        <f t="shared" si="5"/>
        <v>1542538</v>
      </c>
      <c r="M57" s="50">
        <f t="shared" si="5"/>
        <v>763800</v>
      </c>
      <c r="N57" s="50">
        <f t="shared" si="5"/>
        <v>2674375</v>
      </c>
      <c r="O57" s="50">
        <f t="shared" si="5"/>
        <v>3387641</v>
      </c>
      <c r="P57" s="50">
        <f t="shared" si="5"/>
        <v>1605570</v>
      </c>
      <c r="Q57" s="50">
        <f t="shared" si="5"/>
        <v>1805462</v>
      </c>
      <c r="R57" s="50">
        <f t="shared" si="5"/>
        <v>6798673</v>
      </c>
      <c r="S57" s="50">
        <f t="shared" si="5"/>
        <v>86256</v>
      </c>
      <c r="T57" s="50">
        <f t="shared" si="5"/>
        <v>1791743</v>
      </c>
      <c r="U57" s="50">
        <f t="shared" si="5"/>
        <v>463602</v>
      </c>
      <c r="V57" s="50">
        <f t="shared" si="5"/>
        <v>2341601</v>
      </c>
      <c r="W57" s="50">
        <f t="shared" si="5"/>
        <v>15878625</v>
      </c>
      <c r="X57" s="50">
        <f t="shared" si="5"/>
        <v>24493670</v>
      </c>
      <c r="Y57" s="50">
        <f t="shared" si="5"/>
        <v>-8615045</v>
      </c>
      <c r="Z57" s="51">
        <f>+IF(X57&lt;&gt;0,+(Y57/X57)*100,0)</f>
        <v>-35.172536414510361</v>
      </c>
      <c r="AA57" s="48">
        <f>SUM(AA54:AA56)</f>
        <v>24493670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34009311</v>
      </c>
      <c r="D60" s="65">
        <f>SUM(D57:D59)</f>
        <v>0</v>
      </c>
      <c r="E60" s="66">
        <f t="shared" si="6"/>
        <v>22561397</v>
      </c>
      <c r="F60" s="67">
        <f t="shared" si="6"/>
        <v>24493670</v>
      </c>
      <c r="G60" s="67">
        <f t="shared" si="6"/>
        <v>1549115</v>
      </c>
      <c r="H60" s="67">
        <f t="shared" si="6"/>
        <v>1321723</v>
      </c>
      <c r="I60" s="67">
        <f t="shared" si="6"/>
        <v>1193138</v>
      </c>
      <c r="J60" s="67">
        <f t="shared" si="6"/>
        <v>4063976</v>
      </c>
      <c r="K60" s="67">
        <f t="shared" si="6"/>
        <v>368037</v>
      </c>
      <c r="L60" s="67">
        <f t="shared" si="6"/>
        <v>1542538</v>
      </c>
      <c r="M60" s="67">
        <f t="shared" si="6"/>
        <v>763800</v>
      </c>
      <c r="N60" s="67">
        <f t="shared" si="6"/>
        <v>2674375</v>
      </c>
      <c r="O60" s="67">
        <f t="shared" si="6"/>
        <v>3387641</v>
      </c>
      <c r="P60" s="67">
        <f t="shared" si="6"/>
        <v>1605570</v>
      </c>
      <c r="Q60" s="67">
        <f t="shared" si="6"/>
        <v>1805462</v>
      </c>
      <c r="R60" s="67">
        <f t="shared" si="6"/>
        <v>6798673</v>
      </c>
      <c r="S60" s="67">
        <f t="shared" si="6"/>
        <v>86256</v>
      </c>
      <c r="T60" s="67">
        <f t="shared" si="6"/>
        <v>1791743</v>
      </c>
      <c r="U60" s="67">
        <f t="shared" si="6"/>
        <v>463602</v>
      </c>
      <c r="V60" s="67">
        <f t="shared" si="6"/>
        <v>2341601</v>
      </c>
      <c r="W60" s="67">
        <f t="shared" si="6"/>
        <v>15878625</v>
      </c>
      <c r="X60" s="67">
        <f t="shared" si="6"/>
        <v>24493670</v>
      </c>
      <c r="Y60" s="67">
        <f t="shared" si="6"/>
        <v>-8615045</v>
      </c>
      <c r="Z60" s="68">
        <f>+IF(X60&lt;&gt;0,+(Y60/X60)*100,0)</f>
        <v>-35.172536414510361</v>
      </c>
      <c r="AA60" s="65">
        <f>SUM(AA57:AA59)</f>
        <v>24493670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33366352</v>
      </c>
      <c r="D7" s="20"/>
      <c r="E7" s="21">
        <v>24043560</v>
      </c>
      <c r="F7" s="22">
        <v>24043560</v>
      </c>
      <c r="G7" s="22"/>
      <c r="H7" s="22">
        <v>1637722</v>
      </c>
      <c r="I7" s="22">
        <v>2142677</v>
      </c>
      <c r="J7" s="22">
        <v>3780399</v>
      </c>
      <c r="K7" s="22">
        <v>1843644</v>
      </c>
      <c r="L7" s="22">
        <v>2238658</v>
      </c>
      <c r="M7" s="22">
        <v>2105997</v>
      </c>
      <c r="N7" s="22">
        <v>6188299</v>
      </c>
      <c r="O7" s="22">
        <v>3701936</v>
      </c>
      <c r="P7" s="22">
        <v>1694865</v>
      </c>
      <c r="Q7" s="22">
        <v>2079904</v>
      </c>
      <c r="R7" s="22">
        <v>7476705</v>
      </c>
      <c r="S7" s="22">
        <v>1442990</v>
      </c>
      <c r="T7" s="22">
        <v>2187195</v>
      </c>
      <c r="U7" s="22">
        <v>1992533</v>
      </c>
      <c r="V7" s="22">
        <v>5622718</v>
      </c>
      <c r="W7" s="22">
        <v>23068121</v>
      </c>
      <c r="X7" s="22">
        <v>24043560</v>
      </c>
      <c r="Y7" s="22">
        <v>-975439</v>
      </c>
      <c r="Z7" s="23">
        <v>-4.0569657737872422</v>
      </c>
      <c r="AA7" s="20">
        <v>24043560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68070</v>
      </c>
      <c r="F8" s="22">
        <v>68070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68070</v>
      </c>
      <c r="Y8" s="22">
        <v>-68070</v>
      </c>
      <c r="Z8" s="23">
        <v>-100</v>
      </c>
      <c r="AA8" s="20">
        <v>68070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3344984</v>
      </c>
      <c r="D13" s="20"/>
      <c r="E13" s="21">
        <v>3428120</v>
      </c>
      <c r="F13" s="22">
        <v>3428120</v>
      </c>
      <c r="G13" s="22"/>
      <c r="H13" s="22">
        <v>552282</v>
      </c>
      <c r="I13" s="22">
        <v>285644</v>
      </c>
      <c r="J13" s="22">
        <v>837926</v>
      </c>
      <c r="K13" s="22">
        <v>293882</v>
      </c>
      <c r="L13" s="22">
        <v>292344</v>
      </c>
      <c r="M13" s="22">
        <v>302559</v>
      </c>
      <c r="N13" s="22">
        <v>888785</v>
      </c>
      <c r="O13" s="22">
        <v>304852</v>
      </c>
      <c r="P13" s="22">
        <v>317192</v>
      </c>
      <c r="Q13" s="22">
        <v>327441</v>
      </c>
      <c r="R13" s="22">
        <v>949485</v>
      </c>
      <c r="S13" s="22">
        <v>326207</v>
      </c>
      <c r="T13" s="22">
        <v>338875</v>
      </c>
      <c r="U13" s="22">
        <v>341369</v>
      </c>
      <c r="V13" s="22">
        <v>1006451</v>
      </c>
      <c r="W13" s="22">
        <v>3682647</v>
      </c>
      <c r="X13" s="22">
        <v>3428120</v>
      </c>
      <c r="Y13" s="22">
        <v>254527</v>
      </c>
      <c r="Z13" s="23">
        <v>7.4246817497637192</v>
      </c>
      <c r="AA13" s="20">
        <v>3428120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8136360</v>
      </c>
      <c r="F26" s="22">
        <v>8136360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8136360</v>
      </c>
      <c r="Y26" s="22">
        <v>-8136360</v>
      </c>
      <c r="Z26" s="23">
        <v>-100</v>
      </c>
      <c r="AA26" s="20">
        <v>8136360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262670</v>
      </c>
      <c r="D29" s="20"/>
      <c r="E29" s="21"/>
      <c r="F29" s="22"/>
      <c r="G29" s="22"/>
      <c r="H29" s="22">
        <v>22515</v>
      </c>
      <c r="I29" s="22">
        <v>21886</v>
      </c>
      <c r="J29" s="22">
        <v>44401</v>
      </c>
      <c r="K29" s="22">
        <v>22200</v>
      </c>
      <c r="L29" s="22">
        <v>22200</v>
      </c>
      <c r="M29" s="22">
        <v>22200</v>
      </c>
      <c r="N29" s="22">
        <v>66600</v>
      </c>
      <c r="O29" s="22">
        <v>22200</v>
      </c>
      <c r="P29" s="22">
        <v>22200</v>
      </c>
      <c r="Q29" s="22">
        <v>22200</v>
      </c>
      <c r="R29" s="22">
        <v>66600</v>
      </c>
      <c r="S29" s="22">
        <v>22200</v>
      </c>
      <c r="T29" s="22">
        <v>22043</v>
      </c>
      <c r="U29" s="22">
        <v>22043</v>
      </c>
      <c r="V29" s="22">
        <v>66286</v>
      </c>
      <c r="W29" s="22">
        <v>243887</v>
      </c>
      <c r="X29" s="22"/>
      <c r="Y29" s="22">
        <v>243887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36974006</v>
      </c>
      <c r="D33" s="29">
        <f t="shared" ref="D33:Y33" si="0">SUM(D6:D32)</f>
        <v>0</v>
      </c>
      <c r="E33" s="30">
        <f t="shared" si="0"/>
        <v>35676110</v>
      </c>
      <c r="F33" s="31">
        <f t="shared" si="0"/>
        <v>35676110</v>
      </c>
      <c r="G33" s="31">
        <f t="shared" si="0"/>
        <v>0</v>
      </c>
      <c r="H33" s="31">
        <f t="shared" si="0"/>
        <v>2212519</v>
      </c>
      <c r="I33" s="31">
        <f t="shared" si="0"/>
        <v>2450207</v>
      </c>
      <c r="J33" s="31">
        <f t="shared" si="0"/>
        <v>4662726</v>
      </c>
      <c r="K33" s="31">
        <f t="shared" si="0"/>
        <v>2159726</v>
      </c>
      <c r="L33" s="31">
        <f t="shared" si="0"/>
        <v>2553202</v>
      </c>
      <c r="M33" s="31">
        <f t="shared" si="0"/>
        <v>2430756</v>
      </c>
      <c r="N33" s="31">
        <f t="shared" si="0"/>
        <v>7143684</v>
      </c>
      <c r="O33" s="31">
        <f t="shared" si="0"/>
        <v>4028988</v>
      </c>
      <c r="P33" s="31">
        <f t="shared" si="0"/>
        <v>2034257</v>
      </c>
      <c r="Q33" s="31">
        <f t="shared" si="0"/>
        <v>2429545</v>
      </c>
      <c r="R33" s="31">
        <f t="shared" si="0"/>
        <v>8492790</v>
      </c>
      <c r="S33" s="31">
        <f t="shared" si="0"/>
        <v>1791397</v>
      </c>
      <c r="T33" s="31">
        <f t="shared" si="0"/>
        <v>2548113</v>
      </c>
      <c r="U33" s="31">
        <f t="shared" si="0"/>
        <v>2355945</v>
      </c>
      <c r="V33" s="31">
        <f t="shared" si="0"/>
        <v>6695455</v>
      </c>
      <c r="W33" s="31">
        <f t="shared" si="0"/>
        <v>26994655</v>
      </c>
      <c r="X33" s="31">
        <f t="shared" si="0"/>
        <v>35676110</v>
      </c>
      <c r="Y33" s="31">
        <f t="shared" si="0"/>
        <v>-8681455</v>
      </c>
      <c r="Z33" s="32">
        <f>+IF(X33&lt;&gt;0,+(Y33/X33)*100,0)</f>
        <v>-24.334085190341661</v>
      </c>
      <c r="AA33" s="29">
        <f>SUM(AA6:AA32)</f>
        <v>35676110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5944040</v>
      </c>
      <c r="D35" s="20"/>
      <c r="E35" s="21">
        <v>5096499</v>
      </c>
      <c r="F35" s="22">
        <v>5096499</v>
      </c>
      <c r="G35" s="22"/>
      <c r="H35" s="22">
        <v>449516</v>
      </c>
      <c r="I35" s="22">
        <v>440434</v>
      </c>
      <c r="J35" s="22">
        <v>889950</v>
      </c>
      <c r="K35" s="22">
        <v>393706</v>
      </c>
      <c r="L35" s="22">
        <v>442452</v>
      </c>
      <c r="M35" s="22">
        <v>602880</v>
      </c>
      <c r="N35" s="22">
        <v>1439038</v>
      </c>
      <c r="O35" s="22">
        <v>372035</v>
      </c>
      <c r="P35" s="22">
        <v>187384</v>
      </c>
      <c r="Q35" s="22">
        <v>578604</v>
      </c>
      <c r="R35" s="22">
        <v>1138023</v>
      </c>
      <c r="S35" s="22">
        <v>342171</v>
      </c>
      <c r="T35" s="22">
        <v>423565</v>
      </c>
      <c r="U35" s="22">
        <v>304746</v>
      </c>
      <c r="V35" s="22">
        <v>1070482</v>
      </c>
      <c r="W35" s="22">
        <v>4537493</v>
      </c>
      <c r="X35" s="22">
        <v>5096499</v>
      </c>
      <c r="Y35" s="22">
        <v>-559006</v>
      </c>
      <c r="Z35" s="23">
        <v>-10.968431466385061</v>
      </c>
      <c r="AA35" s="20">
        <v>5096499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2515430</v>
      </c>
      <c r="D38" s="20"/>
      <c r="E38" s="21">
        <v>2800000</v>
      </c>
      <c r="F38" s="22">
        <v>2800000</v>
      </c>
      <c r="G38" s="22"/>
      <c r="H38" s="22">
        <v>130009</v>
      </c>
      <c r="I38" s="22">
        <v>192265</v>
      </c>
      <c r="J38" s="22">
        <v>322274</v>
      </c>
      <c r="K38" s="22">
        <v>331591</v>
      </c>
      <c r="L38" s="22">
        <v>460972</v>
      </c>
      <c r="M38" s="22">
        <v>85217</v>
      </c>
      <c r="N38" s="22">
        <v>877780</v>
      </c>
      <c r="O38" s="22">
        <v>554482</v>
      </c>
      <c r="P38" s="22">
        <v>-824627</v>
      </c>
      <c r="Q38" s="22">
        <v>201037</v>
      </c>
      <c r="R38" s="22">
        <v>-69108</v>
      </c>
      <c r="S38" s="22">
        <v>215065</v>
      </c>
      <c r="T38" s="22"/>
      <c r="U38" s="22">
        <v>139518</v>
      </c>
      <c r="V38" s="22">
        <v>354583</v>
      </c>
      <c r="W38" s="22">
        <v>1485529</v>
      </c>
      <c r="X38" s="22">
        <v>2800000</v>
      </c>
      <c r="Y38" s="22">
        <v>-1314471</v>
      </c>
      <c r="Z38" s="23">
        <v>-46.945392857142856</v>
      </c>
      <c r="AA38" s="20">
        <v>2800000</v>
      </c>
    </row>
    <row r="39" spans="1:27" x14ac:dyDescent="0.25">
      <c r="A39" s="19" t="s">
        <v>65</v>
      </c>
      <c r="B39" s="15" t="s">
        <v>32</v>
      </c>
      <c r="C39" s="20">
        <v>12805425</v>
      </c>
      <c r="D39" s="20"/>
      <c r="E39" s="21">
        <v>3616745</v>
      </c>
      <c r="F39" s="22">
        <v>3616745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3616745</v>
      </c>
      <c r="Y39" s="22">
        <v>-3616745</v>
      </c>
      <c r="Z39" s="23">
        <v>-100</v>
      </c>
      <c r="AA39" s="20">
        <v>3616745</v>
      </c>
    </row>
    <row r="40" spans="1:27" x14ac:dyDescent="0.25">
      <c r="A40" s="19" t="s">
        <v>66</v>
      </c>
      <c r="B40" s="15" t="s">
        <v>32</v>
      </c>
      <c r="C40" s="20">
        <v>4717648</v>
      </c>
      <c r="D40" s="20"/>
      <c r="E40" s="21">
        <v>3092990</v>
      </c>
      <c r="F40" s="22">
        <v>3092990</v>
      </c>
      <c r="G40" s="22"/>
      <c r="H40" s="22">
        <v>257749</v>
      </c>
      <c r="I40" s="22">
        <v>257749</v>
      </c>
      <c r="J40" s="22">
        <v>515498</v>
      </c>
      <c r="K40" s="22">
        <v>257749</v>
      </c>
      <c r="L40" s="22">
        <v>257749</v>
      </c>
      <c r="M40" s="22"/>
      <c r="N40" s="22">
        <v>515498</v>
      </c>
      <c r="O40" s="22">
        <v>515498</v>
      </c>
      <c r="P40" s="22">
        <v>257749</v>
      </c>
      <c r="Q40" s="22">
        <v>257749</v>
      </c>
      <c r="R40" s="22">
        <v>1030996</v>
      </c>
      <c r="S40" s="22">
        <v>257749</v>
      </c>
      <c r="T40" s="22">
        <v>257749</v>
      </c>
      <c r="U40" s="22">
        <v>257749</v>
      </c>
      <c r="V40" s="22">
        <v>773247</v>
      </c>
      <c r="W40" s="22">
        <v>2835239</v>
      </c>
      <c r="X40" s="22">
        <v>3092990</v>
      </c>
      <c r="Y40" s="22">
        <v>-257751</v>
      </c>
      <c r="Z40" s="23">
        <v>-8.3333926071535966</v>
      </c>
      <c r="AA40" s="20">
        <v>3092990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562077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915038</v>
      </c>
      <c r="Q42" s="22">
        <v>77913</v>
      </c>
      <c r="R42" s="22">
        <v>992951</v>
      </c>
      <c r="S42" s="22">
        <v>522961</v>
      </c>
      <c r="T42" s="22">
        <v>29260</v>
      </c>
      <c r="U42" s="22">
        <v>20327</v>
      </c>
      <c r="V42" s="22">
        <v>572548</v>
      </c>
      <c r="W42" s="22">
        <v>1565499</v>
      </c>
      <c r="X42" s="22">
        <v>500000</v>
      </c>
      <c r="Y42" s="22">
        <v>1065499</v>
      </c>
      <c r="Z42" s="23">
        <v>213.09979999999999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8901970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2640408</v>
      </c>
      <c r="D45" s="20"/>
      <c r="E45" s="21">
        <v>1819126</v>
      </c>
      <c r="F45" s="22">
        <v>1819126</v>
      </c>
      <c r="G45" s="22"/>
      <c r="H45" s="22">
        <v>295240</v>
      </c>
      <c r="I45" s="22">
        <v>93953</v>
      </c>
      <c r="J45" s="22">
        <v>389193</v>
      </c>
      <c r="K45" s="22">
        <v>90115</v>
      </c>
      <c r="L45" s="22">
        <v>61732</v>
      </c>
      <c r="M45" s="22">
        <v>144858</v>
      </c>
      <c r="N45" s="22">
        <v>296705</v>
      </c>
      <c r="O45" s="22">
        <v>285636</v>
      </c>
      <c r="P45" s="22">
        <v>119254</v>
      </c>
      <c r="Q45" s="22">
        <v>108911</v>
      </c>
      <c r="R45" s="22">
        <v>513801</v>
      </c>
      <c r="S45" s="22">
        <v>53757</v>
      </c>
      <c r="T45" s="22">
        <v>62472</v>
      </c>
      <c r="U45" s="22">
        <v>162067</v>
      </c>
      <c r="V45" s="22">
        <v>278296</v>
      </c>
      <c r="W45" s="22">
        <v>1477995</v>
      </c>
      <c r="X45" s="22">
        <v>1819126</v>
      </c>
      <c r="Y45" s="22">
        <v>-341131</v>
      </c>
      <c r="Z45" s="23">
        <v>-18.752466843967927</v>
      </c>
      <c r="AA45" s="20">
        <v>1819126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38086998</v>
      </c>
      <c r="D48" s="29">
        <f t="shared" ref="D48:Y48" si="1">SUM(D35:D47)</f>
        <v>0</v>
      </c>
      <c r="E48" s="30">
        <f t="shared" si="1"/>
        <v>16925360</v>
      </c>
      <c r="F48" s="31">
        <f t="shared" si="1"/>
        <v>16925360</v>
      </c>
      <c r="G48" s="31">
        <f t="shared" si="1"/>
        <v>0</v>
      </c>
      <c r="H48" s="31">
        <f t="shared" si="1"/>
        <v>1132514</v>
      </c>
      <c r="I48" s="31">
        <f t="shared" si="1"/>
        <v>984401</v>
      </c>
      <c r="J48" s="31">
        <f t="shared" si="1"/>
        <v>2116915</v>
      </c>
      <c r="K48" s="31">
        <f t="shared" si="1"/>
        <v>1073161</v>
      </c>
      <c r="L48" s="31">
        <f t="shared" si="1"/>
        <v>1222905</v>
      </c>
      <c r="M48" s="31">
        <f t="shared" si="1"/>
        <v>832955</v>
      </c>
      <c r="N48" s="31">
        <f t="shared" si="1"/>
        <v>3129021</v>
      </c>
      <c r="O48" s="31">
        <f t="shared" si="1"/>
        <v>1727651</v>
      </c>
      <c r="P48" s="31">
        <f t="shared" si="1"/>
        <v>654798</v>
      </c>
      <c r="Q48" s="31">
        <f t="shared" si="1"/>
        <v>1224214</v>
      </c>
      <c r="R48" s="31">
        <f t="shared" si="1"/>
        <v>3606663</v>
      </c>
      <c r="S48" s="31">
        <f t="shared" si="1"/>
        <v>1391703</v>
      </c>
      <c r="T48" s="31">
        <f t="shared" si="1"/>
        <v>773046</v>
      </c>
      <c r="U48" s="31">
        <f t="shared" si="1"/>
        <v>884407</v>
      </c>
      <c r="V48" s="31">
        <f t="shared" si="1"/>
        <v>3049156</v>
      </c>
      <c r="W48" s="31">
        <f t="shared" si="1"/>
        <v>11901755</v>
      </c>
      <c r="X48" s="31">
        <f t="shared" si="1"/>
        <v>16925360</v>
      </c>
      <c r="Y48" s="31">
        <f t="shared" si="1"/>
        <v>-5023605</v>
      </c>
      <c r="Z48" s="32">
        <f>+IF(X48&lt;&gt;0,+(Y48/X48)*100,0)</f>
        <v>-29.680934408485253</v>
      </c>
      <c r="AA48" s="29">
        <f>SUM(AA35:AA47)</f>
        <v>16925360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-1112992</v>
      </c>
      <c r="D49" s="39">
        <f t="shared" si="2"/>
        <v>0</v>
      </c>
      <c r="E49" s="40">
        <f t="shared" si="2"/>
        <v>18750750</v>
      </c>
      <c r="F49" s="41">
        <f t="shared" si="2"/>
        <v>18750750</v>
      </c>
      <c r="G49" s="41">
        <f t="shared" si="2"/>
        <v>0</v>
      </c>
      <c r="H49" s="41">
        <f t="shared" si="2"/>
        <v>1080005</v>
      </c>
      <c r="I49" s="41">
        <f t="shared" si="2"/>
        <v>1465806</v>
      </c>
      <c r="J49" s="41">
        <f t="shared" si="2"/>
        <v>2545811</v>
      </c>
      <c r="K49" s="41">
        <f t="shared" si="2"/>
        <v>1086565</v>
      </c>
      <c r="L49" s="41">
        <f t="shared" si="2"/>
        <v>1330297</v>
      </c>
      <c r="M49" s="41">
        <f t="shared" si="2"/>
        <v>1597801</v>
      </c>
      <c r="N49" s="41">
        <f t="shared" si="2"/>
        <v>4014663</v>
      </c>
      <c r="O49" s="41">
        <f t="shared" si="2"/>
        <v>2301337</v>
      </c>
      <c r="P49" s="41">
        <f t="shared" si="2"/>
        <v>1379459</v>
      </c>
      <c r="Q49" s="41">
        <f t="shared" si="2"/>
        <v>1205331</v>
      </c>
      <c r="R49" s="41">
        <f t="shared" si="2"/>
        <v>4886127</v>
      </c>
      <c r="S49" s="41">
        <f t="shared" si="2"/>
        <v>399694</v>
      </c>
      <c r="T49" s="41">
        <f t="shared" si="2"/>
        <v>1775067</v>
      </c>
      <c r="U49" s="41">
        <f t="shared" si="2"/>
        <v>1471538</v>
      </c>
      <c r="V49" s="41">
        <f t="shared" si="2"/>
        <v>3646299</v>
      </c>
      <c r="W49" s="41">
        <f t="shared" si="2"/>
        <v>15092900</v>
      </c>
      <c r="X49" s="41">
        <f t="shared" si="2"/>
        <v>18750750</v>
      </c>
      <c r="Y49" s="41">
        <f t="shared" si="2"/>
        <v>-3657850</v>
      </c>
      <c r="Z49" s="42">
        <f>+IF(X49&lt;&gt;0,+(Y49/X49)*100,0)</f>
        <v>-19.507753023212405</v>
      </c>
      <c r="AA49" s="39">
        <f>+AA33-AA48</f>
        <v>18750750</v>
      </c>
    </row>
    <row r="50" spans="1:27" x14ac:dyDescent="0.25">
      <c r="A50" s="43" t="s">
        <v>75</v>
      </c>
      <c r="B50" s="15" t="s">
        <v>32</v>
      </c>
      <c r="C50" s="20">
        <v>4914515</v>
      </c>
      <c r="D50" s="20"/>
      <c r="E50" s="21">
        <v>11000000</v>
      </c>
      <c r="F50" s="22">
        <v>11000000</v>
      </c>
      <c r="G50" s="22"/>
      <c r="H50" s="22"/>
      <c r="I50" s="22">
        <v>923704</v>
      </c>
      <c r="J50" s="22">
        <v>923704</v>
      </c>
      <c r="K50" s="22"/>
      <c r="L50" s="22">
        <v>1767663</v>
      </c>
      <c r="M50" s="22">
        <v>489187</v>
      </c>
      <c r="N50" s="22">
        <v>2256850</v>
      </c>
      <c r="O50" s="22">
        <v>424930</v>
      </c>
      <c r="P50" s="22">
        <v>759007</v>
      </c>
      <c r="Q50" s="22">
        <v>2024678</v>
      </c>
      <c r="R50" s="22">
        <v>3208615</v>
      </c>
      <c r="S50" s="22">
        <v>249136</v>
      </c>
      <c r="T50" s="22">
        <v>600878</v>
      </c>
      <c r="U50" s="22">
        <v>488749</v>
      </c>
      <c r="V50" s="22">
        <v>1338763</v>
      </c>
      <c r="W50" s="22">
        <v>7727932</v>
      </c>
      <c r="X50" s="22">
        <v>11000000</v>
      </c>
      <c r="Y50" s="22">
        <v>-3272068</v>
      </c>
      <c r="Z50" s="23">
        <v>-29.746072727272725</v>
      </c>
      <c r="AA50" s="20">
        <v>11000000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3801523</v>
      </c>
      <c r="D52" s="48">
        <f t="shared" si="3"/>
        <v>0</v>
      </c>
      <c r="E52" s="49">
        <f t="shared" si="3"/>
        <v>29750750</v>
      </c>
      <c r="F52" s="50">
        <f t="shared" si="3"/>
        <v>29750750</v>
      </c>
      <c r="G52" s="50">
        <f t="shared" si="3"/>
        <v>0</v>
      </c>
      <c r="H52" s="50">
        <f t="shared" si="3"/>
        <v>1080005</v>
      </c>
      <c r="I52" s="50">
        <f t="shared" si="3"/>
        <v>2389510</v>
      </c>
      <c r="J52" s="50">
        <f t="shared" si="3"/>
        <v>3469515</v>
      </c>
      <c r="K52" s="50">
        <f t="shared" si="3"/>
        <v>1086565</v>
      </c>
      <c r="L52" s="50">
        <f t="shared" si="3"/>
        <v>3097960</v>
      </c>
      <c r="M52" s="50">
        <f t="shared" si="3"/>
        <v>2086988</v>
      </c>
      <c r="N52" s="50">
        <f t="shared" si="3"/>
        <v>6271513</v>
      </c>
      <c r="O52" s="50">
        <f t="shared" si="3"/>
        <v>2726267</v>
      </c>
      <c r="P52" s="50">
        <f t="shared" si="3"/>
        <v>2138466</v>
      </c>
      <c r="Q52" s="50">
        <f t="shared" si="3"/>
        <v>3230009</v>
      </c>
      <c r="R52" s="50">
        <f t="shared" si="3"/>
        <v>8094742</v>
      </c>
      <c r="S52" s="50">
        <f t="shared" si="3"/>
        <v>648830</v>
      </c>
      <c r="T52" s="50">
        <f t="shared" si="3"/>
        <v>2375945</v>
      </c>
      <c r="U52" s="50">
        <f t="shared" si="3"/>
        <v>1960287</v>
      </c>
      <c r="V52" s="50">
        <f t="shared" si="3"/>
        <v>4985062</v>
      </c>
      <c r="W52" s="50">
        <f t="shared" si="3"/>
        <v>22820832</v>
      </c>
      <c r="X52" s="50">
        <f t="shared" si="3"/>
        <v>29750750</v>
      </c>
      <c r="Y52" s="50">
        <f t="shared" si="3"/>
        <v>-6929918</v>
      </c>
      <c r="Z52" s="51">
        <f>+IF(X52&lt;&gt;0,+(Y52/X52)*100,0)</f>
        <v>-23.293254791896004</v>
      </c>
      <c r="AA52" s="48">
        <f>SUM(AA49:AA51)</f>
        <v>29750750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3801523</v>
      </c>
      <c r="D54" s="54">
        <f>+D52-D53</f>
        <v>0</v>
      </c>
      <c r="E54" s="55">
        <f t="shared" si="4"/>
        <v>29750750</v>
      </c>
      <c r="F54" s="56">
        <f t="shared" si="4"/>
        <v>29750750</v>
      </c>
      <c r="G54" s="56">
        <f t="shared" si="4"/>
        <v>0</v>
      </c>
      <c r="H54" s="56">
        <f t="shared" si="4"/>
        <v>1080005</v>
      </c>
      <c r="I54" s="56">
        <f t="shared" si="4"/>
        <v>2389510</v>
      </c>
      <c r="J54" s="56">
        <f t="shared" si="4"/>
        <v>3469515</v>
      </c>
      <c r="K54" s="56">
        <f t="shared" si="4"/>
        <v>1086565</v>
      </c>
      <c r="L54" s="56">
        <f t="shared" si="4"/>
        <v>3097960</v>
      </c>
      <c r="M54" s="56">
        <f t="shared" si="4"/>
        <v>2086988</v>
      </c>
      <c r="N54" s="56">
        <f t="shared" si="4"/>
        <v>6271513</v>
      </c>
      <c r="O54" s="56">
        <f t="shared" si="4"/>
        <v>2726267</v>
      </c>
      <c r="P54" s="56">
        <f t="shared" si="4"/>
        <v>2138466</v>
      </c>
      <c r="Q54" s="56">
        <f t="shared" si="4"/>
        <v>3230009</v>
      </c>
      <c r="R54" s="56">
        <f t="shared" si="4"/>
        <v>8094742</v>
      </c>
      <c r="S54" s="56">
        <f t="shared" si="4"/>
        <v>648830</v>
      </c>
      <c r="T54" s="56">
        <f t="shared" si="4"/>
        <v>2375945</v>
      </c>
      <c r="U54" s="56">
        <f t="shared" si="4"/>
        <v>1960287</v>
      </c>
      <c r="V54" s="56">
        <f t="shared" si="4"/>
        <v>4985062</v>
      </c>
      <c r="W54" s="56">
        <f t="shared" si="4"/>
        <v>22820832</v>
      </c>
      <c r="X54" s="56">
        <f t="shared" si="4"/>
        <v>29750750</v>
      </c>
      <c r="Y54" s="56">
        <f t="shared" si="4"/>
        <v>-6929918</v>
      </c>
      <c r="Z54" s="57">
        <f>+IF(X54&lt;&gt;0,+(Y54/X54)*100,0)</f>
        <v>-23.293254791896004</v>
      </c>
      <c r="AA54" s="54">
        <f>+AA52-AA53</f>
        <v>29750750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3801523</v>
      </c>
      <c r="D57" s="48">
        <f>SUM(D54:D56)</f>
        <v>0</v>
      </c>
      <c r="E57" s="49">
        <f t="shared" si="5"/>
        <v>29750750</v>
      </c>
      <c r="F57" s="50">
        <f t="shared" si="5"/>
        <v>29750750</v>
      </c>
      <c r="G57" s="50">
        <f t="shared" si="5"/>
        <v>0</v>
      </c>
      <c r="H57" s="50">
        <f t="shared" si="5"/>
        <v>1080005</v>
      </c>
      <c r="I57" s="50">
        <f t="shared" si="5"/>
        <v>2389510</v>
      </c>
      <c r="J57" s="50">
        <f t="shared" si="5"/>
        <v>3469515</v>
      </c>
      <c r="K57" s="50">
        <f t="shared" si="5"/>
        <v>1086565</v>
      </c>
      <c r="L57" s="50">
        <f t="shared" si="5"/>
        <v>3097960</v>
      </c>
      <c r="M57" s="50">
        <f t="shared" si="5"/>
        <v>2086988</v>
      </c>
      <c r="N57" s="50">
        <f t="shared" si="5"/>
        <v>6271513</v>
      </c>
      <c r="O57" s="50">
        <f t="shared" si="5"/>
        <v>2726267</v>
      </c>
      <c r="P57" s="50">
        <f t="shared" si="5"/>
        <v>2138466</v>
      </c>
      <c r="Q57" s="50">
        <f t="shared" si="5"/>
        <v>3230009</v>
      </c>
      <c r="R57" s="50">
        <f t="shared" si="5"/>
        <v>8094742</v>
      </c>
      <c r="S57" s="50">
        <f t="shared" si="5"/>
        <v>648830</v>
      </c>
      <c r="T57" s="50">
        <f t="shared" si="5"/>
        <v>2375945</v>
      </c>
      <c r="U57" s="50">
        <f t="shared" si="5"/>
        <v>1960287</v>
      </c>
      <c r="V57" s="50">
        <f t="shared" si="5"/>
        <v>4985062</v>
      </c>
      <c r="W57" s="50">
        <f t="shared" si="5"/>
        <v>22820832</v>
      </c>
      <c r="X57" s="50">
        <f t="shared" si="5"/>
        <v>29750750</v>
      </c>
      <c r="Y57" s="50">
        <f t="shared" si="5"/>
        <v>-6929918</v>
      </c>
      <c r="Z57" s="51">
        <f>+IF(X57&lt;&gt;0,+(Y57/X57)*100,0)</f>
        <v>-23.293254791896004</v>
      </c>
      <c r="AA57" s="48">
        <f>SUM(AA54:AA56)</f>
        <v>29750750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3801523</v>
      </c>
      <c r="D60" s="65">
        <f>SUM(D57:D59)</f>
        <v>0</v>
      </c>
      <c r="E60" s="66">
        <f t="shared" si="6"/>
        <v>29750750</v>
      </c>
      <c r="F60" s="67">
        <f t="shared" si="6"/>
        <v>29750750</v>
      </c>
      <c r="G60" s="67">
        <f t="shared" si="6"/>
        <v>0</v>
      </c>
      <c r="H60" s="67">
        <f t="shared" si="6"/>
        <v>1080005</v>
      </c>
      <c r="I60" s="67">
        <f t="shared" si="6"/>
        <v>2389510</v>
      </c>
      <c r="J60" s="67">
        <f t="shared" si="6"/>
        <v>3469515</v>
      </c>
      <c r="K60" s="67">
        <f t="shared" si="6"/>
        <v>1086565</v>
      </c>
      <c r="L60" s="67">
        <f t="shared" si="6"/>
        <v>3097960</v>
      </c>
      <c r="M60" s="67">
        <f t="shared" si="6"/>
        <v>2086988</v>
      </c>
      <c r="N60" s="67">
        <f t="shared" si="6"/>
        <v>6271513</v>
      </c>
      <c r="O60" s="67">
        <f t="shared" si="6"/>
        <v>2726267</v>
      </c>
      <c r="P60" s="67">
        <f t="shared" si="6"/>
        <v>2138466</v>
      </c>
      <c r="Q60" s="67">
        <f t="shared" si="6"/>
        <v>3230009</v>
      </c>
      <c r="R60" s="67">
        <f t="shared" si="6"/>
        <v>8094742</v>
      </c>
      <c r="S60" s="67">
        <f t="shared" si="6"/>
        <v>648830</v>
      </c>
      <c r="T60" s="67">
        <f t="shared" si="6"/>
        <v>2375945</v>
      </c>
      <c r="U60" s="67">
        <f t="shared" si="6"/>
        <v>1960287</v>
      </c>
      <c r="V60" s="67">
        <f t="shared" si="6"/>
        <v>4985062</v>
      </c>
      <c r="W60" s="67">
        <f t="shared" si="6"/>
        <v>22820832</v>
      </c>
      <c r="X60" s="67">
        <f t="shared" si="6"/>
        <v>29750750</v>
      </c>
      <c r="Y60" s="67">
        <f t="shared" si="6"/>
        <v>-6929918</v>
      </c>
      <c r="Z60" s="68">
        <f>+IF(X60&lt;&gt;0,+(Y60/X60)*100,0)</f>
        <v>-23.293254791896004</v>
      </c>
      <c r="AA60" s="65">
        <f>SUM(AA57:AA59)</f>
        <v>29750750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53166680</v>
      </c>
      <c r="D7" s="20"/>
      <c r="E7" s="21">
        <v>54379251</v>
      </c>
      <c r="F7" s="22">
        <v>54379251</v>
      </c>
      <c r="G7" s="22">
        <v>4161709</v>
      </c>
      <c r="H7" s="22">
        <v>3004651</v>
      </c>
      <c r="I7" s="22">
        <v>4291360</v>
      </c>
      <c r="J7" s="22">
        <v>11457720</v>
      </c>
      <c r="K7" s="22">
        <v>4531769</v>
      </c>
      <c r="L7" s="22">
        <v>4481193</v>
      </c>
      <c r="M7" s="22">
        <v>4500354</v>
      </c>
      <c r="N7" s="22">
        <v>13513316</v>
      </c>
      <c r="O7" s="22">
        <v>4453125</v>
      </c>
      <c r="P7" s="22">
        <v>6271449</v>
      </c>
      <c r="Q7" s="22">
        <v>5117662</v>
      </c>
      <c r="R7" s="22">
        <v>15842236</v>
      </c>
      <c r="S7" s="22">
        <v>5205457</v>
      </c>
      <c r="T7" s="22">
        <v>4814060</v>
      </c>
      <c r="U7" s="22">
        <v>4818383</v>
      </c>
      <c r="V7" s="22">
        <v>14837900</v>
      </c>
      <c r="W7" s="22">
        <v>55651172</v>
      </c>
      <c r="X7" s="22">
        <v>54379251</v>
      </c>
      <c r="Y7" s="22">
        <v>1271921</v>
      </c>
      <c r="Z7" s="23">
        <v>2.3389821974561587</v>
      </c>
      <c r="AA7" s="20">
        <v>54379251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964531</v>
      </c>
      <c r="D13" s="20"/>
      <c r="E13" s="21">
        <v>924869</v>
      </c>
      <c r="F13" s="22">
        <v>924869</v>
      </c>
      <c r="G13" s="22">
        <v>98377</v>
      </c>
      <c r="H13" s="22">
        <v>106479</v>
      </c>
      <c r="I13" s="22">
        <v>97887</v>
      </c>
      <c r="J13" s="22">
        <v>302743</v>
      </c>
      <c r="K13" s="22">
        <v>96063</v>
      </c>
      <c r="L13" s="22">
        <v>100723</v>
      </c>
      <c r="M13" s="22">
        <v>98426</v>
      </c>
      <c r="N13" s="22">
        <v>295212</v>
      </c>
      <c r="O13" s="22">
        <v>102128</v>
      </c>
      <c r="P13" s="22">
        <v>97614</v>
      </c>
      <c r="Q13" s="22">
        <v>99911</v>
      </c>
      <c r="R13" s="22">
        <v>299653</v>
      </c>
      <c r="S13" s="22">
        <v>99479</v>
      </c>
      <c r="T13" s="22">
        <v>106844</v>
      </c>
      <c r="U13" s="22">
        <v>89102</v>
      </c>
      <c r="V13" s="22">
        <v>295425</v>
      </c>
      <c r="W13" s="22">
        <v>1193033</v>
      </c>
      <c r="X13" s="22">
        <v>924869</v>
      </c>
      <c r="Y13" s="22">
        <v>268164</v>
      </c>
      <c r="Z13" s="23">
        <v>28.994808994571127</v>
      </c>
      <c r="AA13" s="20">
        <v>924869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13801488</v>
      </c>
      <c r="D26" s="20"/>
      <c r="E26" s="21">
        <v>14151963</v>
      </c>
      <c r="F26" s="22">
        <v>14151963</v>
      </c>
      <c r="G26" s="22"/>
      <c r="H26" s="22">
        <v>61187</v>
      </c>
      <c r="I26" s="22">
        <v>61187</v>
      </c>
      <c r="J26" s="22">
        <v>122374</v>
      </c>
      <c r="K26" s="22">
        <v>61187</v>
      </c>
      <c r="L26" s="22">
        <v>61187</v>
      </c>
      <c r="M26" s="22">
        <v>89239</v>
      </c>
      <c r="N26" s="22">
        <v>211613</v>
      </c>
      <c r="O26" s="22">
        <v>61187</v>
      </c>
      <c r="P26" s="22">
        <v>61187</v>
      </c>
      <c r="Q26" s="22">
        <v>13450850</v>
      </c>
      <c r="R26" s="22">
        <v>13573224</v>
      </c>
      <c r="S26" s="22">
        <v>61187</v>
      </c>
      <c r="T26" s="22">
        <v>61187</v>
      </c>
      <c r="U26" s="22">
        <v>61187</v>
      </c>
      <c r="V26" s="22">
        <v>183561</v>
      </c>
      <c r="W26" s="22">
        <v>14090772</v>
      </c>
      <c r="X26" s="22">
        <v>14151963</v>
      </c>
      <c r="Y26" s="22">
        <v>-61191</v>
      </c>
      <c r="Z26" s="23">
        <v>-0.43238524577827114</v>
      </c>
      <c r="AA26" s="20">
        <v>14151963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2351459</v>
      </c>
      <c r="D29" s="20"/>
      <c r="E29" s="21">
        <v>2736263</v>
      </c>
      <c r="F29" s="22">
        <v>2736263</v>
      </c>
      <c r="G29" s="22">
        <v>451396</v>
      </c>
      <c r="H29" s="22">
        <v>182836</v>
      </c>
      <c r="I29" s="22">
        <v>177741</v>
      </c>
      <c r="J29" s="22">
        <v>811973</v>
      </c>
      <c r="K29" s="22">
        <v>176759</v>
      </c>
      <c r="L29" s="22">
        <v>175154</v>
      </c>
      <c r="M29" s="22">
        <v>176982</v>
      </c>
      <c r="N29" s="22">
        <v>528895</v>
      </c>
      <c r="O29" s="22">
        <v>178258</v>
      </c>
      <c r="P29" s="22">
        <v>179128</v>
      </c>
      <c r="Q29" s="22">
        <v>179128</v>
      </c>
      <c r="R29" s="22">
        <v>536514</v>
      </c>
      <c r="S29" s="22">
        <v>178954</v>
      </c>
      <c r="T29" s="22">
        <v>174776</v>
      </c>
      <c r="U29" s="22">
        <v>176517</v>
      </c>
      <c r="V29" s="22">
        <v>530247</v>
      </c>
      <c r="W29" s="22">
        <v>2407629</v>
      </c>
      <c r="X29" s="22">
        <v>2736263</v>
      </c>
      <c r="Y29" s="22">
        <v>-328634</v>
      </c>
      <c r="Z29" s="23">
        <v>-12.010322107195105</v>
      </c>
      <c r="AA29" s="20">
        <v>2736263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7866</v>
      </c>
      <c r="Q30" s="22"/>
      <c r="R30" s="22">
        <v>7866</v>
      </c>
      <c r="S30" s="22"/>
      <c r="T30" s="22"/>
      <c r="U30" s="22"/>
      <c r="V30" s="22"/>
      <c r="W30" s="22">
        <v>7866</v>
      </c>
      <c r="X30" s="22"/>
      <c r="Y30" s="22">
        <v>7866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70284158</v>
      </c>
      <c r="D33" s="29">
        <f t="shared" ref="D33:Y33" si="0">SUM(D6:D32)</f>
        <v>0</v>
      </c>
      <c r="E33" s="30">
        <f t="shared" si="0"/>
        <v>72192346</v>
      </c>
      <c r="F33" s="31">
        <f t="shared" si="0"/>
        <v>72192346</v>
      </c>
      <c r="G33" s="31">
        <f t="shared" si="0"/>
        <v>4711482</v>
      </c>
      <c r="H33" s="31">
        <f t="shared" si="0"/>
        <v>3355153</v>
      </c>
      <c r="I33" s="31">
        <f t="shared" si="0"/>
        <v>4628175</v>
      </c>
      <c r="J33" s="31">
        <f t="shared" si="0"/>
        <v>12694810</v>
      </c>
      <c r="K33" s="31">
        <f t="shared" si="0"/>
        <v>4865778</v>
      </c>
      <c r="L33" s="31">
        <f t="shared" si="0"/>
        <v>4818257</v>
      </c>
      <c r="M33" s="31">
        <f t="shared" si="0"/>
        <v>4865001</v>
      </c>
      <c r="N33" s="31">
        <f t="shared" si="0"/>
        <v>14549036</v>
      </c>
      <c r="O33" s="31">
        <f t="shared" si="0"/>
        <v>4794698</v>
      </c>
      <c r="P33" s="31">
        <f t="shared" si="0"/>
        <v>6617244</v>
      </c>
      <c r="Q33" s="31">
        <f t="shared" si="0"/>
        <v>18847551</v>
      </c>
      <c r="R33" s="31">
        <f t="shared" si="0"/>
        <v>30259493</v>
      </c>
      <c r="S33" s="31">
        <f t="shared" si="0"/>
        <v>5545077</v>
      </c>
      <c r="T33" s="31">
        <f t="shared" si="0"/>
        <v>5156867</v>
      </c>
      <c r="U33" s="31">
        <f t="shared" si="0"/>
        <v>5145189</v>
      </c>
      <c r="V33" s="31">
        <f t="shared" si="0"/>
        <v>15847133</v>
      </c>
      <c r="W33" s="31">
        <f t="shared" si="0"/>
        <v>73350472</v>
      </c>
      <c r="X33" s="31">
        <f t="shared" si="0"/>
        <v>72192346</v>
      </c>
      <c r="Y33" s="31">
        <f t="shared" si="0"/>
        <v>1158126</v>
      </c>
      <c r="Z33" s="32">
        <f>+IF(X33&lt;&gt;0,+(Y33/X33)*100,0)</f>
        <v>1.6042226969601459</v>
      </c>
      <c r="AA33" s="29">
        <f>SUM(AA6:AA32)</f>
        <v>72192346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14784443</v>
      </c>
      <c r="D35" s="20"/>
      <c r="E35" s="21">
        <v>16048745</v>
      </c>
      <c r="F35" s="22">
        <v>16251855</v>
      </c>
      <c r="G35" s="22">
        <v>1245601</v>
      </c>
      <c r="H35" s="22">
        <v>1181897</v>
      </c>
      <c r="I35" s="22">
        <v>61187</v>
      </c>
      <c r="J35" s="22">
        <v>2488685</v>
      </c>
      <c r="K35" s="22">
        <v>2169890</v>
      </c>
      <c r="L35" s="22">
        <v>1755435</v>
      </c>
      <c r="M35" s="22">
        <v>1436778</v>
      </c>
      <c r="N35" s="22">
        <v>5362103</v>
      </c>
      <c r="O35" s="22">
        <v>1572758</v>
      </c>
      <c r="P35" s="22">
        <v>1307218</v>
      </c>
      <c r="Q35" s="22">
        <v>1269803</v>
      </c>
      <c r="R35" s="22">
        <v>4149779</v>
      </c>
      <c r="S35" s="22">
        <v>1347585</v>
      </c>
      <c r="T35" s="22">
        <v>1336157</v>
      </c>
      <c r="U35" s="22">
        <v>1350266</v>
      </c>
      <c r="V35" s="22">
        <v>4034008</v>
      </c>
      <c r="W35" s="22">
        <v>16034575</v>
      </c>
      <c r="X35" s="22">
        <v>16251855</v>
      </c>
      <c r="Y35" s="22">
        <v>-217280</v>
      </c>
      <c r="Z35" s="23">
        <v>-1.3369550737438896</v>
      </c>
      <c r="AA35" s="20">
        <v>16251855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13444322</v>
      </c>
      <c r="D38" s="20"/>
      <c r="E38" s="21">
        <v>17402477</v>
      </c>
      <c r="F38" s="22">
        <v>18419974</v>
      </c>
      <c r="G38" s="22">
        <v>184343</v>
      </c>
      <c r="H38" s="22">
        <v>1185036</v>
      </c>
      <c r="I38" s="22">
        <v>1653901</v>
      </c>
      <c r="J38" s="22">
        <v>3023280</v>
      </c>
      <c r="K38" s="22">
        <v>1391672</v>
      </c>
      <c r="L38" s="22">
        <v>1535077</v>
      </c>
      <c r="M38" s="22">
        <v>1128828</v>
      </c>
      <c r="N38" s="22">
        <v>4055577</v>
      </c>
      <c r="O38" s="22">
        <v>1212656</v>
      </c>
      <c r="P38" s="22">
        <v>1197879</v>
      </c>
      <c r="Q38" s="22">
        <v>1414639</v>
      </c>
      <c r="R38" s="22">
        <v>3825174</v>
      </c>
      <c r="S38" s="22">
        <v>1007173</v>
      </c>
      <c r="T38" s="22">
        <v>1083889</v>
      </c>
      <c r="U38" s="22">
        <v>1365579</v>
      </c>
      <c r="V38" s="22">
        <v>3456641</v>
      </c>
      <c r="W38" s="22">
        <v>14360672</v>
      </c>
      <c r="X38" s="22">
        <v>18419974</v>
      </c>
      <c r="Y38" s="22">
        <v>-4059302</v>
      </c>
      <c r="Z38" s="23">
        <v>-22.03750124728732</v>
      </c>
      <c r="AA38" s="20">
        <v>18419974</v>
      </c>
    </row>
    <row r="39" spans="1:27" x14ac:dyDescent="0.25">
      <c r="A39" s="19" t="s">
        <v>65</v>
      </c>
      <c r="B39" s="15" t="s">
        <v>32</v>
      </c>
      <c r="C39" s="20">
        <v>3038839</v>
      </c>
      <c r="D39" s="20"/>
      <c r="E39" s="21">
        <v>177723</v>
      </c>
      <c r="F39" s="22">
        <v>177723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177723</v>
      </c>
      <c r="Y39" s="22">
        <v>-177723</v>
      </c>
      <c r="Z39" s="23">
        <v>-100</v>
      </c>
      <c r="AA39" s="20">
        <v>177723</v>
      </c>
    </row>
    <row r="40" spans="1:27" x14ac:dyDescent="0.25">
      <c r="A40" s="19" t="s">
        <v>66</v>
      </c>
      <c r="B40" s="15" t="s">
        <v>32</v>
      </c>
      <c r="C40" s="20">
        <v>4775754</v>
      </c>
      <c r="D40" s="20"/>
      <c r="E40" s="21">
        <v>5624876</v>
      </c>
      <c r="F40" s="22">
        <v>5624876</v>
      </c>
      <c r="G40" s="22"/>
      <c r="H40" s="22"/>
      <c r="I40" s="22"/>
      <c r="J40" s="22"/>
      <c r="K40" s="22"/>
      <c r="L40" s="22"/>
      <c r="M40" s="22">
        <v>2586914</v>
      </c>
      <c r="N40" s="22">
        <v>2586914</v>
      </c>
      <c r="O40" s="22">
        <v>431151</v>
      </c>
      <c r="P40" s="22">
        <v>431144</v>
      </c>
      <c r="Q40" s="22">
        <v>434914</v>
      </c>
      <c r="R40" s="22">
        <v>1297209</v>
      </c>
      <c r="S40" s="22">
        <v>431896</v>
      </c>
      <c r="T40" s="22">
        <v>431904</v>
      </c>
      <c r="U40" s="22"/>
      <c r="V40" s="22">
        <v>863800</v>
      </c>
      <c r="W40" s="22">
        <v>4747923</v>
      </c>
      <c r="X40" s="22">
        <v>5624876</v>
      </c>
      <c r="Y40" s="22">
        <v>-876953</v>
      </c>
      <c r="Z40" s="23">
        <v>-15.590619242095292</v>
      </c>
      <c r="AA40" s="20">
        <v>5624876</v>
      </c>
    </row>
    <row r="41" spans="1:27" x14ac:dyDescent="0.25">
      <c r="A41" s="19" t="s">
        <v>40</v>
      </c>
      <c r="B41" s="15" t="s">
        <v>32</v>
      </c>
      <c r="C41" s="20">
        <v>2587467</v>
      </c>
      <c r="D41" s="20"/>
      <c r="E41" s="21">
        <v>2239645</v>
      </c>
      <c r="F41" s="22">
        <v>2239645</v>
      </c>
      <c r="G41" s="22"/>
      <c r="H41" s="22"/>
      <c r="I41" s="22"/>
      <c r="J41" s="22"/>
      <c r="K41" s="22"/>
      <c r="L41" s="22"/>
      <c r="M41" s="22">
        <v>1209970</v>
      </c>
      <c r="N41" s="22">
        <v>1209970</v>
      </c>
      <c r="O41" s="22"/>
      <c r="P41" s="22"/>
      <c r="Q41" s="22"/>
      <c r="R41" s="22"/>
      <c r="S41" s="22"/>
      <c r="T41" s="22"/>
      <c r="U41" s="22">
        <v>1061455</v>
      </c>
      <c r="V41" s="22">
        <v>1061455</v>
      </c>
      <c r="W41" s="22">
        <v>2271425</v>
      </c>
      <c r="X41" s="22">
        <v>2239645</v>
      </c>
      <c r="Y41" s="22">
        <v>31780</v>
      </c>
      <c r="Z41" s="23">
        <v>1.4189748821799884</v>
      </c>
      <c r="AA41" s="20">
        <v>2239645</v>
      </c>
    </row>
    <row r="42" spans="1:27" x14ac:dyDescent="0.25">
      <c r="A42" s="19" t="s">
        <v>67</v>
      </c>
      <c r="B42" s="15" t="s">
        <v>32</v>
      </c>
      <c r="C42" s="20">
        <v>3469325</v>
      </c>
      <c r="D42" s="20"/>
      <c r="E42" s="21">
        <v>3263979</v>
      </c>
      <c r="F42" s="22">
        <v>3658810</v>
      </c>
      <c r="G42" s="22">
        <v>867</v>
      </c>
      <c r="H42" s="22">
        <v>130856</v>
      </c>
      <c r="I42" s="22">
        <v>233267</v>
      </c>
      <c r="J42" s="22">
        <v>364990</v>
      </c>
      <c r="K42" s="22">
        <v>387690</v>
      </c>
      <c r="L42" s="22">
        <v>267116</v>
      </c>
      <c r="M42" s="22">
        <v>139113</v>
      </c>
      <c r="N42" s="22">
        <v>793919</v>
      </c>
      <c r="O42" s="22">
        <v>294380</v>
      </c>
      <c r="P42" s="22">
        <v>169028</v>
      </c>
      <c r="Q42" s="22">
        <v>473299</v>
      </c>
      <c r="R42" s="22">
        <v>936707</v>
      </c>
      <c r="S42" s="22">
        <v>215940</v>
      </c>
      <c r="T42" s="22">
        <v>484403</v>
      </c>
      <c r="U42" s="22">
        <v>344995</v>
      </c>
      <c r="V42" s="22">
        <v>1045338</v>
      </c>
      <c r="W42" s="22">
        <v>3140954</v>
      </c>
      <c r="X42" s="22">
        <v>3658810</v>
      </c>
      <c r="Y42" s="22">
        <v>-517856</v>
      </c>
      <c r="Z42" s="23">
        <v>-14.153672915510782</v>
      </c>
      <c r="AA42" s="20">
        <v>3658810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1505410</v>
      </c>
      <c r="D44" s="20"/>
      <c r="E44" s="21">
        <v>2652458</v>
      </c>
      <c r="F44" s="22">
        <v>2652458</v>
      </c>
      <c r="G44" s="22">
        <v>-4910</v>
      </c>
      <c r="H44" s="22">
        <v>8140</v>
      </c>
      <c r="I44" s="22">
        <v>109</v>
      </c>
      <c r="J44" s="22">
        <v>3339</v>
      </c>
      <c r="K44" s="22">
        <v>19010</v>
      </c>
      <c r="L44" s="22">
        <v>20850</v>
      </c>
      <c r="M44" s="22">
        <v>229994</v>
      </c>
      <c r="N44" s="22">
        <v>269854</v>
      </c>
      <c r="O44" s="22">
        <v>419984</v>
      </c>
      <c r="P44" s="22">
        <v>110892</v>
      </c>
      <c r="Q44" s="22">
        <v>208085</v>
      </c>
      <c r="R44" s="22">
        <v>738961</v>
      </c>
      <c r="S44" s="22">
        <v>28040</v>
      </c>
      <c r="T44" s="22">
        <v>1892521</v>
      </c>
      <c r="U44" s="22">
        <v>225153</v>
      </c>
      <c r="V44" s="22">
        <v>2145714</v>
      </c>
      <c r="W44" s="22">
        <v>3157868</v>
      </c>
      <c r="X44" s="22">
        <v>2652458</v>
      </c>
      <c r="Y44" s="22">
        <v>505410</v>
      </c>
      <c r="Z44" s="23">
        <v>19.054401615407293</v>
      </c>
      <c r="AA44" s="20">
        <v>2652458</v>
      </c>
    </row>
    <row r="45" spans="1:27" x14ac:dyDescent="0.25">
      <c r="A45" s="19" t="s">
        <v>70</v>
      </c>
      <c r="B45" s="15" t="s">
        <v>32</v>
      </c>
      <c r="C45" s="20">
        <v>3742495</v>
      </c>
      <c r="D45" s="20"/>
      <c r="E45" s="21">
        <v>4282232</v>
      </c>
      <c r="F45" s="22">
        <v>4307753</v>
      </c>
      <c r="G45" s="22">
        <v>17774</v>
      </c>
      <c r="H45" s="22">
        <v>440281</v>
      </c>
      <c r="I45" s="22">
        <v>216736</v>
      </c>
      <c r="J45" s="22">
        <v>674791</v>
      </c>
      <c r="K45" s="22">
        <v>445723</v>
      </c>
      <c r="L45" s="22">
        <v>960430</v>
      </c>
      <c r="M45" s="22">
        <v>262325</v>
      </c>
      <c r="N45" s="22">
        <v>1668478</v>
      </c>
      <c r="O45" s="22">
        <v>144586</v>
      </c>
      <c r="P45" s="22">
        <v>99936</v>
      </c>
      <c r="Q45" s="22">
        <v>68893</v>
      </c>
      <c r="R45" s="22">
        <v>313415</v>
      </c>
      <c r="S45" s="22">
        <v>87214</v>
      </c>
      <c r="T45" s="22">
        <v>901345</v>
      </c>
      <c r="U45" s="22">
        <v>60128</v>
      </c>
      <c r="V45" s="22">
        <v>1048687</v>
      </c>
      <c r="W45" s="22">
        <v>3705371</v>
      </c>
      <c r="X45" s="22">
        <v>4307753</v>
      </c>
      <c r="Y45" s="22">
        <v>-602382</v>
      </c>
      <c r="Z45" s="23">
        <v>-13.983670837209097</v>
      </c>
      <c r="AA45" s="20">
        <v>4307753</v>
      </c>
    </row>
    <row r="46" spans="1:27" x14ac:dyDescent="0.25">
      <c r="A46" s="19" t="s">
        <v>71</v>
      </c>
      <c r="B46" s="15" t="s">
        <v>32</v>
      </c>
      <c r="C46" s="20">
        <v>13190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1214189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48575434</v>
      </c>
      <c r="D48" s="29">
        <f t="shared" ref="D48:Y48" si="1">SUM(D35:D47)</f>
        <v>0</v>
      </c>
      <c r="E48" s="30">
        <f t="shared" si="1"/>
        <v>51692135</v>
      </c>
      <c r="F48" s="31">
        <f t="shared" si="1"/>
        <v>53333094</v>
      </c>
      <c r="G48" s="31">
        <f t="shared" si="1"/>
        <v>1443675</v>
      </c>
      <c r="H48" s="31">
        <f t="shared" si="1"/>
        <v>2946210</v>
      </c>
      <c r="I48" s="31">
        <f t="shared" si="1"/>
        <v>2165200</v>
      </c>
      <c r="J48" s="31">
        <f t="shared" si="1"/>
        <v>6555085</v>
      </c>
      <c r="K48" s="31">
        <f t="shared" si="1"/>
        <v>4413985</v>
      </c>
      <c r="L48" s="31">
        <f t="shared" si="1"/>
        <v>4538908</v>
      </c>
      <c r="M48" s="31">
        <f t="shared" si="1"/>
        <v>6993922</v>
      </c>
      <c r="N48" s="31">
        <f t="shared" si="1"/>
        <v>15946815</v>
      </c>
      <c r="O48" s="31">
        <f t="shared" si="1"/>
        <v>4075515</v>
      </c>
      <c r="P48" s="31">
        <f t="shared" si="1"/>
        <v>3316097</v>
      </c>
      <c r="Q48" s="31">
        <f t="shared" si="1"/>
        <v>3869633</v>
      </c>
      <c r="R48" s="31">
        <f t="shared" si="1"/>
        <v>11261245</v>
      </c>
      <c r="S48" s="31">
        <f t="shared" si="1"/>
        <v>3117848</v>
      </c>
      <c r="T48" s="31">
        <f t="shared" si="1"/>
        <v>6130219</v>
      </c>
      <c r="U48" s="31">
        <f t="shared" si="1"/>
        <v>4407576</v>
      </c>
      <c r="V48" s="31">
        <f t="shared" si="1"/>
        <v>13655643</v>
      </c>
      <c r="W48" s="31">
        <f t="shared" si="1"/>
        <v>47418788</v>
      </c>
      <c r="X48" s="31">
        <f t="shared" si="1"/>
        <v>53333094</v>
      </c>
      <c r="Y48" s="31">
        <f t="shared" si="1"/>
        <v>-5914306</v>
      </c>
      <c r="Z48" s="32">
        <f>+IF(X48&lt;&gt;0,+(Y48/X48)*100,0)</f>
        <v>-11.089373513563643</v>
      </c>
      <c r="AA48" s="29">
        <f>SUM(AA35:AA47)</f>
        <v>53333094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21708724</v>
      </c>
      <c r="D49" s="39">
        <f t="shared" si="2"/>
        <v>0</v>
      </c>
      <c r="E49" s="40">
        <f t="shared" si="2"/>
        <v>20500211</v>
      </c>
      <c r="F49" s="41">
        <f t="shared" si="2"/>
        <v>18859252</v>
      </c>
      <c r="G49" s="41">
        <f t="shared" si="2"/>
        <v>3267807</v>
      </c>
      <c r="H49" s="41">
        <f t="shared" si="2"/>
        <v>408943</v>
      </c>
      <c r="I49" s="41">
        <f t="shared" si="2"/>
        <v>2462975</v>
      </c>
      <c r="J49" s="41">
        <f t="shared" si="2"/>
        <v>6139725</v>
      </c>
      <c r="K49" s="41">
        <f t="shared" si="2"/>
        <v>451793</v>
      </c>
      <c r="L49" s="41">
        <f t="shared" si="2"/>
        <v>279349</v>
      </c>
      <c r="M49" s="41">
        <f t="shared" si="2"/>
        <v>-2128921</v>
      </c>
      <c r="N49" s="41">
        <f t="shared" si="2"/>
        <v>-1397779</v>
      </c>
      <c r="O49" s="41">
        <f t="shared" si="2"/>
        <v>719183</v>
      </c>
      <c r="P49" s="41">
        <f t="shared" si="2"/>
        <v>3301147</v>
      </c>
      <c r="Q49" s="41">
        <f t="shared" si="2"/>
        <v>14977918</v>
      </c>
      <c r="R49" s="41">
        <f t="shared" si="2"/>
        <v>18998248</v>
      </c>
      <c r="S49" s="41">
        <f t="shared" si="2"/>
        <v>2427229</v>
      </c>
      <c r="T49" s="41">
        <f t="shared" si="2"/>
        <v>-973352</v>
      </c>
      <c r="U49" s="41">
        <f t="shared" si="2"/>
        <v>737613</v>
      </c>
      <c r="V49" s="41">
        <f t="shared" si="2"/>
        <v>2191490</v>
      </c>
      <c r="W49" s="41">
        <f t="shared" si="2"/>
        <v>25931684</v>
      </c>
      <c r="X49" s="41">
        <f t="shared" si="2"/>
        <v>18859252</v>
      </c>
      <c r="Y49" s="41">
        <f t="shared" si="2"/>
        <v>7072432</v>
      </c>
      <c r="Z49" s="42">
        <f>+IF(X49&lt;&gt;0,+(Y49/X49)*100,0)</f>
        <v>37.501126767912105</v>
      </c>
      <c r="AA49" s="39">
        <f>+AA33-AA48</f>
        <v>18859252</v>
      </c>
    </row>
    <row r="50" spans="1:27" x14ac:dyDescent="0.25">
      <c r="A50" s="43" t="s">
        <v>75</v>
      </c>
      <c r="B50" s="15" t="s">
        <v>32</v>
      </c>
      <c r="C50" s="20">
        <v>9478397</v>
      </c>
      <c r="D50" s="20"/>
      <c r="E50" s="21">
        <v>2000000</v>
      </c>
      <c r="F50" s="22">
        <v>2257000</v>
      </c>
      <c r="G50" s="22"/>
      <c r="H50" s="22"/>
      <c r="I50" s="22"/>
      <c r="J50" s="22"/>
      <c r="K50" s="22"/>
      <c r="L50" s="22"/>
      <c r="M50" s="22">
        <v>1838766</v>
      </c>
      <c r="N50" s="22">
        <v>1838766</v>
      </c>
      <c r="O50" s="22">
        <v>311234</v>
      </c>
      <c r="P50" s="22"/>
      <c r="Q50" s="22"/>
      <c r="R50" s="22">
        <v>311234</v>
      </c>
      <c r="S50" s="22">
        <v>107000</v>
      </c>
      <c r="T50" s="22"/>
      <c r="U50" s="22"/>
      <c r="V50" s="22">
        <v>107000</v>
      </c>
      <c r="W50" s="22">
        <v>2257000</v>
      </c>
      <c r="X50" s="22">
        <v>2257000</v>
      </c>
      <c r="Y50" s="22"/>
      <c r="Z50" s="23"/>
      <c r="AA50" s="20">
        <v>2257000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31187121</v>
      </c>
      <c r="D52" s="48">
        <f t="shared" si="3"/>
        <v>0</v>
      </c>
      <c r="E52" s="49">
        <f t="shared" si="3"/>
        <v>22500211</v>
      </c>
      <c r="F52" s="50">
        <f t="shared" si="3"/>
        <v>21116252</v>
      </c>
      <c r="G52" s="50">
        <f t="shared" si="3"/>
        <v>3267807</v>
      </c>
      <c r="H52" s="50">
        <f t="shared" si="3"/>
        <v>408943</v>
      </c>
      <c r="I52" s="50">
        <f t="shared" si="3"/>
        <v>2462975</v>
      </c>
      <c r="J52" s="50">
        <f t="shared" si="3"/>
        <v>6139725</v>
      </c>
      <c r="K52" s="50">
        <f t="shared" si="3"/>
        <v>451793</v>
      </c>
      <c r="L52" s="50">
        <f t="shared" si="3"/>
        <v>279349</v>
      </c>
      <c r="M52" s="50">
        <f t="shared" si="3"/>
        <v>-290155</v>
      </c>
      <c r="N52" s="50">
        <f t="shared" si="3"/>
        <v>440987</v>
      </c>
      <c r="O52" s="50">
        <f t="shared" si="3"/>
        <v>1030417</v>
      </c>
      <c r="P52" s="50">
        <f t="shared" si="3"/>
        <v>3301147</v>
      </c>
      <c r="Q52" s="50">
        <f t="shared" si="3"/>
        <v>14977918</v>
      </c>
      <c r="R52" s="50">
        <f t="shared" si="3"/>
        <v>19309482</v>
      </c>
      <c r="S52" s="50">
        <f t="shared" si="3"/>
        <v>2534229</v>
      </c>
      <c r="T52" s="50">
        <f t="shared" si="3"/>
        <v>-973352</v>
      </c>
      <c r="U52" s="50">
        <f t="shared" si="3"/>
        <v>737613</v>
      </c>
      <c r="V52" s="50">
        <f t="shared" si="3"/>
        <v>2298490</v>
      </c>
      <c r="W52" s="50">
        <f t="shared" si="3"/>
        <v>28188684</v>
      </c>
      <c r="X52" s="50">
        <f t="shared" si="3"/>
        <v>21116252</v>
      </c>
      <c r="Y52" s="50">
        <f t="shared" si="3"/>
        <v>7072432</v>
      </c>
      <c r="Z52" s="51">
        <f>+IF(X52&lt;&gt;0,+(Y52/X52)*100,0)</f>
        <v>33.492837649408621</v>
      </c>
      <c r="AA52" s="48">
        <f>SUM(AA49:AA51)</f>
        <v>21116252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31187121</v>
      </c>
      <c r="D54" s="54">
        <f>+D52-D53</f>
        <v>0</v>
      </c>
      <c r="E54" s="55">
        <f t="shared" si="4"/>
        <v>22500211</v>
      </c>
      <c r="F54" s="56">
        <f t="shared" si="4"/>
        <v>21116252</v>
      </c>
      <c r="G54" s="56">
        <f t="shared" si="4"/>
        <v>3267807</v>
      </c>
      <c r="H54" s="56">
        <f t="shared" si="4"/>
        <v>408943</v>
      </c>
      <c r="I54" s="56">
        <f t="shared" si="4"/>
        <v>2462975</v>
      </c>
      <c r="J54" s="56">
        <f t="shared" si="4"/>
        <v>6139725</v>
      </c>
      <c r="K54" s="56">
        <f t="shared" si="4"/>
        <v>451793</v>
      </c>
      <c r="L54" s="56">
        <f t="shared" si="4"/>
        <v>279349</v>
      </c>
      <c r="M54" s="56">
        <f t="shared" si="4"/>
        <v>-290155</v>
      </c>
      <c r="N54" s="56">
        <f t="shared" si="4"/>
        <v>440987</v>
      </c>
      <c r="O54" s="56">
        <f t="shared" si="4"/>
        <v>1030417</v>
      </c>
      <c r="P54" s="56">
        <f t="shared" si="4"/>
        <v>3301147</v>
      </c>
      <c r="Q54" s="56">
        <f t="shared" si="4"/>
        <v>14977918</v>
      </c>
      <c r="R54" s="56">
        <f t="shared" si="4"/>
        <v>19309482</v>
      </c>
      <c r="S54" s="56">
        <f t="shared" si="4"/>
        <v>2534229</v>
      </c>
      <c r="T54" s="56">
        <f t="shared" si="4"/>
        <v>-973352</v>
      </c>
      <c r="U54" s="56">
        <f t="shared" si="4"/>
        <v>737613</v>
      </c>
      <c r="V54" s="56">
        <f t="shared" si="4"/>
        <v>2298490</v>
      </c>
      <c r="W54" s="56">
        <f t="shared" si="4"/>
        <v>28188684</v>
      </c>
      <c r="X54" s="56">
        <f t="shared" si="4"/>
        <v>21116252</v>
      </c>
      <c r="Y54" s="56">
        <f t="shared" si="4"/>
        <v>7072432</v>
      </c>
      <c r="Z54" s="57">
        <f>+IF(X54&lt;&gt;0,+(Y54/X54)*100,0)</f>
        <v>33.492837649408621</v>
      </c>
      <c r="AA54" s="54">
        <f>+AA52-AA53</f>
        <v>21116252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31187121</v>
      </c>
      <c r="D57" s="48">
        <f>SUM(D54:D56)</f>
        <v>0</v>
      </c>
      <c r="E57" s="49">
        <f t="shared" si="5"/>
        <v>22500211</v>
      </c>
      <c r="F57" s="50">
        <f t="shared" si="5"/>
        <v>21116252</v>
      </c>
      <c r="G57" s="50">
        <f t="shared" si="5"/>
        <v>3267807</v>
      </c>
      <c r="H57" s="50">
        <f t="shared" si="5"/>
        <v>408943</v>
      </c>
      <c r="I57" s="50">
        <f t="shared" si="5"/>
        <v>2462975</v>
      </c>
      <c r="J57" s="50">
        <f t="shared" si="5"/>
        <v>6139725</v>
      </c>
      <c r="K57" s="50">
        <f t="shared" si="5"/>
        <v>451793</v>
      </c>
      <c r="L57" s="50">
        <f t="shared" si="5"/>
        <v>279349</v>
      </c>
      <c r="M57" s="50">
        <f t="shared" si="5"/>
        <v>-290155</v>
      </c>
      <c r="N57" s="50">
        <f t="shared" si="5"/>
        <v>440987</v>
      </c>
      <c r="O57" s="50">
        <f t="shared" si="5"/>
        <v>1030417</v>
      </c>
      <c r="P57" s="50">
        <f t="shared" si="5"/>
        <v>3301147</v>
      </c>
      <c r="Q57" s="50">
        <f t="shared" si="5"/>
        <v>14977918</v>
      </c>
      <c r="R57" s="50">
        <f t="shared" si="5"/>
        <v>19309482</v>
      </c>
      <c r="S57" s="50">
        <f t="shared" si="5"/>
        <v>2534229</v>
      </c>
      <c r="T57" s="50">
        <f t="shared" si="5"/>
        <v>-973352</v>
      </c>
      <c r="U57" s="50">
        <f t="shared" si="5"/>
        <v>737613</v>
      </c>
      <c r="V57" s="50">
        <f t="shared" si="5"/>
        <v>2298490</v>
      </c>
      <c r="W57" s="50">
        <f t="shared" si="5"/>
        <v>28188684</v>
      </c>
      <c r="X57" s="50">
        <f t="shared" si="5"/>
        <v>21116252</v>
      </c>
      <c r="Y57" s="50">
        <f t="shared" si="5"/>
        <v>7072432</v>
      </c>
      <c r="Z57" s="51">
        <f>+IF(X57&lt;&gt;0,+(Y57/X57)*100,0)</f>
        <v>33.492837649408621</v>
      </c>
      <c r="AA57" s="48">
        <f>SUM(AA54:AA56)</f>
        <v>21116252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31187121</v>
      </c>
      <c r="D60" s="65">
        <f>SUM(D57:D59)</f>
        <v>0</v>
      </c>
      <c r="E60" s="66">
        <f t="shared" si="6"/>
        <v>22500211</v>
      </c>
      <c r="F60" s="67">
        <f t="shared" si="6"/>
        <v>21116252</v>
      </c>
      <c r="G60" s="67">
        <f t="shared" si="6"/>
        <v>3267807</v>
      </c>
      <c r="H60" s="67">
        <f t="shared" si="6"/>
        <v>408943</v>
      </c>
      <c r="I60" s="67">
        <f t="shared" si="6"/>
        <v>2462975</v>
      </c>
      <c r="J60" s="67">
        <f t="shared" si="6"/>
        <v>6139725</v>
      </c>
      <c r="K60" s="67">
        <f t="shared" si="6"/>
        <v>451793</v>
      </c>
      <c r="L60" s="67">
        <f t="shared" si="6"/>
        <v>279349</v>
      </c>
      <c r="M60" s="67">
        <f t="shared" si="6"/>
        <v>-290155</v>
      </c>
      <c r="N60" s="67">
        <f t="shared" si="6"/>
        <v>440987</v>
      </c>
      <c r="O60" s="67">
        <f t="shared" si="6"/>
        <v>1030417</v>
      </c>
      <c r="P60" s="67">
        <f t="shared" si="6"/>
        <v>3301147</v>
      </c>
      <c r="Q60" s="67">
        <f t="shared" si="6"/>
        <v>14977918</v>
      </c>
      <c r="R60" s="67">
        <f t="shared" si="6"/>
        <v>19309482</v>
      </c>
      <c r="S60" s="67">
        <f t="shared" si="6"/>
        <v>2534229</v>
      </c>
      <c r="T60" s="67">
        <f t="shared" si="6"/>
        <v>-973352</v>
      </c>
      <c r="U60" s="67">
        <f t="shared" si="6"/>
        <v>737613</v>
      </c>
      <c r="V60" s="67">
        <f t="shared" si="6"/>
        <v>2298490</v>
      </c>
      <c r="W60" s="67">
        <f t="shared" si="6"/>
        <v>28188684</v>
      </c>
      <c r="X60" s="67">
        <f t="shared" si="6"/>
        <v>21116252</v>
      </c>
      <c r="Y60" s="67">
        <f t="shared" si="6"/>
        <v>7072432</v>
      </c>
      <c r="Z60" s="68">
        <f>+IF(X60&lt;&gt;0,+(Y60/X60)*100,0)</f>
        <v>33.492837649408621</v>
      </c>
      <c r="AA60" s="65">
        <f>SUM(AA57:AA59)</f>
        <v>21116252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164443551</v>
      </c>
      <c r="D7" s="20"/>
      <c r="E7" s="21">
        <v>172087158</v>
      </c>
      <c r="F7" s="22">
        <v>164763729</v>
      </c>
      <c r="G7" s="22">
        <v>11903094</v>
      </c>
      <c r="H7" s="22">
        <v>5574226</v>
      </c>
      <c r="I7" s="22">
        <v>12360502</v>
      </c>
      <c r="J7" s="22">
        <v>29837822</v>
      </c>
      <c r="K7" s="22">
        <v>13740561</v>
      </c>
      <c r="L7" s="22">
        <v>12862004</v>
      </c>
      <c r="M7" s="22">
        <v>13548360</v>
      </c>
      <c r="N7" s="22">
        <v>40150925</v>
      </c>
      <c r="O7" s="22">
        <v>18150332</v>
      </c>
      <c r="P7" s="22">
        <v>18149111</v>
      </c>
      <c r="Q7" s="22">
        <v>15063648</v>
      </c>
      <c r="R7" s="22">
        <v>51363091</v>
      </c>
      <c r="S7" s="22">
        <v>14450531</v>
      </c>
      <c r="T7" s="22">
        <v>14140585</v>
      </c>
      <c r="U7" s="22">
        <v>13665127</v>
      </c>
      <c r="V7" s="22">
        <v>42256243</v>
      </c>
      <c r="W7" s="22">
        <v>163608081</v>
      </c>
      <c r="X7" s="22">
        <v>164763729</v>
      </c>
      <c r="Y7" s="22">
        <v>-1155648</v>
      </c>
      <c r="Z7" s="23">
        <v>-0.70139708964707881</v>
      </c>
      <c r="AA7" s="20">
        <v>164763729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255370</v>
      </c>
      <c r="F10" s="22">
        <v>242580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>
        <v>17018</v>
      </c>
      <c r="P10" s="22">
        <v>17018</v>
      </c>
      <c r="Q10" s="22">
        <v>17018</v>
      </c>
      <c r="R10" s="22">
        <v>51054</v>
      </c>
      <c r="S10" s="22">
        <v>17018</v>
      </c>
      <c r="T10" s="22">
        <v>17018</v>
      </c>
      <c r="U10" s="22">
        <v>17018</v>
      </c>
      <c r="V10" s="22">
        <v>51054</v>
      </c>
      <c r="W10" s="22">
        <v>204216</v>
      </c>
      <c r="X10" s="22">
        <v>242580</v>
      </c>
      <c r="Y10" s="22">
        <v>-38364</v>
      </c>
      <c r="Z10" s="23">
        <v>-15.81498886965125</v>
      </c>
      <c r="AA10" s="20">
        <v>242580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>
        <v>6998</v>
      </c>
      <c r="R11" s="22">
        <v>6998</v>
      </c>
      <c r="S11" s="22"/>
      <c r="T11" s="22">
        <v>13583</v>
      </c>
      <c r="U11" s="22"/>
      <c r="V11" s="22">
        <v>13583</v>
      </c>
      <c r="W11" s="22">
        <v>20581</v>
      </c>
      <c r="X11" s="22"/>
      <c r="Y11" s="22">
        <v>20581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3405778</v>
      </c>
      <c r="D13" s="20"/>
      <c r="E13" s="21">
        <v>3881300</v>
      </c>
      <c r="F13" s="22">
        <v>4138714</v>
      </c>
      <c r="G13" s="22">
        <v>319698</v>
      </c>
      <c r="H13" s="22">
        <v>316631</v>
      </c>
      <c r="I13" s="22">
        <v>307436</v>
      </c>
      <c r="J13" s="22">
        <v>943765</v>
      </c>
      <c r="K13" s="22">
        <v>306707</v>
      </c>
      <c r="L13" s="22">
        <v>318296</v>
      </c>
      <c r="M13" s="22">
        <v>314497</v>
      </c>
      <c r="N13" s="22">
        <v>939500</v>
      </c>
      <c r="O13" s="22">
        <v>413367</v>
      </c>
      <c r="P13" s="22">
        <v>411562</v>
      </c>
      <c r="Q13" s="22">
        <v>410063</v>
      </c>
      <c r="R13" s="22">
        <v>1234992</v>
      </c>
      <c r="S13" s="22">
        <v>415858</v>
      </c>
      <c r="T13" s="22">
        <v>412622</v>
      </c>
      <c r="U13" s="22">
        <v>395855</v>
      </c>
      <c r="V13" s="22">
        <v>1224335</v>
      </c>
      <c r="W13" s="22">
        <v>4342592</v>
      </c>
      <c r="X13" s="22">
        <v>4138714</v>
      </c>
      <c r="Y13" s="22">
        <v>203878</v>
      </c>
      <c r="Z13" s="23">
        <v>4.9261195627434029</v>
      </c>
      <c r="AA13" s="20">
        <v>4138714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102091</v>
      </c>
      <c r="D17" s="20"/>
      <c r="E17" s="21"/>
      <c r="F17" s="22">
        <v>23130</v>
      </c>
      <c r="G17" s="22">
        <v>7710</v>
      </c>
      <c r="H17" s="22">
        <v>7710</v>
      </c>
      <c r="I17" s="22">
        <v>7710</v>
      </c>
      <c r="J17" s="22">
        <v>23130</v>
      </c>
      <c r="K17" s="22">
        <v>7710</v>
      </c>
      <c r="L17" s="22">
        <v>17878</v>
      </c>
      <c r="M17" s="22">
        <v>7710</v>
      </c>
      <c r="N17" s="22">
        <v>33298</v>
      </c>
      <c r="O17" s="22">
        <v>7710</v>
      </c>
      <c r="P17" s="22">
        <v>7710</v>
      </c>
      <c r="Q17" s="22">
        <v>7710</v>
      </c>
      <c r="R17" s="22">
        <v>23130</v>
      </c>
      <c r="S17" s="22">
        <v>8057</v>
      </c>
      <c r="T17" s="22">
        <v>7934</v>
      </c>
      <c r="U17" s="22">
        <v>11367</v>
      </c>
      <c r="V17" s="22">
        <v>27358</v>
      </c>
      <c r="W17" s="22">
        <v>106916</v>
      </c>
      <c r="X17" s="22">
        <v>23130</v>
      </c>
      <c r="Y17" s="22">
        <v>83786</v>
      </c>
      <c r="Z17" s="23">
        <v>362.23951578037179</v>
      </c>
      <c r="AA17" s="20">
        <v>23130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6357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>
        <v>10435</v>
      </c>
      <c r="T20" s="22"/>
      <c r="U20" s="22"/>
      <c r="V20" s="22">
        <v>10435</v>
      </c>
      <c r="W20" s="22">
        <v>10435</v>
      </c>
      <c r="X20" s="22"/>
      <c r="Y20" s="22">
        <v>10435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29671055</v>
      </c>
      <c r="D26" s="20"/>
      <c r="E26" s="21">
        <v>29557333</v>
      </c>
      <c r="F26" s="22">
        <v>32177134</v>
      </c>
      <c r="G26" s="22">
        <v>28076904</v>
      </c>
      <c r="H26" s="22"/>
      <c r="I26" s="22"/>
      <c r="J26" s="22">
        <v>28076904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28076904</v>
      </c>
      <c r="X26" s="22">
        <v>32177134</v>
      </c>
      <c r="Y26" s="22">
        <v>-4100230</v>
      </c>
      <c r="Z26" s="23">
        <v>-12.742682427838353</v>
      </c>
      <c r="AA26" s="20">
        <v>32177134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3429769</v>
      </c>
      <c r="D29" s="20"/>
      <c r="E29" s="21">
        <v>8395185</v>
      </c>
      <c r="F29" s="22">
        <v>6371926</v>
      </c>
      <c r="G29" s="22">
        <v>565403</v>
      </c>
      <c r="H29" s="22">
        <v>570697</v>
      </c>
      <c r="I29" s="22">
        <v>569632</v>
      </c>
      <c r="J29" s="22">
        <v>1705732</v>
      </c>
      <c r="K29" s="22">
        <v>566116</v>
      </c>
      <c r="L29" s="22">
        <v>560438</v>
      </c>
      <c r="M29" s="22">
        <v>554492</v>
      </c>
      <c r="N29" s="22">
        <v>1681046</v>
      </c>
      <c r="O29" s="22">
        <v>556191</v>
      </c>
      <c r="P29" s="22">
        <v>532714</v>
      </c>
      <c r="Q29" s="22">
        <v>507616</v>
      </c>
      <c r="R29" s="22">
        <v>1596521</v>
      </c>
      <c r="S29" s="22">
        <v>510705</v>
      </c>
      <c r="T29" s="22">
        <v>513022</v>
      </c>
      <c r="U29" s="22">
        <v>514873</v>
      </c>
      <c r="V29" s="22">
        <v>1538600</v>
      </c>
      <c r="W29" s="22">
        <v>6521899</v>
      </c>
      <c r="X29" s="22">
        <v>6371926</v>
      </c>
      <c r="Y29" s="22">
        <v>149973</v>
      </c>
      <c r="Z29" s="23">
        <v>2.3536525690976324</v>
      </c>
      <c r="AA29" s="20">
        <v>6371926</v>
      </c>
    </row>
    <row r="30" spans="1:27" x14ac:dyDescent="0.25">
      <c r="A30" s="19" t="s">
        <v>56</v>
      </c>
      <c r="B30" s="15" t="s">
        <v>32</v>
      </c>
      <c r="C30" s="20">
        <v>21099</v>
      </c>
      <c r="D30" s="20"/>
      <c r="E30" s="21">
        <v>9610</v>
      </c>
      <c r="F30" s="22">
        <v>9610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9610</v>
      </c>
      <c r="Y30" s="22">
        <v>-9610</v>
      </c>
      <c r="Z30" s="23">
        <v>-100</v>
      </c>
      <c r="AA30" s="20">
        <v>9610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201283910</v>
      </c>
      <c r="D33" s="29">
        <f t="shared" ref="D33:Y33" si="0">SUM(D6:D32)</f>
        <v>0</v>
      </c>
      <c r="E33" s="30">
        <f t="shared" si="0"/>
        <v>214185956</v>
      </c>
      <c r="F33" s="31">
        <f t="shared" si="0"/>
        <v>207726823</v>
      </c>
      <c r="G33" s="31">
        <f t="shared" si="0"/>
        <v>40889827</v>
      </c>
      <c r="H33" s="31">
        <f t="shared" si="0"/>
        <v>6486282</v>
      </c>
      <c r="I33" s="31">
        <f t="shared" si="0"/>
        <v>13262298</v>
      </c>
      <c r="J33" s="31">
        <f t="shared" si="0"/>
        <v>60638407</v>
      </c>
      <c r="K33" s="31">
        <f t="shared" si="0"/>
        <v>14638112</v>
      </c>
      <c r="L33" s="31">
        <f t="shared" si="0"/>
        <v>13775634</v>
      </c>
      <c r="M33" s="31">
        <f t="shared" si="0"/>
        <v>14442077</v>
      </c>
      <c r="N33" s="31">
        <f t="shared" si="0"/>
        <v>42855823</v>
      </c>
      <c r="O33" s="31">
        <f t="shared" si="0"/>
        <v>19144618</v>
      </c>
      <c r="P33" s="31">
        <f t="shared" si="0"/>
        <v>19118115</v>
      </c>
      <c r="Q33" s="31">
        <f t="shared" si="0"/>
        <v>16013053</v>
      </c>
      <c r="R33" s="31">
        <f t="shared" si="0"/>
        <v>54275786</v>
      </c>
      <c r="S33" s="31">
        <f t="shared" si="0"/>
        <v>15412604</v>
      </c>
      <c r="T33" s="31">
        <f t="shared" si="0"/>
        <v>15104764</v>
      </c>
      <c r="U33" s="31">
        <f t="shared" si="0"/>
        <v>14604240</v>
      </c>
      <c r="V33" s="31">
        <f t="shared" si="0"/>
        <v>45121608</v>
      </c>
      <c r="W33" s="31">
        <f t="shared" si="0"/>
        <v>202891624</v>
      </c>
      <c r="X33" s="31">
        <f t="shared" si="0"/>
        <v>207726823</v>
      </c>
      <c r="Y33" s="31">
        <f t="shared" si="0"/>
        <v>-4835199</v>
      </c>
      <c r="Z33" s="32">
        <f>+IF(X33&lt;&gt;0,+(Y33/X33)*100,0)</f>
        <v>-2.3276719540451452</v>
      </c>
      <c r="AA33" s="29">
        <f>SUM(AA6:AA32)</f>
        <v>207726823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21908919</v>
      </c>
      <c r="D35" s="20"/>
      <c r="E35" s="21">
        <v>23619153</v>
      </c>
      <c r="F35" s="22">
        <v>23598413</v>
      </c>
      <c r="G35" s="22">
        <v>1879550</v>
      </c>
      <c r="H35" s="22">
        <v>1961558</v>
      </c>
      <c r="I35" s="22">
        <v>1791798</v>
      </c>
      <c r="J35" s="22">
        <v>5632906</v>
      </c>
      <c r="K35" s="22">
        <v>2061488</v>
      </c>
      <c r="L35" s="22">
        <v>1806976</v>
      </c>
      <c r="M35" s="22">
        <v>1929759</v>
      </c>
      <c r="N35" s="22">
        <v>5798223</v>
      </c>
      <c r="O35" s="22">
        <v>2125222</v>
      </c>
      <c r="P35" s="22">
        <v>1977791</v>
      </c>
      <c r="Q35" s="22">
        <v>1921791</v>
      </c>
      <c r="R35" s="22">
        <v>6024804</v>
      </c>
      <c r="S35" s="22">
        <v>2013074</v>
      </c>
      <c r="T35" s="22">
        <v>1955317</v>
      </c>
      <c r="U35" s="22">
        <v>1960389</v>
      </c>
      <c r="V35" s="22">
        <v>5928780</v>
      </c>
      <c r="W35" s="22">
        <v>23384713</v>
      </c>
      <c r="X35" s="22">
        <v>23598413</v>
      </c>
      <c r="Y35" s="22">
        <v>-213700</v>
      </c>
      <c r="Z35" s="23">
        <v>-0.90556937027926421</v>
      </c>
      <c r="AA35" s="20">
        <v>23598413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61726949</v>
      </c>
      <c r="D38" s="20"/>
      <c r="E38" s="21">
        <v>63216093</v>
      </c>
      <c r="F38" s="22">
        <v>69492829</v>
      </c>
      <c r="G38" s="22">
        <v>57682991</v>
      </c>
      <c r="H38" s="22">
        <v>698568</v>
      </c>
      <c r="I38" s="22">
        <v>415827</v>
      </c>
      <c r="J38" s="22">
        <v>58797386</v>
      </c>
      <c r="K38" s="22">
        <v>408308</v>
      </c>
      <c r="L38" s="22">
        <v>379633</v>
      </c>
      <c r="M38" s="22">
        <v>377664</v>
      </c>
      <c r="N38" s="22">
        <v>1165605</v>
      </c>
      <c r="O38" s="22">
        <v>320985</v>
      </c>
      <c r="P38" s="22">
        <v>358837</v>
      </c>
      <c r="Q38" s="22">
        <v>414399</v>
      </c>
      <c r="R38" s="22">
        <v>1094221</v>
      </c>
      <c r="S38" s="22">
        <v>326057</v>
      </c>
      <c r="T38" s="22">
        <v>316956</v>
      </c>
      <c r="U38" s="22">
        <v>411481</v>
      </c>
      <c r="V38" s="22">
        <v>1054494</v>
      </c>
      <c r="W38" s="22">
        <v>62111706</v>
      </c>
      <c r="X38" s="22">
        <v>69492829</v>
      </c>
      <c r="Y38" s="22">
        <v>-7381123</v>
      </c>
      <c r="Z38" s="23">
        <v>-10.621416779564406</v>
      </c>
      <c r="AA38" s="20">
        <v>69492829</v>
      </c>
    </row>
    <row r="39" spans="1:27" x14ac:dyDescent="0.25">
      <c r="A39" s="19" t="s">
        <v>65</v>
      </c>
      <c r="B39" s="15" t="s">
        <v>32</v>
      </c>
      <c r="C39" s="20">
        <v>14181340</v>
      </c>
      <c r="D39" s="20"/>
      <c r="E39" s="21">
        <v>6043400</v>
      </c>
      <c r="F39" s="22">
        <v>8177225</v>
      </c>
      <c r="G39" s="22"/>
      <c r="H39" s="22">
        <v>14181340</v>
      </c>
      <c r="I39" s="22"/>
      <c r="J39" s="22">
        <v>14181340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14181340</v>
      </c>
      <c r="X39" s="22">
        <v>8177225</v>
      </c>
      <c r="Y39" s="22">
        <v>6004115</v>
      </c>
      <c r="Z39" s="23">
        <v>73.424847671428878</v>
      </c>
      <c r="AA39" s="20">
        <v>8177225</v>
      </c>
    </row>
    <row r="40" spans="1:27" x14ac:dyDescent="0.25">
      <c r="A40" s="19" t="s">
        <v>66</v>
      </c>
      <c r="B40" s="15" t="s">
        <v>32</v>
      </c>
      <c r="C40" s="20">
        <v>23388707</v>
      </c>
      <c r="D40" s="20"/>
      <c r="E40" s="21">
        <v>21509004</v>
      </c>
      <c r="F40" s="22">
        <v>21531392</v>
      </c>
      <c r="G40" s="22">
        <v>618962</v>
      </c>
      <c r="H40" s="22">
        <v>1063192</v>
      </c>
      <c r="I40" s="22">
        <v>6440570</v>
      </c>
      <c r="J40" s="22">
        <v>8122724</v>
      </c>
      <c r="K40" s="22">
        <v>2170177</v>
      </c>
      <c r="L40" s="22">
        <v>2100644</v>
      </c>
      <c r="M40" s="22">
        <v>2171085</v>
      </c>
      <c r="N40" s="22">
        <v>6441906</v>
      </c>
      <c r="O40" s="22">
        <v>2170660</v>
      </c>
      <c r="P40" s="22">
        <v>1962164</v>
      </c>
      <c r="Q40" s="22">
        <v>2171247</v>
      </c>
      <c r="R40" s="22">
        <v>6304071</v>
      </c>
      <c r="S40" s="22">
        <v>2108789</v>
      </c>
      <c r="T40" s="22">
        <v>2080229</v>
      </c>
      <c r="U40" s="22">
        <v>2099588</v>
      </c>
      <c r="V40" s="22">
        <v>6288606</v>
      </c>
      <c r="W40" s="22">
        <v>27157307</v>
      </c>
      <c r="X40" s="22">
        <v>21531392</v>
      </c>
      <c r="Y40" s="22">
        <v>5625915</v>
      </c>
      <c r="Z40" s="23">
        <v>26.128895893029121</v>
      </c>
      <c r="AA40" s="20">
        <v>21531392</v>
      </c>
    </row>
    <row r="41" spans="1:27" x14ac:dyDescent="0.25">
      <c r="A41" s="19" t="s">
        <v>40</v>
      </c>
      <c r="B41" s="15" t="s">
        <v>32</v>
      </c>
      <c r="C41" s="20">
        <v>8107962</v>
      </c>
      <c r="D41" s="20"/>
      <c r="E41" s="21">
        <v>7963479</v>
      </c>
      <c r="F41" s="22">
        <v>8233260</v>
      </c>
      <c r="G41" s="22">
        <v>15259</v>
      </c>
      <c r="H41" s="22">
        <v>47094</v>
      </c>
      <c r="I41" s="22"/>
      <c r="J41" s="22">
        <v>62353</v>
      </c>
      <c r="K41" s="22"/>
      <c r="L41" s="22"/>
      <c r="M41" s="22">
        <v>4265945</v>
      </c>
      <c r="N41" s="22">
        <v>4265945</v>
      </c>
      <c r="O41" s="22"/>
      <c r="P41" s="22"/>
      <c r="Q41" s="22"/>
      <c r="R41" s="22"/>
      <c r="S41" s="22"/>
      <c r="T41" s="22"/>
      <c r="U41" s="22">
        <v>3693845</v>
      </c>
      <c r="V41" s="22">
        <v>3693845</v>
      </c>
      <c r="W41" s="22">
        <v>8022143</v>
      </c>
      <c r="X41" s="22">
        <v>8233260</v>
      </c>
      <c r="Y41" s="22">
        <v>-211117</v>
      </c>
      <c r="Z41" s="23">
        <v>-2.5641969280698045</v>
      </c>
      <c r="AA41" s="20">
        <v>8233260</v>
      </c>
    </row>
    <row r="42" spans="1:27" x14ac:dyDescent="0.25">
      <c r="A42" s="19" t="s">
        <v>67</v>
      </c>
      <c r="B42" s="15" t="s">
        <v>32</v>
      </c>
      <c r="C42" s="20">
        <v>4691868</v>
      </c>
      <c r="D42" s="20"/>
      <c r="E42" s="21">
        <v>6650967</v>
      </c>
      <c r="F42" s="22">
        <v>6106170</v>
      </c>
      <c r="G42" s="22">
        <v>354503</v>
      </c>
      <c r="H42" s="22">
        <v>295630</v>
      </c>
      <c r="I42" s="22">
        <v>416234</v>
      </c>
      <c r="J42" s="22">
        <v>1066367</v>
      </c>
      <c r="K42" s="22">
        <v>670182</v>
      </c>
      <c r="L42" s="22">
        <v>338680</v>
      </c>
      <c r="M42" s="22">
        <v>130049</v>
      </c>
      <c r="N42" s="22">
        <v>1138911</v>
      </c>
      <c r="O42" s="22">
        <v>566646</v>
      </c>
      <c r="P42" s="22">
        <v>234980</v>
      </c>
      <c r="Q42" s="22">
        <v>586810</v>
      </c>
      <c r="R42" s="22">
        <v>1388436</v>
      </c>
      <c r="S42" s="22">
        <v>447237</v>
      </c>
      <c r="T42" s="22">
        <v>256839</v>
      </c>
      <c r="U42" s="22">
        <v>740978</v>
      </c>
      <c r="V42" s="22">
        <v>1445054</v>
      </c>
      <c r="W42" s="22">
        <v>5038768</v>
      </c>
      <c r="X42" s="22">
        <v>6106170</v>
      </c>
      <c r="Y42" s="22">
        <v>-1067402</v>
      </c>
      <c r="Z42" s="23">
        <v>-17.480712132154853</v>
      </c>
      <c r="AA42" s="20">
        <v>6106170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2734962</v>
      </c>
      <c r="D44" s="20"/>
      <c r="E44" s="21">
        <v>4467133</v>
      </c>
      <c r="F44" s="22">
        <v>6167133</v>
      </c>
      <c r="G44" s="22">
        <v>153330</v>
      </c>
      <c r="H44" s="22">
        <v>621609</v>
      </c>
      <c r="I44" s="22">
        <v>2339149</v>
      </c>
      <c r="J44" s="22">
        <v>3114088</v>
      </c>
      <c r="K44" s="22">
        <v>516885</v>
      </c>
      <c r="L44" s="22">
        <v>126707</v>
      </c>
      <c r="M44" s="22">
        <v>814161</v>
      </c>
      <c r="N44" s="22">
        <v>1457753</v>
      </c>
      <c r="O44" s="22">
        <v>37504</v>
      </c>
      <c r="P44" s="22">
        <v>232005</v>
      </c>
      <c r="Q44" s="22">
        <v>445190</v>
      </c>
      <c r="R44" s="22">
        <v>714699</v>
      </c>
      <c r="S44" s="22">
        <v>134075</v>
      </c>
      <c r="T44" s="22">
        <v>376642</v>
      </c>
      <c r="U44" s="22">
        <v>635086</v>
      </c>
      <c r="V44" s="22">
        <v>1145803</v>
      </c>
      <c r="W44" s="22">
        <v>6432343</v>
      </c>
      <c r="X44" s="22">
        <v>6167133</v>
      </c>
      <c r="Y44" s="22">
        <v>265210</v>
      </c>
      <c r="Z44" s="23">
        <v>4.3003775011824779</v>
      </c>
      <c r="AA44" s="20">
        <v>6167133</v>
      </c>
    </row>
    <row r="45" spans="1:27" x14ac:dyDescent="0.25">
      <c r="A45" s="19" t="s">
        <v>70</v>
      </c>
      <c r="B45" s="15" t="s">
        <v>32</v>
      </c>
      <c r="C45" s="20">
        <v>1060112</v>
      </c>
      <c r="D45" s="20"/>
      <c r="E45" s="21">
        <v>953303</v>
      </c>
      <c r="F45" s="22">
        <v>1030693</v>
      </c>
      <c r="G45" s="22">
        <v>108234</v>
      </c>
      <c r="H45" s="22">
        <v>115569</v>
      </c>
      <c r="I45" s="22">
        <v>95683</v>
      </c>
      <c r="J45" s="22">
        <v>319486</v>
      </c>
      <c r="K45" s="22">
        <v>97018</v>
      </c>
      <c r="L45" s="22">
        <v>82624</v>
      </c>
      <c r="M45" s="22">
        <v>53011</v>
      </c>
      <c r="N45" s="22">
        <v>232653</v>
      </c>
      <c r="O45" s="22">
        <v>79330</v>
      </c>
      <c r="P45" s="22">
        <v>45384</v>
      </c>
      <c r="Q45" s="22">
        <v>81089</v>
      </c>
      <c r="R45" s="22">
        <v>205803</v>
      </c>
      <c r="S45" s="22">
        <v>18922</v>
      </c>
      <c r="T45" s="22">
        <v>471015</v>
      </c>
      <c r="U45" s="22">
        <v>62597</v>
      </c>
      <c r="V45" s="22">
        <v>552534</v>
      </c>
      <c r="W45" s="22">
        <v>1310476</v>
      </c>
      <c r="X45" s="22">
        <v>1030693</v>
      </c>
      <c r="Y45" s="22">
        <v>279783</v>
      </c>
      <c r="Z45" s="23">
        <v>27.145134390162735</v>
      </c>
      <c r="AA45" s="20">
        <v>1030693</v>
      </c>
    </row>
    <row r="46" spans="1:27" x14ac:dyDescent="0.25">
      <c r="A46" s="19" t="s">
        <v>71</v>
      </c>
      <c r="B46" s="15" t="s">
        <v>32</v>
      </c>
      <c r="C46" s="20">
        <v>494458</v>
      </c>
      <c r="D46" s="20"/>
      <c r="E46" s="21">
        <v>-4411330</v>
      </c>
      <c r="F46" s="22">
        <v>-4411330</v>
      </c>
      <c r="G46" s="22"/>
      <c r="H46" s="22">
        <v>461939</v>
      </c>
      <c r="I46" s="22"/>
      <c r="J46" s="22">
        <v>461939</v>
      </c>
      <c r="K46" s="22"/>
      <c r="L46" s="22"/>
      <c r="M46" s="22">
        <v>7180</v>
      </c>
      <c r="N46" s="22">
        <v>7180</v>
      </c>
      <c r="O46" s="22"/>
      <c r="P46" s="22"/>
      <c r="Q46" s="22"/>
      <c r="R46" s="22"/>
      <c r="S46" s="22"/>
      <c r="T46" s="22"/>
      <c r="U46" s="22">
        <v>1</v>
      </c>
      <c r="V46" s="22">
        <v>1</v>
      </c>
      <c r="W46" s="22">
        <v>469120</v>
      </c>
      <c r="X46" s="22">
        <v>-4411330</v>
      </c>
      <c r="Y46" s="22">
        <v>4880450</v>
      </c>
      <c r="Z46" s="23">
        <v>-110.63443451294734</v>
      </c>
      <c r="AA46" s="20">
        <v>-4411330</v>
      </c>
    </row>
    <row r="47" spans="1:27" x14ac:dyDescent="0.25">
      <c r="A47" s="19" t="s">
        <v>72</v>
      </c>
      <c r="B47" s="15" t="s">
        <v>32</v>
      </c>
      <c r="C47" s="20">
        <v>10965253</v>
      </c>
      <c r="D47" s="20"/>
      <c r="E47" s="21"/>
      <c r="F47" s="22"/>
      <c r="G47" s="22">
        <v>11005092</v>
      </c>
      <c r="H47" s="22">
        <v>-39838</v>
      </c>
      <c r="I47" s="22"/>
      <c r="J47" s="22">
        <v>10965254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10965254</v>
      </c>
      <c r="X47" s="22"/>
      <c r="Y47" s="22">
        <v>10965254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149260530</v>
      </c>
      <c r="D48" s="29">
        <f t="shared" ref="D48:Y48" si="1">SUM(D35:D47)</f>
        <v>0</v>
      </c>
      <c r="E48" s="30">
        <f t="shared" si="1"/>
        <v>130011202</v>
      </c>
      <c r="F48" s="31">
        <f t="shared" si="1"/>
        <v>139925785</v>
      </c>
      <c r="G48" s="31">
        <f t="shared" si="1"/>
        <v>71817921</v>
      </c>
      <c r="H48" s="31">
        <f t="shared" si="1"/>
        <v>19406661</v>
      </c>
      <c r="I48" s="31">
        <f t="shared" si="1"/>
        <v>11499261</v>
      </c>
      <c r="J48" s="31">
        <f t="shared" si="1"/>
        <v>102723843</v>
      </c>
      <c r="K48" s="31">
        <f t="shared" si="1"/>
        <v>5924058</v>
      </c>
      <c r="L48" s="31">
        <f t="shared" si="1"/>
        <v>4835264</v>
      </c>
      <c r="M48" s="31">
        <f t="shared" si="1"/>
        <v>9748854</v>
      </c>
      <c r="N48" s="31">
        <f t="shared" si="1"/>
        <v>20508176</v>
      </c>
      <c r="O48" s="31">
        <f t="shared" si="1"/>
        <v>5300347</v>
      </c>
      <c r="P48" s="31">
        <f t="shared" si="1"/>
        <v>4811161</v>
      </c>
      <c r="Q48" s="31">
        <f t="shared" si="1"/>
        <v>5620526</v>
      </c>
      <c r="R48" s="31">
        <f t="shared" si="1"/>
        <v>15732034</v>
      </c>
      <c r="S48" s="31">
        <f t="shared" si="1"/>
        <v>5048154</v>
      </c>
      <c r="T48" s="31">
        <f t="shared" si="1"/>
        <v>5456998</v>
      </c>
      <c r="U48" s="31">
        <f t="shared" si="1"/>
        <v>9603965</v>
      </c>
      <c r="V48" s="31">
        <f t="shared" si="1"/>
        <v>20109117</v>
      </c>
      <c r="W48" s="31">
        <f t="shared" si="1"/>
        <v>159073170</v>
      </c>
      <c r="X48" s="31">
        <f t="shared" si="1"/>
        <v>139925785</v>
      </c>
      <c r="Y48" s="31">
        <f t="shared" si="1"/>
        <v>19147385</v>
      </c>
      <c r="Z48" s="32">
        <f>+IF(X48&lt;&gt;0,+(Y48/X48)*100,0)</f>
        <v>13.683957535060461</v>
      </c>
      <c r="AA48" s="29">
        <f>SUM(AA35:AA47)</f>
        <v>139925785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52023380</v>
      </c>
      <c r="D49" s="39">
        <f t="shared" si="2"/>
        <v>0</v>
      </c>
      <c r="E49" s="40">
        <f t="shared" si="2"/>
        <v>84174754</v>
      </c>
      <c r="F49" s="41">
        <f t="shared" si="2"/>
        <v>67801038</v>
      </c>
      <c r="G49" s="41">
        <f t="shared" si="2"/>
        <v>-30928094</v>
      </c>
      <c r="H49" s="41">
        <f t="shared" si="2"/>
        <v>-12920379</v>
      </c>
      <c r="I49" s="41">
        <f t="shared" si="2"/>
        <v>1763037</v>
      </c>
      <c r="J49" s="41">
        <f t="shared" si="2"/>
        <v>-42085436</v>
      </c>
      <c r="K49" s="41">
        <f t="shared" si="2"/>
        <v>8714054</v>
      </c>
      <c r="L49" s="41">
        <f t="shared" si="2"/>
        <v>8940370</v>
      </c>
      <c r="M49" s="41">
        <f t="shared" si="2"/>
        <v>4693223</v>
      </c>
      <c r="N49" s="41">
        <f t="shared" si="2"/>
        <v>22347647</v>
      </c>
      <c r="O49" s="41">
        <f t="shared" si="2"/>
        <v>13844271</v>
      </c>
      <c r="P49" s="41">
        <f t="shared" si="2"/>
        <v>14306954</v>
      </c>
      <c r="Q49" s="41">
        <f t="shared" si="2"/>
        <v>10392527</v>
      </c>
      <c r="R49" s="41">
        <f t="shared" si="2"/>
        <v>38543752</v>
      </c>
      <c r="S49" s="41">
        <f t="shared" si="2"/>
        <v>10364450</v>
      </c>
      <c r="T49" s="41">
        <f t="shared" si="2"/>
        <v>9647766</v>
      </c>
      <c r="U49" s="41">
        <f t="shared" si="2"/>
        <v>5000275</v>
      </c>
      <c r="V49" s="41">
        <f t="shared" si="2"/>
        <v>25012491</v>
      </c>
      <c r="W49" s="41">
        <f t="shared" si="2"/>
        <v>43818454</v>
      </c>
      <c r="X49" s="41">
        <f t="shared" si="2"/>
        <v>67801038</v>
      </c>
      <c r="Y49" s="41">
        <f t="shared" si="2"/>
        <v>-23982584</v>
      </c>
      <c r="Z49" s="42">
        <f>+IF(X49&lt;&gt;0,+(Y49/X49)*100,0)</f>
        <v>-35.372001236913214</v>
      </c>
      <c r="AA49" s="39">
        <f>+AA33-AA48</f>
        <v>67801038</v>
      </c>
    </row>
    <row r="50" spans="1:27" x14ac:dyDescent="0.25">
      <c r="A50" s="43" t="s">
        <v>75</v>
      </c>
      <c r="B50" s="15" t="s">
        <v>32</v>
      </c>
      <c r="C50" s="20">
        <v>-12</v>
      </c>
      <c r="D50" s="20"/>
      <c r="E50" s="21"/>
      <c r="F50" s="22"/>
      <c r="G50" s="22"/>
      <c r="H50" s="22">
        <v>-12</v>
      </c>
      <c r="I50" s="22"/>
      <c r="J50" s="22">
        <v>-12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-12</v>
      </c>
      <c r="X50" s="22"/>
      <c r="Y50" s="22">
        <v>-12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498576</v>
      </c>
      <c r="D51" s="44"/>
      <c r="E51" s="21"/>
      <c r="F51" s="22"/>
      <c r="G51" s="45">
        <v>498576</v>
      </c>
      <c r="H51" s="45"/>
      <c r="I51" s="45"/>
      <c r="J51" s="22">
        <v>498576</v>
      </c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>
        <v>498576</v>
      </c>
      <c r="X51" s="22"/>
      <c r="Y51" s="45">
        <v>498576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52521944</v>
      </c>
      <c r="D52" s="48">
        <f t="shared" si="3"/>
        <v>0</v>
      </c>
      <c r="E52" s="49">
        <f t="shared" si="3"/>
        <v>84174754</v>
      </c>
      <c r="F52" s="50">
        <f t="shared" si="3"/>
        <v>67801038</v>
      </c>
      <c r="G52" s="50">
        <f t="shared" si="3"/>
        <v>-30429518</v>
      </c>
      <c r="H52" s="50">
        <f t="shared" si="3"/>
        <v>-12920391</v>
      </c>
      <c r="I52" s="50">
        <f t="shared" si="3"/>
        <v>1763037</v>
      </c>
      <c r="J52" s="50">
        <f t="shared" si="3"/>
        <v>-41586872</v>
      </c>
      <c r="K52" s="50">
        <f t="shared" si="3"/>
        <v>8714054</v>
      </c>
      <c r="L52" s="50">
        <f t="shared" si="3"/>
        <v>8940370</v>
      </c>
      <c r="M52" s="50">
        <f t="shared" si="3"/>
        <v>4693223</v>
      </c>
      <c r="N52" s="50">
        <f t="shared" si="3"/>
        <v>22347647</v>
      </c>
      <c r="O52" s="50">
        <f t="shared" si="3"/>
        <v>13844271</v>
      </c>
      <c r="P52" s="50">
        <f t="shared" si="3"/>
        <v>14306954</v>
      </c>
      <c r="Q52" s="50">
        <f t="shared" si="3"/>
        <v>10392527</v>
      </c>
      <c r="R52" s="50">
        <f t="shared" si="3"/>
        <v>38543752</v>
      </c>
      <c r="S52" s="50">
        <f t="shared" si="3"/>
        <v>10364450</v>
      </c>
      <c r="T52" s="50">
        <f t="shared" si="3"/>
        <v>9647766</v>
      </c>
      <c r="U52" s="50">
        <f t="shared" si="3"/>
        <v>5000275</v>
      </c>
      <c r="V52" s="50">
        <f t="shared" si="3"/>
        <v>25012491</v>
      </c>
      <c r="W52" s="50">
        <f t="shared" si="3"/>
        <v>44317018</v>
      </c>
      <c r="X52" s="50">
        <f t="shared" si="3"/>
        <v>67801038</v>
      </c>
      <c r="Y52" s="50">
        <f t="shared" si="3"/>
        <v>-23484020</v>
      </c>
      <c r="Z52" s="51">
        <f>+IF(X52&lt;&gt;0,+(Y52/X52)*100,0)</f>
        <v>-34.636667361936254</v>
      </c>
      <c r="AA52" s="48">
        <f>SUM(AA49:AA51)</f>
        <v>67801038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52521944</v>
      </c>
      <c r="D54" s="54">
        <f>+D52-D53</f>
        <v>0</v>
      </c>
      <c r="E54" s="55">
        <f t="shared" si="4"/>
        <v>84174754</v>
      </c>
      <c r="F54" s="56">
        <f t="shared" si="4"/>
        <v>67801038</v>
      </c>
      <c r="G54" s="56">
        <f t="shared" si="4"/>
        <v>-30429518</v>
      </c>
      <c r="H54" s="56">
        <f t="shared" si="4"/>
        <v>-12920391</v>
      </c>
      <c r="I54" s="56">
        <f t="shared" si="4"/>
        <v>1763037</v>
      </c>
      <c r="J54" s="56">
        <f t="shared" si="4"/>
        <v>-41586872</v>
      </c>
      <c r="K54" s="56">
        <f t="shared" si="4"/>
        <v>8714054</v>
      </c>
      <c r="L54" s="56">
        <f t="shared" si="4"/>
        <v>8940370</v>
      </c>
      <c r="M54" s="56">
        <f t="shared" si="4"/>
        <v>4693223</v>
      </c>
      <c r="N54" s="56">
        <f t="shared" si="4"/>
        <v>22347647</v>
      </c>
      <c r="O54" s="56">
        <f t="shared" si="4"/>
        <v>13844271</v>
      </c>
      <c r="P54" s="56">
        <f t="shared" si="4"/>
        <v>14306954</v>
      </c>
      <c r="Q54" s="56">
        <f t="shared" si="4"/>
        <v>10392527</v>
      </c>
      <c r="R54" s="56">
        <f t="shared" si="4"/>
        <v>38543752</v>
      </c>
      <c r="S54" s="56">
        <f t="shared" si="4"/>
        <v>10364450</v>
      </c>
      <c r="T54" s="56">
        <f t="shared" si="4"/>
        <v>9647766</v>
      </c>
      <c r="U54" s="56">
        <f t="shared" si="4"/>
        <v>5000275</v>
      </c>
      <c r="V54" s="56">
        <f t="shared" si="4"/>
        <v>25012491</v>
      </c>
      <c r="W54" s="56">
        <f t="shared" si="4"/>
        <v>44317018</v>
      </c>
      <c r="X54" s="56">
        <f t="shared" si="4"/>
        <v>67801038</v>
      </c>
      <c r="Y54" s="56">
        <f t="shared" si="4"/>
        <v>-23484020</v>
      </c>
      <c r="Z54" s="57">
        <f>+IF(X54&lt;&gt;0,+(Y54/X54)*100,0)</f>
        <v>-34.636667361936254</v>
      </c>
      <c r="AA54" s="54">
        <f>+AA52-AA53</f>
        <v>67801038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52521944</v>
      </c>
      <c r="D57" s="48">
        <f>SUM(D54:D56)</f>
        <v>0</v>
      </c>
      <c r="E57" s="49">
        <f t="shared" si="5"/>
        <v>84174754</v>
      </c>
      <c r="F57" s="50">
        <f t="shared" si="5"/>
        <v>67801038</v>
      </c>
      <c r="G57" s="50">
        <f t="shared" si="5"/>
        <v>-30429518</v>
      </c>
      <c r="H57" s="50">
        <f t="shared" si="5"/>
        <v>-12920391</v>
      </c>
      <c r="I57" s="50">
        <f t="shared" si="5"/>
        <v>1763037</v>
      </c>
      <c r="J57" s="50">
        <f t="shared" si="5"/>
        <v>-41586872</v>
      </c>
      <c r="K57" s="50">
        <f t="shared" si="5"/>
        <v>8714054</v>
      </c>
      <c r="L57" s="50">
        <f t="shared" si="5"/>
        <v>8940370</v>
      </c>
      <c r="M57" s="50">
        <f t="shared" si="5"/>
        <v>4693223</v>
      </c>
      <c r="N57" s="50">
        <f t="shared" si="5"/>
        <v>22347647</v>
      </c>
      <c r="O57" s="50">
        <f t="shared" si="5"/>
        <v>13844271</v>
      </c>
      <c r="P57" s="50">
        <f t="shared" si="5"/>
        <v>14306954</v>
      </c>
      <c r="Q57" s="50">
        <f t="shared" si="5"/>
        <v>10392527</v>
      </c>
      <c r="R57" s="50">
        <f t="shared" si="5"/>
        <v>38543752</v>
      </c>
      <c r="S57" s="50">
        <f t="shared" si="5"/>
        <v>10364450</v>
      </c>
      <c r="T57" s="50">
        <f t="shared" si="5"/>
        <v>9647766</v>
      </c>
      <c r="U57" s="50">
        <f t="shared" si="5"/>
        <v>5000275</v>
      </c>
      <c r="V57" s="50">
        <f t="shared" si="5"/>
        <v>25012491</v>
      </c>
      <c r="W57" s="50">
        <f t="shared" si="5"/>
        <v>44317018</v>
      </c>
      <c r="X57" s="50">
        <f t="shared" si="5"/>
        <v>67801038</v>
      </c>
      <c r="Y57" s="50">
        <f t="shared" si="5"/>
        <v>-23484020</v>
      </c>
      <c r="Z57" s="51">
        <f>+IF(X57&lt;&gt;0,+(Y57/X57)*100,0)</f>
        <v>-34.636667361936254</v>
      </c>
      <c r="AA57" s="48">
        <f>SUM(AA54:AA56)</f>
        <v>67801038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52521944</v>
      </c>
      <c r="D60" s="65">
        <f>SUM(D57:D59)</f>
        <v>0</v>
      </c>
      <c r="E60" s="66">
        <f t="shared" si="6"/>
        <v>84174754</v>
      </c>
      <c r="F60" s="67">
        <f t="shared" si="6"/>
        <v>67801038</v>
      </c>
      <c r="G60" s="67">
        <f t="shared" si="6"/>
        <v>-30429518</v>
      </c>
      <c r="H60" s="67">
        <f t="shared" si="6"/>
        <v>-12920391</v>
      </c>
      <c r="I60" s="67">
        <f t="shared" si="6"/>
        <v>1763037</v>
      </c>
      <c r="J60" s="67">
        <f t="shared" si="6"/>
        <v>-41586872</v>
      </c>
      <c r="K60" s="67">
        <f t="shared" si="6"/>
        <v>8714054</v>
      </c>
      <c r="L60" s="67">
        <f t="shared" si="6"/>
        <v>8940370</v>
      </c>
      <c r="M60" s="67">
        <f t="shared" si="6"/>
        <v>4693223</v>
      </c>
      <c r="N60" s="67">
        <f t="shared" si="6"/>
        <v>22347647</v>
      </c>
      <c r="O60" s="67">
        <f t="shared" si="6"/>
        <v>13844271</v>
      </c>
      <c r="P60" s="67">
        <f t="shared" si="6"/>
        <v>14306954</v>
      </c>
      <c r="Q60" s="67">
        <f t="shared" si="6"/>
        <v>10392527</v>
      </c>
      <c r="R60" s="67">
        <f t="shared" si="6"/>
        <v>38543752</v>
      </c>
      <c r="S60" s="67">
        <f t="shared" si="6"/>
        <v>10364450</v>
      </c>
      <c r="T60" s="67">
        <f t="shared" si="6"/>
        <v>9647766</v>
      </c>
      <c r="U60" s="67">
        <f t="shared" si="6"/>
        <v>5000275</v>
      </c>
      <c r="V60" s="67">
        <f t="shared" si="6"/>
        <v>25012491</v>
      </c>
      <c r="W60" s="67">
        <f t="shared" si="6"/>
        <v>44317018</v>
      </c>
      <c r="X60" s="67">
        <f t="shared" si="6"/>
        <v>67801038</v>
      </c>
      <c r="Y60" s="67">
        <f t="shared" si="6"/>
        <v>-23484020</v>
      </c>
      <c r="Z60" s="68">
        <f>+IF(X60&lt;&gt;0,+(Y60/X60)*100,0)</f>
        <v>-34.636667361936254</v>
      </c>
      <c r="AA60" s="65">
        <f>SUM(AA57:AA59)</f>
        <v>67801038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>
        <v>17303010</v>
      </c>
      <c r="L7" s="22">
        <v>16180066</v>
      </c>
      <c r="M7" s="22">
        <v>17774320</v>
      </c>
      <c r="N7" s="22">
        <v>51257396</v>
      </c>
      <c r="O7" s="22">
        <v>21458975</v>
      </c>
      <c r="P7" s="22">
        <v>21084572</v>
      </c>
      <c r="Q7" s="22">
        <v>19665567</v>
      </c>
      <c r="R7" s="22">
        <v>62209114</v>
      </c>
      <c r="S7" s="22">
        <v>18603168</v>
      </c>
      <c r="T7" s="22">
        <v>20784994</v>
      </c>
      <c r="U7" s="22">
        <v>19473374</v>
      </c>
      <c r="V7" s="22">
        <v>58861536</v>
      </c>
      <c r="W7" s="22">
        <v>207984288</v>
      </c>
      <c r="X7" s="22">
        <v>245302606</v>
      </c>
      <c r="Y7" s="22">
        <v>-37318318</v>
      </c>
      <c r="Z7" s="23">
        <v>-15.213176332908587</v>
      </c>
      <c r="AA7" s="20">
        <v>245302606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27800</v>
      </c>
      <c r="Y10" s="22">
        <v>-27800</v>
      </c>
      <c r="Z10" s="23">
        <v>-100</v>
      </c>
      <c r="AA10" s="20">
        <v>27800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>
        <v>765325</v>
      </c>
      <c r="L13" s="22">
        <v>796320</v>
      </c>
      <c r="M13" s="22">
        <v>743247</v>
      </c>
      <c r="N13" s="22">
        <v>2304892</v>
      </c>
      <c r="O13" s="22">
        <v>817007</v>
      </c>
      <c r="P13" s="22">
        <v>761858</v>
      </c>
      <c r="Q13" s="22">
        <v>818682</v>
      </c>
      <c r="R13" s="22">
        <v>2397547</v>
      </c>
      <c r="S13" s="22">
        <v>849755</v>
      </c>
      <c r="T13" s="22">
        <v>870998</v>
      </c>
      <c r="U13" s="22">
        <v>839500</v>
      </c>
      <c r="V13" s="22">
        <v>2560253</v>
      </c>
      <c r="W13" s="22">
        <v>9645776</v>
      </c>
      <c r="X13" s="22">
        <v>9243480</v>
      </c>
      <c r="Y13" s="22">
        <v>402296</v>
      </c>
      <c r="Z13" s="23">
        <v>4.3522136684452182</v>
      </c>
      <c r="AA13" s="20">
        <v>9243480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10896605</v>
      </c>
      <c r="D20" s="20"/>
      <c r="E20" s="21">
        <v>12008560</v>
      </c>
      <c r="F20" s="22">
        <v>12008560</v>
      </c>
      <c r="G20" s="22">
        <v>1341774</v>
      </c>
      <c r="H20" s="22">
        <v>741136</v>
      </c>
      <c r="I20" s="22">
        <v>807483</v>
      </c>
      <c r="J20" s="22">
        <v>2890393</v>
      </c>
      <c r="K20" s="22">
        <v>856148</v>
      </c>
      <c r="L20" s="22">
        <v>751150</v>
      </c>
      <c r="M20" s="22">
        <v>479162</v>
      </c>
      <c r="N20" s="22">
        <v>2086460</v>
      </c>
      <c r="O20" s="22">
        <v>226987</v>
      </c>
      <c r="P20" s="22">
        <v>1260530</v>
      </c>
      <c r="Q20" s="22">
        <v>835766</v>
      </c>
      <c r="R20" s="22">
        <v>2323283</v>
      </c>
      <c r="S20" s="22">
        <v>520727</v>
      </c>
      <c r="T20" s="22">
        <v>1030760</v>
      </c>
      <c r="U20" s="22">
        <v>3260998</v>
      </c>
      <c r="V20" s="22">
        <v>4812485</v>
      </c>
      <c r="W20" s="22">
        <v>12112621</v>
      </c>
      <c r="X20" s="22">
        <v>12008560</v>
      </c>
      <c r="Y20" s="22">
        <v>104061</v>
      </c>
      <c r="Z20" s="18">
        <v>0.86655685610930866</v>
      </c>
      <c r="AA20" s="20">
        <v>12008560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3340</v>
      </c>
      <c r="F24" s="22">
        <v>3340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144500</v>
      </c>
      <c r="U24" s="22">
        <v>-144500</v>
      </c>
      <c r="V24" s="22"/>
      <c r="W24" s="22"/>
      <c r="X24" s="22">
        <v>3340</v>
      </c>
      <c r="Y24" s="22">
        <v>-3340</v>
      </c>
      <c r="Z24" s="23">
        <v>-100</v>
      </c>
      <c r="AA24" s="20">
        <v>3340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56700065</v>
      </c>
      <c r="D26" s="20"/>
      <c r="E26" s="21">
        <v>59642299</v>
      </c>
      <c r="F26" s="22">
        <v>59642299</v>
      </c>
      <c r="G26" s="22">
        <v>23754813</v>
      </c>
      <c r="H26" s="22">
        <v>231058</v>
      </c>
      <c r="I26" s="22">
        <v>256525</v>
      </c>
      <c r="J26" s="22">
        <v>24242396</v>
      </c>
      <c r="K26" s="22">
        <v>217804</v>
      </c>
      <c r="L26" s="22">
        <v>430085</v>
      </c>
      <c r="M26" s="22">
        <v>19194741</v>
      </c>
      <c r="N26" s="22">
        <v>19842630</v>
      </c>
      <c r="O26" s="22">
        <v>521053</v>
      </c>
      <c r="P26" s="22">
        <v>212745</v>
      </c>
      <c r="Q26" s="22">
        <v>428042</v>
      </c>
      <c r="R26" s="22">
        <v>1161840</v>
      </c>
      <c r="S26" s="22">
        <v>491922</v>
      </c>
      <c r="T26" s="22">
        <v>315930</v>
      </c>
      <c r="U26" s="22">
        <v>2697266</v>
      </c>
      <c r="V26" s="22">
        <v>3505118</v>
      </c>
      <c r="W26" s="22">
        <v>48751984</v>
      </c>
      <c r="X26" s="22">
        <v>59642299</v>
      </c>
      <c r="Y26" s="22">
        <v>-10890315</v>
      </c>
      <c r="Z26" s="23">
        <v>-18.259381651267333</v>
      </c>
      <c r="AA26" s="20">
        <v>59642299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11636042</v>
      </c>
      <c r="D29" s="20"/>
      <c r="E29" s="21">
        <v>10828010</v>
      </c>
      <c r="F29" s="22">
        <v>10828010</v>
      </c>
      <c r="G29" s="22">
        <v>668187</v>
      </c>
      <c r="H29" s="22">
        <v>548227</v>
      </c>
      <c r="I29" s="22">
        <v>545702</v>
      </c>
      <c r="J29" s="22">
        <v>1762116</v>
      </c>
      <c r="K29" s="22">
        <v>524496</v>
      </c>
      <c r="L29" s="22">
        <v>536472</v>
      </c>
      <c r="M29" s="22">
        <v>552295</v>
      </c>
      <c r="N29" s="22">
        <v>1613263</v>
      </c>
      <c r="O29" s="22">
        <v>556689</v>
      </c>
      <c r="P29" s="22">
        <v>524103</v>
      </c>
      <c r="Q29" s="22">
        <v>550896</v>
      </c>
      <c r="R29" s="22">
        <v>1631688</v>
      </c>
      <c r="S29" s="22">
        <v>548008</v>
      </c>
      <c r="T29" s="22">
        <v>587949</v>
      </c>
      <c r="U29" s="22">
        <v>557660</v>
      </c>
      <c r="V29" s="22">
        <v>1693617</v>
      </c>
      <c r="W29" s="22">
        <v>6700684</v>
      </c>
      <c r="X29" s="22">
        <v>10828010</v>
      </c>
      <c r="Y29" s="22">
        <v>-4127326</v>
      </c>
      <c r="Z29" s="23">
        <v>-38.11712401447727</v>
      </c>
      <c r="AA29" s="20">
        <v>10828010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244944719</v>
      </c>
      <c r="F31" s="22">
        <v>244944719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244944719</v>
      </c>
      <c r="Y31" s="22">
        <v>-244944719</v>
      </c>
      <c r="Z31" s="23">
        <v>-100</v>
      </c>
      <c r="AA31" s="20">
        <v>244944719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316803069</v>
      </c>
      <c r="D33" s="29">
        <f t="shared" ref="D33:Y33" si="0">SUM(D6:D32)</f>
        <v>0</v>
      </c>
      <c r="E33" s="30">
        <f t="shared" si="0"/>
        <v>582000814</v>
      </c>
      <c r="F33" s="31">
        <f t="shared" si="0"/>
        <v>582000814</v>
      </c>
      <c r="G33" s="31">
        <f t="shared" si="0"/>
        <v>42041449</v>
      </c>
      <c r="H33" s="31">
        <f t="shared" si="0"/>
        <v>5023933</v>
      </c>
      <c r="I33" s="31">
        <f t="shared" si="0"/>
        <v>19868849</v>
      </c>
      <c r="J33" s="31">
        <f t="shared" si="0"/>
        <v>66934231</v>
      </c>
      <c r="K33" s="31">
        <f t="shared" si="0"/>
        <v>19666783</v>
      </c>
      <c r="L33" s="31">
        <f t="shared" si="0"/>
        <v>18694093</v>
      </c>
      <c r="M33" s="31">
        <f t="shared" si="0"/>
        <v>38743765</v>
      </c>
      <c r="N33" s="31">
        <f t="shared" si="0"/>
        <v>77104641</v>
      </c>
      <c r="O33" s="31">
        <f t="shared" si="0"/>
        <v>23580711</v>
      </c>
      <c r="P33" s="31">
        <f t="shared" si="0"/>
        <v>23843808</v>
      </c>
      <c r="Q33" s="31">
        <f t="shared" si="0"/>
        <v>22298953</v>
      </c>
      <c r="R33" s="31">
        <f t="shared" si="0"/>
        <v>69723472</v>
      </c>
      <c r="S33" s="31">
        <f t="shared" si="0"/>
        <v>21013580</v>
      </c>
      <c r="T33" s="31">
        <f t="shared" si="0"/>
        <v>23735131</v>
      </c>
      <c r="U33" s="31">
        <f t="shared" si="0"/>
        <v>26684298</v>
      </c>
      <c r="V33" s="31">
        <f t="shared" si="0"/>
        <v>71433009</v>
      </c>
      <c r="W33" s="31">
        <f t="shared" si="0"/>
        <v>285195353</v>
      </c>
      <c r="X33" s="31">
        <f t="shared" si="0"/>
        <v>582000814</v>
      </c>
      <c r="Y33" s="31">
        <f t="shared" si="0"/>
        <v>-296805461</v>
      </c>
      <c r="Z33" s="32">
        <f>+IF(X33&lt;&gt;0,+(Y33/X33)*100,0)</f>
        <v>-50.997430563731136</v>
      </c>
      <c r="AA33" s="29">
        <f>SUM(AA6:AA32)</f>
        <v>582000814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29719235</v>
      </c>
      <c r="D35" s="20"/>
      <c r="E35" s="21">
        <v>62077892</v>
      </c>
      <c r="F35" s="22">
        <v>63613359</v>
      </c>
      <c r="G35" s="22">
        <v>2941190</v>
      </c>
      <c r="H35" s="22">
        <v>4135542</v>
      </c>
      <c r="I35" s="22">
        <v>4622069</v>
      </c>
      <c r="J35" s="22">
        <v>11698801</v>
      </c>
      <c r="K35" s="22">
        <v>4286518</v>
      </c>
      <c r="L35" s="22">
        <v>6664520</v>
      </c>
      <c r="M35" s="22">
        <v>4260265</v>
      </c>
      <c r="N35" s="22">
        <v>15211303</v>
      </c>
      <c r="O35" s="22">
        <v>4474826</v>
      </c>
      <c r="P35" s="22">
        <v>4437828</v>
      </c>
      <c r="Q35" s="22">
        <v>4750939</v>
      </c>
      <c r="R35" s="22">
        <v>13663593</v>
      </c>
      <c r="S35" s="22">
        <v>4618461</v>
      </c>
      <c r="T35" s="22">
        <v>4567358</v>
      </c>
      <c r="U35" s="22">
        <v>5773995</v>
      </c>
      <c r="V35" s="22">
        <v>14959814</v>
      </c>
      <c r="W35" s="22">
        <v>55533511</v>
      </c>
      <c r="X35" s="22">
        <v>63613359</v>
      </c>
      <c r="Y35" s="22">
        <v>-8079848</v>
      </c>
      <c r="Z35" s="23">
        <v>-12.701495608807578</v>
      </c>
      <c r="AA35" s="20">
        <v>63613359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121305271</v>
      </c>
      <c r="D38" s="20"/>
      <c r="E38" s="21">
        <v>273596920</v>
      </c>
      <c r="F38" s="22">
        <v>272862885</v>
      </c>
      <c r="G38" s="22">
        <v>56932</v>
      </c>
      <c r="H38" s="22">
        <v>486967</v>
      </c>
      <c r="I38" s="22">
        <v>7964920</v>
      </c>
      <c r="J38" s="22">
        <v>8508819</v>
      </c>
      <c r="K38" s="22">
        <v>6748574</v>
      </c>
      <c r="L38" s="22">
        <v>4659528</v>
      </c>
      <c r="M38" s="22">
        <v>1335859</v>
      </c>
      <c r="N38" s="22">
        <v>12743961</v>
      </c>
      <c r="O38" s="22">
        <v>5733335</v>
      </c>
      <c r="P38" s="22">
        <v>3263766</v>
      </c>
      <c r="Q38" s="22">
        <v>5743115</v>
      </c>
      <c r="R38" s="22">
        <v>14740216</v>
      </c>
      <c r="S38" s="22">
        <v>1940363</v>
      </c>
      <c r="T38" s="22">
        <v>10043289</v>
      </c>
      <c r="U38" s="22">
        <v>7880908</v>
      </c>
      <c r="V38" s="22">
        <v>19864560</v>
      </c>
      <c r="W38" s="22">
        <v>55857556</v>
      </c>
      <c r="X38" s="22">
        <v>272862885</v>
      </c>
      <c r="Y38" s="22">
        <v>-217005329</v>
      </c>
      <c r="Z38" s="23">
        <v>-79.529075198336344</v>
      </c>
      <c r="AA38" s="20">
        <v>272862885</v>
      </c>
    </row>
    <row r="39" spans="1:27" x14ac:dyDescent="0.25">
      <c r="A39" s="19" t="s">
        <v>65</v>
      </c>
      <c r="B39" s="15" t="s">
        <v>32</v>
      </c>
      <c r="C39" s="20">
        <v>-24735895</v>
      </c>
      <c r="D39" s="20"/>
      <c r="E39" s="21">
        <v>17536161</v>
      </c>
      <c r="F39" s="22">
        <v>17536161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17536161</v>
      </c>
      <c r="Y39" s="22">
        <v>-17536161</v>
      </c>
      <c r="Z39" s="23">
        <v>-100</v>
      </c>
      <c r="AA39" s="20">
        <v>17536161</v>
      </c>
    </row>
    <row r="40" spans="1:27" x14ac:dyDescent="0.25">
      <c r="A40" s="19" t="s">
        <v>66</v>
      </c>
      <c r="B40" s="15" t="s">
        <v>32</v>
      </c>
      <c r="C40" s="20">
        <v>16692447</v>
      </c>
      <c r="D40" s="20"/>
      <c r="E40" s="21">
        <v>37328402</v>
      </c>
      <c r="F40" s="22">
        <v>37328402</v>
      </c>
      <c r="G40" s="22">
        <v>3110703</v>
      </c>
      <c r="H40" s="22">
        <v>3110703</v>
      </c>
      <c r="I40" s="22">
        <v>3110703</v>
      </c>
      <c r="J40" s="22">
        <v>9332109</v>
      </c>
      <c r="K40" s="22">
        <v>3110703</v>
      </c>
      <c r="L40" s="22">
        <v>3110703</v>
      </c>
      <c r="M40" s="22">
        <v>3110703</v>
      </c>
      <c r="N40" s="22">
        <v>9332109</v>
      </c>
      <c r="O40" s="22">
        <v>3110703</v>
      </c>
      <c r="P40" s="22">
        <v>3110703</v>
      </c>
      <c r="Q40" s="22">
        <v>3110703</v>
      </c>
      <c r="R40" s="22">
        <v>9332109</v>
      </c>
      <c r="S40" s="22">
        <v>4956247</v>
      </c>
      <c r="T40" s="22">
        <v>7319071</v>
      </c>
      <c r="U40" s="22">
        <v>3588565</v>
      </c>
      <c r="V40" s="22">
        <v>15863883</v>
      </c>
      <c r="W40" s="22">
        <v>43860210</v>
      </c>
      <c r="X40" s="22">
        <v>37328402</v>
      </c>
      <c r="Y40" s="22">
        <v>6531808</v>
      </c>
      <c r="Z40" s="23">
        <v>17.498225613836883</v>
      </c>
      <c r="AA40" s="20">
        <v>37328402</v>
      </c>
    </row>
    <row r="41" spans="1:27" x14ac:dyDescent="0.25">
      <c r="A41" s="19" t="s">
        <v>40</v>
      </c>
      <c r="B41" s="15" t="s">
        <v>32</v>
      </c>
      <c r="C41" s="20">
        <v>5014473</v>
      </c>
      <c r="D41" s="20"/>
      <c r="E41" s="21">
        <v>9079698</v>
      </c>
      <c r="F41" s="22">
        <v>9079698</v>
      </c>
      <c r="G41" s="22"/>
      <c r="H41" s="22"/>
      <c r="I41" s="22"/>
      <c r="J41" s="22"/>
      <c r="K41" s="22"/>
      <c r="L41" s="22"/>
      <c r="M41" s="22">
        <v>5362414</v>
      </c>
      <c r="N41" s="22">
        <v>5362414</v>
      </c>
      <c r="O41" s="22"/>
      <c r="P41" s="22"/>
      <c r="Q41" s="22"/>
      <c r="R41" s="22"/>
      <c r="S41" s="22"/>
      <c r="T41" s="22"/>
      <c r="U41" s="22">
        <v>4990531</v>
      </c>
      <c r="V41" s="22">
        <v>4990531</v>
      </c>
      <c r="W41" s="22">
        <v>10352945</v>
      </c>
      <c r="X41" s="22">
        <v>9079698</v>
      </c>
      <c r="Y41" s="22">
        <v>1273247</v>
      </c>
      <c r="Z41" s="23">
        <v>14.023010456955726</v>
      </c>
      <c r="AA41" s="20">
        <v>9079698</v>
      </c>
    </row>
    <row r="42" spans="1:27" x14ac:dyDescent="0.25">
      <c r="A42" s="19" t="s">
        <v>67</v>
      </c>
      <c r="B42" s="15" t="s">
        <v>32</v>
      </c>
      <c r="C42" s="20">
        <v>23510324</v>
      </c>
      <c r="D42" s="20"/>
      <c r="E42" s="21">
        <v>38634690</v>
      </c>
      <c r="F42" s="22">
        <v>38491690</v>
      </c>
      <c r="G42" s="22">
        <v>2092866</v>
      </c>
      <c r="H42" s="22">
        <v>2790484</v>
      </c>
      <c r="I42" s="22">
        <v>4679119</v>
      </c>
      <c r="J42" s="22">
        <v>9562469</v>
      </c>
      <c r="K42" s="22">
        <v>2492803</v>
      </c>
      <c r="L42" s="22">
        <v>2689463</v>
      </c>
      <c r="M42" s="22">
        <v>4043235</v>
      </c>
      <c r="N42" s="22">
        <v>9225501</v>
      </c>
      <c r="O42" s="22">
        <v>2453704</v>
      </c>
      <c r="P42" s="22">
        <v>3032705</v>
      </c>
      <c r="Q42" s="22">
        <v>2657959</v>
      </c>
      <c r="R42" s="22">
        <v>8144368</v>
      </c>
      <c r="S42" s="22">
        <v>2493969</v>
      </c>
      <c r="T42" s="22">
        <v>3363803</v>
      </c>
      <c r="U42" s="22">
        <v>3587961</v>
      </c>
      <c r="V42" s="22">
        <v>9445733</v>
      </c>
      <c r="W42" s="22">
        <v>36378071</v>
      </c>
      <c r="X42" s="22">
        <v>38491690</v>
      </c>
      <c r="Y42" s="22">
        <v>-2113619</v>
      </c>
      <c r="Z42" s="23">
        <v>-5.4911047033788334</v>
      </c>
      <c r="AA42" s="20">
        <v>38491690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67508849</v>
      </c>
      <c r="D44" s="20"/>
      <c r="E44" s="21">
        <v>1981497</v>
      </c>
      <c r="F44" s="22">
        <v>1981497</v>
      </c>
      <c r="G44" s="22">
        <v>771481</v>
      </c>
      <c r="H44" s="22">
        <v>1743312</v>
      </c>
      <c r="I44" s="22">
        <v>2690134</v>
      </c>
      <c r="J44" s="22">
        <v>5204927</v>
      </c>
      <c r="K44" s="22">
        <v>2208847</v>
      </c>
      <c r="L44" s="22">
        <v>919698</v>
      </c>
      <c r="M44" s="22">
        <v>1568399</v>
      </c>
      <c r="N44" s="22">
        <v>4696944</v>
      </c>
      <c r="O44" s="22">
        <v>683320</v>
      </c>
      <c r="P44" s="22">
        <v>1818972</v>
      </c>
      <c r="Q44" s="22">
        <v>2855597</v>
      </c>
      <c r="R44" s="22">
        <v>5357889</v>
      </c>
      <c r="S44" s="22">
        <v>2302959</v>
      </c>
      <c r="T44" s="22">
        <v>2732780</v>
      </c>
      <c r="U44" s="22">
        <v>3129363</v>
      </c>
      <c r="V44" s="22">
        <v>8165102</v>
      </c>
      <c r="W44" s="22">
        <v>23424862</v>
      </c>
      <c r="X44" s="22">
        <v>1981497</v>
      </c>
      <c r="Y44" s="22">
        <v>21443365</v>
      </c>
      <c r="Z44" s="23">
        <v>1082.180038627361</v>
      </c>
      <c r="AA44" s="20">
        <v>1981497</v>
      </c>
    </row>
    <row r="45" spans="1:27" x14ac:dyDescent="0.25">
      <c r="A45" s="19" t="s">
        <v>70</v>
      </c>
      <c r="B45" s="15" t="s">
        <v>32</v>
      </c>
      <c r="C45" s="20">
        <v>-25946716</v>
      </c>
      <c r="D45" s="20"/>
      <c r="E45" s="21">
        <v>7822868</v>
      </c>
      <c r="F45" s="22">
        <v>7164436</v>
      </c>
      <c r="G45" s="22">
        <v>287</v>
      </c>
      <c r="H45" s="22">
        <v>477867</v>
      </c>
      <c r="I45" s="22">
        <v>608551</v>
      </c>
      <c r="J45" s="22">
        <v>1086705</v>
      </c>
      <c r="K45" s="22">
        <v>431722</v>
      </c>
      <c r="L45" s="22">
        <v>347037</v>
      </c>
      <c r="M45" s="22">
        <v>465054</v>
      </c>
      <c r="N45" s="22">
        <v>1243813</v>
      </c>
      <c r="O45" s="22">
        <v>274040</v>
      </c>
      <c r="P45" s="22">
        <v>895697</v>
      </c>
      <c r="Q45" s="22">
        <v>508146</v>
      </c>
      <c r="R45" s="22">
        <v>1677883</v>
      </c>
      <c r="S45" s="22">
        <v>399945</v>
      </c>
      <c r="T45" s="22">
        <v>363442</v>
      </c>
      <c r="U45" s="22">
        <v>342553</v>
      </c>
      <c r="V45" s="22">
        <v>1105940</v>
      </c>
      <c r="W45" s="22">
        <v>5114341</v>
      </c>
      <c r="X45" s="22">
        <v>7164436</v>
      </c>
      <c r="Y45" s="22">
        <v>-2050095</v>
      </c>
      <c r="Z45" s="23">
        <v>-28.614883292976582</v>
      </c>
      <c r="AA45" s="20">
        <v>7164436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26129002</v>
      </c>
      <c r="D47" s="20"/>
      <c r="E47" s="21">
        <v>50113590</v>
      </c>
      <c r="F47" s="22">
        <v>50113590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50113590</v>
      </c>
      <c r="Y47" s="22">
        <v>-50113590</v>
      </c>
      <c r="Z47" s="23">
        <v>-100</v>
      </c>
      <c r="AA47" s="20">
        <v>50113590</v>
      </c>
    </row>
    <row r="48" spans="1:27" x14ac:dyDescent="0.25">
      <c r="A48" s="37" t="s">
        <v>73</v>
      </c>
      <c r="B48" s="28" t="s">
        <v>32</v>
      </c>
      <c r="C48" s="29">
        <f>SUM(C35:C47)</f>
        <v>239196990</v>
      </c>
      <c r="D48" s="29">
        <f t="shared" ref="D48:Y48" si="1">SUM(D35:D47)</f>
        <v>0</v>
      </c>
      <c r="E48" s="30">
        <f t="shared" si="1"/>
        <v>498171718</v>
      </c>
      <c r="F48" s="31">
        <f t="shared" si="1"/>
        <v>498171718</v>
      </c>
      <c r="G48" s="31">
        <f t="shared" si="1"/>
        <v>8973459</v>
      </c>
      <c r="H48" s="31">
        <f t="shared" si="1"/>
        <v>12744875</v>
      </c>
      <c r="I48" s="31">
        <f t="shared" si="1"/>
        <v>23675496</v>
      </c>
      <c r="J48" s="31">
        <f t="shared" si="1"/>
        <v>45393830</v>
      </c>
      <c r="K48" s="31">
        <f t="shared" si="1"/>
        <v>19279167</v>
      </c>
      <c r="L48" s="31">
        <f t="shared" si="1"/>
        <v>18390949</v>
      </c>
      <c r="M48" s="31">
        <f t="shared" si="1"/>
        <v>20145929</v>
      </c>
      <c r="N48" s="31">
        <f t="shared" si="1"/>
        <v>57816045</v>
      </c>
      <c r="O48" s="31">
        <f t="shared" si="1"/>
        <v>16729928</v>
      </c>
      <c r="P48" s="31">
        <f t="shared" si="1"/>
        <v>16559671</v>
      </c>
      <c r="Q48" s="31">
        <f t="shared" si="1"/>
        <v>19626459</v>
      </c>
      <c r="R48" s="31">
        <f t="shared" si="1"/>
        <v>52916058</v>
      </c>
      <c r="S48" s="31">
        <f t="shared" si="1"/>
        <v>16711944</v>
      </c>
      <c r="T48" s="31">
        <f t="shared" si="1"/>
        <v>28389743</v>
      </c>
      <c r="U48" s="31">
        <f t="shared" si="1"/>
        <v>29293876</v>
      </c>
      <c r="V48" s="31">
        <f t="shared" si="1"/>
        <v>74395563</v>
      </c>
      <c r="W48" s="31">
        <f t="shared" si="1"/>
        <v>230521496</v>
      </c>
      <c r="X48" s="31">
        <f t="shared" si="1"/>
        <v>498171718</v>
      </c>
      <c r="Y48" s="31">
        <f t="shared" si="1"/>
        <v>-267650222</v>
      </c>
      <c r="Z48" s="32">
        <f>+IF(X48&lt;&gt;0,+(Y48/X48)*100,0)</f>
        <v>-53.726498781289713</v>
      </c>
      <c r="AA48" s="29">
        <f>SUM(AA35:AA47)</f>
        <v>498171718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77606079</v>
      </c>
      <c r="D49" s="39">
        <f t="shared" si="2"/>
        <v>0</v>
      </c>
      <c r="E49" s="40">
        <f t="shared" si="2"/>
        <v>83829096</v>
      </c>
      <c r="F49" s="41">
        <f t="shared" si="2"/>
        <v>83829096</v>
      </c>
      <c r="G49" s="41">
        <f t="shared" si="2"/>
        <v>33067990</v>
      </c>
      <c r="H49" s="41">
        <f t="shared" si="2"/>
        <v>-7720942</v>
      </c>
      <c r="I49" s="41">
        <f t="shared" si="2"/>
        <v>-3806647</v>
      </c>
      <c r="J49" s="41">
        <f t="shared" si="2"/>
        <v>21540401</v>
      </c>
      <c r="K49" s="41">
        <f t="shared" si="2"/>
        <v>387616</v>
      </c>
      <c r="L49" s="41">
        <f t="shared" si="2"/>
        <v>303144</v>
      </c>
      <c r="M49" s="41">
        <f t="shared" si="2"/>
        <v>18597836</v>
      </c>
      <c r="N49" s="41">
        <f t="shared" si="2"/>
        <v>19288596</v>
      </c>
      <c r="O49" s="41">
        <f t="shared" si="2"/>
        <v>6850783</v>
      </c>
      <c r="P49" s="41">
        <f t="shared" si="2"/>
        <v>7284137</v>
      </c>
      <c r="Q49" s="41">
        <f t="shared" si="2"/>
        <v>2672494</v>
      </c>
      <c r="R49" s="41">
        <f t="shared" si="2"/>
        <v>16807414</v>
      </c>
      <c r="S49" s="41">
        <f t="shared" si="2"/>
        <v>4301636</v>
      </c>
      <c r="T49" s="41">
        <f t="shared" si="2"/>
        <v>-4654612</v>
      </c>
      <c r="U49" s="41">
        <f t="shared" si="2"/>
        <v>-2609578</v>
      </c>
      <c r="V49" s="41">
        <f t="shared" si="2"/>
        <v>-2962554</v>
      </c>
      <c r="W49" s="41">
        <f t="shared" si="2"/>
        <v>54673857</v>
      </c>
      <c r="X49" s="41">
        <f t="shared" si="2"/>
        <v>83829096</v>
      </c>
      <c r="Y49" s="41">
        <f t="shared" si="2"/>
        <v>-29155239</v>
      </c>
      <c r="Z49" s="42">
        <f>+IF(X49&lt;&gt;0,+(Y49/X49)*100,0)</f>
        <v>-34.779378987935168</v>
      </c>
      <c r="AA49" s="39">
        <f>+AA33-AA48</f>
        <v>83829096</v>
      </c>
    </row>
    <row r="50" spans="1:27" x14ac:dyDescent="0.25">
      <c r="A50" s="43" t="s">
        <v>75</v>
      </c>
      <c r="B50" s="15" t="s">
        <v>32</v>
      </c>
      <c r="C50" s="20">
        <v>316951126</v>
      </c>
      <c r="D50" s="20"/>
      <c r="E50" s="21">
        <v>232171516</v>
      </c>
      <c r="F50" s="22">
        <v>343715750</v>
      </c>
      <c r="G50" s="22">
        <v>30209152</v>
      </c>
      <c r="H50" s="22">
        <v>38506871</v>
      </c>
      <c r="I50" s="22">
        <v>44947494</v>
      </c>
      <c r="J50" s="22">
        <v>113663517</v>
      </c>
      <c r="K50" s="22">
        <v>36739287</v>
      </c>
      <c r="L50" s="22">
        <v>48097742</v>
      </c>
      <c r="M50" s="22">
        <v>20602062</v>
      </c>
      <c r="N50" s="22">
        <v>105439091</v>
      </c>
      <c r="O50" s="22">
        <v>19712422</v>
      </c>
      <c r="P50" s="22">
        <v>31367381</v>
      </c>
      <c r="Q50" s="22">
        <v>34618003</v>
      </c>
      <c r="R50" s="22">
        <v>85697806</v>
      </c>
      <c r="S50" s="22">
        <v>31919787</v>
      </c>
      <c r="T50" s="22">
        <v>40643453</v>
      </c>
      <c r="U50" s="22">
        <v>48853614</v>
      </c>
      <c r="V50" s="22">
        <v>121416854</v>
      </c>
      <c r="W50" s="22">
        <v>426217268</v>
      </c>
      <c r="X50" s="22">
        <v>343715750</v>
      </c>
      <c r="Y50" s="22">
        <v>82501518</v>
      </c>
      <c r="Z50" s="23">
        <v>24.002833155012535</v>
      </c>
      <c r="AA50" s="20">
        <v>343715750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394557205</v>
      </c>
      <c r="D52" s="48">
        <f t="shared" si="3"/>
        <v>0</v>
      </c>
      <c r="E52" s="49">
        <f t="shared" si="3"/>
        <v>316000612</v>
      </c>
      <c r="F52" s="50">
        <f t="shared" si="3"/>
        <v>427544846</v>
      </c>
      <c r="G52" s="50">
        <f t="shared" si="3"/>
        <v>63277142</v>
      </c>
      <c r="H52" s="50">
        <f t="shared" si="3"/>
        <v>30785929</v>
      </c>
      <c r="I52" s="50">
        <f t="shared" si="3"/>
        <v>41140847</v>
      </c>
      <c r="J52" s="50">
        <f t="shared" si="3"/>
        <v>135203918</v>
      </c>
      <c r="K52" s="50">
        <f t="shared" si="3"/>
        <v>37126903</v>
      </c>
      <c r="L52" s="50">
        <f t="shared" si="3"/>
        <v>48400886</v>
      </c>
      <c r="M52" s="50">
        <f t="shared" si="3"/>
        <v>39199898</v>
      </c>
      <c r="N52" s="50">
        <f t="shared" si="3"/>
        <v>124727687</v>
      </c>
      <c r="O52" s="50">
        <f t="shared" si="3"/>
        <v>26563205</v>
      </c>
      <c r="P52" s="50">
        <f t="shared" si="3"/>
        <v>38651518</v>
      </c>
      <c r="Q52" s="50">
        <f t="shared" si="3"/>
        <v>37290497</v>
      </c>
      <c r="R52" s="50">
        <f t="shared" si="3"/>
        <v>102505220</v>
      </c>
      <c r="S52" s="50">
        <f t="shared" si="3"/>
        <v>36221423</v>
      </c>
      <c r="T52" s="50">
        <f t="shared" si="3"/>
        <v>35988841</v>
      </c>
      <c r="U52" s="50">
        <f t="shared" si="3"/>
        <v>46244036</v>
      </c>
      <c r="V52" s="50">
        <f t="shared" si="3"/>
        <v>118454300</v>
      </c>
      <c r="W52" s="50">
        <f t="shared" si="3"/>
        <v>480891125</v>
      </c>
      <c r="X52" s="50">
        <f t="shared" si="3"/>
        <v>427544846</v>
      </c>
      <c r="Y52" s="50">
        <f t="shared" si="3"/>
        <v>53346279</v>
      </c>
      <c r="Z52" s="51">
        <f>+IF(X52&lt;&gt;0,+(Y52/X52)*100,0)</f>
        <v>12.477352843589184</v>
      </c>
      <c r="AA52" s="48">
        <f>SUM(AA49:AA51)</f>
        <v>427544846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394557205</v>
      </c>
      <c r="D54" s="54">
        <f>+D52-D53</f>
        <v>0</v>
      </c>
      <c r="E54" s="55">
        <f t="shared" si="4"/>
        <v>316000612</v>
      </c>
      <c r="F54" s="56">
        <f t="shared" si="4"/>
        <v>427544846</v>
      </c>
      <c r="G54" s="56">
        <f t="shared" si="4"/>
        <v>63277142</v>
      </c>
      <c r="H54" s="56">
        <f t="shared" si="4"/>
        <v>30785929</v>
      </c>
      <c r="I54" s="56">
        <f t="shared" si="4"/>
        <v>41140847</v>
      </c>
      <c r="J54" s="56">
        <f t="shared" si="4"/>
        <v>135203918</v>
      </c>
      <c r="K54" s="56">
        <f t="shared" si="4"/>
        <v>37126903</v>
      </c>
      <c r="L54" s="56">
        <f t="shared" si="4"/>
        <v>48400886</v>
      </c>
      <c r="M54" s="56">
        <f t="shared" si="4"/>
        <v>39199898</v>
      </c>
      <c r="N54" s="56">
        <f t="shared" si="4"/>
        <v>124727687</v>
      </c>
      <c r="O54" s="56">
        <f t="shared" si="4"/>
        <v>26563205</v>
      </c>
      <c r="P54" s="56">
        <f t="shared" si="4"/>
        <v>38651518</v>
      </c>
      <c r="Q54" s="56">
        <f t="shared" si="4"/>
        <v>37290497</v>
      </c>
      <c r="R54" s="56">
        <f t="shared" si="4"/>
        <v>102505220</v>
      </c>
      <c r="S54" s="56">
        <f t="shared" si="4"/>
        <v>36221423</v>
      </c>
      <c r="T54" s="56">
        <f t="shared" si="4"/>
        <v>35988841</v>
      </c>
      <c r="U54" s="56">
        <f t="shared" si="4"/>
        <v>46244036</v>
      </c>
      <c r="V54" s="56">
        <f t="shared" si="4"/>
        <v>118454300</v>
      </c>
      <c r="W54" s="56">
        <f t="shared" si="4"/>
        <v>480891125</v>
      </c>
      <c r="X54" s="56">
        <f t="shared" si="4"/>
        <v>427544846</v>
      </c>
      <c r="Y54" s="56">
        <f t="shared" si="4"/>
        <v>53346279</v>
      </c>
      <c r="Z54" s="57">
        <f>+IF(X54&lt;&gt;0,+(Y54/X54)*100,0)</f>
        <v>12.477352843589184</v>
      </c>
      <c r="AA54" s="54">
        <f>+AA52-AA53</f>
        <v>427544846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394557205</v>
      </c>
      <c r="D57" s="48">
        <f>SUM(D54:D56)</f>
        <v>0</v>
      </c>
      <c r="E57" s="49">
        <f t="shared" si="5"/>
        <v>316000612</v>
      </c>
      <c r="F57" s="50">
        <f t="shared" si="5"/>
        <v>427544846</v>
      </c>
      <c r="G57" s="50">
        <f t="shared" si="5"/>
        <v>63277142</v>
      </c>
      <c r="H57" s="50">
        <f t="shared" si="5"/>
        <v>30785929</v>
      </c>
      <c r="I57" s="50">
        <f t="shared" si="5"/>
        <v>41140847</v>
      </c>
      <c r="J57" s="50">
        <f t="shared" si="5"/>
        <v>135203918</v>
      </c>
      <c r="K57" s="50">
        <f t="shared" si="5"/>
        <v>37126903</v>
      </c>
      <c r="L57" s="50">
        <f t="shared" si="5"/>
        <v>48400886</v>
      </c>
      <c r="M57" s="50">
        <f t="shared" si="5"/>
        <v>39199898</v>
      </c>
      <c r="N57" s="50">
        <f t="shared" si="5"/>
        <v>124727687</v>
      </c>
      <c r="O57" s="50">
        <f t="shared" si="5"/>
        <v>26563205</v>
      </c>
      <c r="P57" s="50">
        <f t="shared" si="5"/>
        <v>38651518</v>
      </c>
      <c r="Q57" s="50">
        <f t="shared" si="5"/>
        <v>37290497</v>
      </c>
      <c r="R57" s="50">
        <f t="shared" si="5"/>
        <v>102505220</v>
      </c>
      <c r="S57" s="50">
        <f t="shared" si="5"/>
        <v>36221423</v>
      </c>
      <c r="T57" s="50">
        <f t="shared" si="5"/>
        <v>35988841</v>
      </c>
      <c r="U57" s="50">
        <f t="shared" si="5"/>
        <v>46244036</v>
      </c>
      <c r="V57" s="50">
        <f t="shared" si="5"/>
        <v>118454300</v>
      </c>
      <c r="W57" s="50">
        <f t="shared" si="5"/>
        <v>480891125</v>
      </c>
      <c r="X57" s="50">
        <f t="shared" si="5"/>
        <v>427544846</v>
      </c>
      <c r="Y57" s="50">
        <f t="shared" si="5"/>
        <v>53346279</v>
      </c>
      <c r="Z57" s="51">
        <f>+IF(X57&lt;&gt;0,+(Y57/X57)*100,0)</f>
        <v>12.477352843589184</v>
      </c>
      <c r="AA57" s="48">
        <f>SUM(AA54:AA56)</f>
        <v>427544846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394557205</v>
      </c>
      <c r="D60" s="65">
        <f>SUM(D57:D59)</f>
        <v>0</v>
      </c>
      <c r="E60" s="66">
        <f t="shared" si="6"/>
        <v>316000612</v>
      </c>
      <c r="F60" s="67">
        <f t="shared" si="6"/>
        <v>427544846</v>
      </c>
      <c r="G60" s="67">
        <f t="shared" si="6"/>
        <v>63277142</v>
      </c>
      <c r="H60" s="67">
        <f t="shared" si="6"/>
        <v>30785929</v>
      </c>
      <c r="I60" s="67">
        <f t="shared" si="6"/>
        <v>41140847</v>
      </c>
      <c r="J60" s="67">
        <f t="shared" si="6"/>
        <v>135203918</v>
      </c>
      <c r="K60" s="67">
        <f t="shared" si="6"/>
        <v>37126903</v>
      </c>
      <c r="L60" s="67">
        <f t="shared" si="6"/>
        <v>48400886</v>
      </c>
      <c r="M60" s="67">
        <f t="shared" si="6"/>
        <v>39199898</v>
      </c>
      <c r="N60" s="67">
        <f t="shared" si="6"/>
        <v>124727687</v>
      </c>
      <c r="O60" s="67">
        <f t="shared" si="6"/>
        <v>26563205</v>
      </c>
      <c r="P60" s="67">
        <f t="shared" si="6"/>
        <v>38651518</v>
      </c>
      <c r="Q60" s="67">
        <f t="shared" si="6"/>
        <v>37290497</v>
      </c>
      <c r="R60" s="67">
        <f t="shared" si="6"/>
        <v>102505220</v>
      </c>
      <c r="S60" s="67">
        <f t="shared" si="6"/>
        <v>36221423</v>
      </c>
      <c r="T60" s="67">
        <f t="shared" si="6"/>
        <v>35988841</v>
      </c>
      <c r="U60" s="67">
        <f t="shared" si="6"/>
        <v>46244036</v>
      </c>
      <c r="V60" s="67">
        <f t="shared" si="6"/>
        <v>118454300</v>
      </c>
      <c r="W60" s="67">
        <f t="shared" si="6"/>
        <v>480891125</v>
      </c>
      <c r="X60" s="67">
        <f t="shared" si="6"/>
        <v>427544846</v>
      </c>
      <c r="Y60" s="67">
        <f t="shared" si="6"/>
        <v>53346279</v>
      </c>
      <c r="Z60" s="68">
        <f>+IF(X60&lt;&gt;0,+(Y60/X60)*100,0)</f>
        <v>12.477352843589184</v>
      </c>
      <c r="AA60" s="65">
        <f>SUM(AA57:AA59)</f>
        <v>427544846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73712427</v>
      </c>
      <c r="D7" s="20"/>
      <c r="E7" s="21">
        <v>83268100</v>
      </c>
      <c r="F7" s="22">
        <v>76268100</v>
      </c>
      <c r="G7" s="22">
        <v>6541226</v>
      </c>
      <c r="H7" s="22">
        <v>5004335</v>
      </c>
      <c r="I7" s="22">
        <v>5263669</v>
      </c>
      <c r="J7" s="22">
        <v>16809230</v>
      </c>
      <c r="K7" s="22">
        <v>5951064</v>
      </c>
      <c r="L7" s="22">
        <v>5976777</v>
      </c>
      <c r="M7" s="22">
        <v>6111766</v>
      </c>
      <c r="N7" s="22">
        <v>18039607</v>
      </c>
      <c r="O7" s="22">
        <v>7018306</v>
      </c>
      <c r="P7" s="22">
        <v>7676139</v>
      </c>
      <c r="Q7" s="22">
        <v>8415687</v>
      </c>
      <c r="R7" s="22">
        <v>23110132</v>
      </c>
      <c r="S7" s="22">
        <v>6718503</v>
      </c>
      <c r="T7" s="22">
        <v>6296529</v>
      </c>
      <c r="U7" s="22">
        <v>5699693</v>
      </c>
      <c r="V7" s="22">
        <v>18714725</v>
      </c>
      <c r="W7" s="22">
        <v>76673694</v>
      </c>
      <c r="X7" s="22">
        <v>76268100</v>
      </c>
      <c r="Y7" s="22">
        <v>405594</v>
      </c>
      <c r="Z7" s="23">
        <v>0.5318003201862902</v>
      </c>
      <c r="AA7" s="20">
        <v>76268100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2552886</v>
      </c>
      <c r="D13" s="20"/>
      <c r="E13" s="21">
        <v>2456800</v>
      </c>
      <c r="F13" s="22">
        <v>2456800</v>
      </c>
      <c r="G13" s="22">
        <v>153503</v>
      </c>
      <c r="H13" s="22">
        <v>154963</v>
      </c>
      <c r="I13" s="22">
        <v>156958</v>
      </c>
      <c r="J13" s="22">
        <v>465424</v>
      </c>
      <c r="K13" s="22">
        <v>161375</v>
      </c>
      <c r="L13" s="22">
        <v>169746</v>
      </c>
      <c r="M13" s="22">
        <v>170862</v>
      </c>
      <c r="N13" s="22">
        <v>501983</v>
      </c>
      <c r="O13" s="22">
        <v>172880</v>
      </c>
      <c r="P13" s="22">
        <v>173457</v>
      </c>
      <c r="Q13" s="22">
        <v>177086</v>
      </c>
      <c r="R13" s="22">
        <v>523423</v>
      </c>
      <c r="S13" s="22">
        <v>175284</v>
      </c>
      <c r="T13" s="22">
        <v>175780</v>
      </c>
      <c r="U13" s="22">
        <v>186069</v>
      </c>
      <c r="V13" s="22">
        <v>537133</v>
      </c>
      <c r="W13" s="22">
        <v>2027963</v>
      </c>
      <c r="X13" s="22">
        <v>2456800</v>
      </c>
      <c r="Y13" s="22">
        <v>-428837</v>
      </c>
      <c r="Z13" s="23">
        <v>-17.455104200586128</v>
      </c>
      <c r="AA13" s="20">
        <v>2456800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218400</v>
      </c>
      <c r="F20" s="22">
        <v>218400</v>
      </c>
      <c r="G20" s="22">
        <v>6114</v>
      </c>
      <c r="H20" s="22"/>
      <c r="I20" s="22"/>
      <c r="J20" s="22">
        <v>6114</v>
      </c>
      <c r="K20" s="22"/>
      <c r="L20" s="22"/>
      <c r="M20" s="22"/>
      <c r="N20" s="22"/>
      <c r="O20" s="22">
        <v>5304</v>
      </c>
      <c r="P20" s="22">
        <v>2652</v>
      </c>
      <c r="Q20" s="22"/>
      <c r="R20" s="22">
        <v>7956</v>
      </c>
      <c r="S20" s="22"/>
      <c r="T20" s="22"/>
      <c r="U20" s="22"/>
      <c r="V20" s="22"/>
      <c r="W20" s="22">
        <v>14070</v>
      </c>
      <c r="X20" s="22">
        <v>218400</v>
      </c>
      <c r="Y20" s="22">
        <v>-204330</v>
      </c>
      <c r="Z20" s="18">
        <v>-93.557692307692307</v>
      </c>
      <c r="AA20" s="20">
        <v>218400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37174200</v>
      </c>
      <c r="D26" s="20"/>
      <c r="E26" s="21">
        <v>12333700</v>
      </c>
      <c r="F26" s="22">
        <v>12333700</v>
      </c>
      <c r="G26" s="22">
        <v>11572100</v>
      </c>
      <c r="H26" s="22">
        <v>-11572100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12333700</v>
      </c>
      <c r="Y26" s="22">
        <v>-12333700</v>
      </c>
      <c r="Z26" s="23">
        <v>-100</v>
      </c>
      <c r="AA26" s="20">
        <v>12333700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57147200</v>
      </c>
      <c r="F31" s="22">
        <v>59019800</v>
      </c>
      <c r="G31" s="22">
        <v>-6238860</v>
      </c>
      <c r="H31" s="22">
        <v>6238860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59019800</v>
      </c>
      <c r="Y31" s="22">
        <v>-59019800</v>
      </c>
      <c r="Z31" s="23">
        <v>-100</v>
      </c>
      <c r="AA31" s="20">
        <v>59019800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113439513</v>
      </c>
      <c r="D33" s="29">
        <f t="shared" ref="D33:Y33" si="0">SUM(D6:D32)</f>
        <v>0</v>
      </c>
      <c r="E33" s="30">
        <f t="shared" si="0"/>
        <v>155424200</v>
      </c>
      <c r="F33" s="31">
        <f t="shared" si="0"/>
        <v>150296800</v>
      </c>
      <c r="G33" s="31">
        <f t="shared" si="0"/>
        <v>12034083</v>
      </c>
      <c r="H33" s="31">
        <f t="shared" si="0"/>
        <v>-173942</v>
      </c>
      <c r="I33" s="31">
        <f t="shared" si="0"/>
        <v>5420627</v>
      </c>
      <c r="J33" s="31">
        <f t="shared" si="0"/>
        <v>17280768</v>
      </c>
      <c r="K33" s="31">
        <f t="shared" si="0"/>
        <v>6112439</v>
      </c>
      <c r="L33" s="31">
        <f t="shared" si="0"/>
        <v>6146523</v>
      </c>
      <c r="M33" s="31">
        <f t="shared" si="0"/>
        <v>6282628</v>
      </c>
      <c r="N33" s="31">
        <f t="shared" si="0"/>
        <v>18541590</v>
      </c>
      <c r="O33" s="31">
        <f t="shared" si="0"/>
        <v>7196490</v>
      </c>
      <c r="P33" s="31">
        <f t="shared" si="0"/>
        <v>7852248</v>
      </c>
      <c r="Q33" s="31">
        <f t="shared" si="0"/>
        <v>8592773</v>
      </c>
      <c r="R33" s="31">
        <f t="shared" si="0"/>
        <v>23641511</v>
      </c>
      <c r="S33" s="31">
        <f t="shared" si="0"/>
        <v>6893787</v>
      </c>
      <c r="T33" s="31">
        <f t="shared" si="0"/>
        <v>6472309</v>
      </c>
      <c r="U33" s="31">
        <f t="shared" si="0"/>
        <v>5885762</v>
      </c>
      <c r="V33" s="31">
        <f t="shared" si="0"/>
        <v>19251858</v>
      </c>
      <c r="W33" s="31">
        <f t="shared" si="0"/>
        <v>78715727</v>
      </c>
      <c r="X33" s="31">
        <f t="shared" si="0"/>
        <v>150296800</v>
      </c>
      <c r="Y33" s="31">
        <f t="shared" si="0"/>
        <v>-71581073</v>
      </c>
      <c r="Z33" s="32">
        <f>+IF(X33&lt;&gt;0,+(Y33/X33)*100,0)</f>
        <v>-47.626478408056592</v>
      </c>
      <c r="AA33" s="29">
        <f>SUM(AA6:AA32)</f>
        <v>150296800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28340104</v>
      </c>
      <c r="D35" s="20"/>
      <c r="E35" s="21">
        <v>29581100</v>
      </c>
      <c r="F35" s="22">
        <v>30244800</v>
      </c>
      <c r="G35" s="22">
        <v>2215293</v>
      </c>
      <c r="H35" s="22">
        <v>1587867</v>
      </c>
      <c r="I35" s="22">
        <v>2317128</v>
      </c>
      <c r="J35" s="22">
        <v>6120288</v>
      </c>
      <c r="K35" s="22">
        <v>2650157</v>
      </c>
      <c r="L35" s="22">
        <v>3508232</v>
      </c>
      <c r="M35" s="22">
        <v>2445266</v>
      </c>
      <c r="N35" s="22">
        <v>8603655</v>
      </c>
      <c r="O35" s="22">
        <v>2376168</v>
      </c>
      <c r="P35" s="22">
        <v>3322986</v>
      </c>
      <c r="Q35" s="22">
        <v>2414849</v>
      </c>
      <c r="R35" s="22">
        <v>8114003</v>
      </c>
      <c r="S35" s="22">
        <v>2509604</v>
      </c>
      <c r="T35" s="22">
        <v>2470799</v>
      </c>
      <c r="U35" s="22">
        <v>2515554</v>
      </c>
      <c r="V35" s="22">
        <v>7495957</v>
      </c>
      <c r="W35" s="22">
        <v>30333903</v>
      </c>
      <c r="X35" s="22">
        <v>30244800</v>
      </c>
      <c r="Y35" s="22">
        <v>89103</v>
      </c>
      <c r="Z35" s="23">
        <v>0.29460601491826693</v>
      </c>
      <c r="AA35" s="20">
        <v>30244800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5281955</v>
      </c>
      <c r="D38" s="20"/>
      <c r="E38" s="21">
        <v>56619100</v>
      </c>
      <c r="F38" s="22">
        <v>58265000</v>
      </c>
      <c r="G38" s="22">
        <v>-5107575</v>
      </c>
      <c r="H38" s="22">
        <v>5874988</v>
      </c>
      <c r="I38" s="22">
        <v>382909</v>
      </c>
      <c r="J38" s="22">
        <v>1150322</v>
      </c>
      <c r="K38" s="22">
        <v>500425</v>
      </c>
      <c r="L38" s="22">
        <v>536657</v>
      </c>
      <c r="M38" s="22">
        <v>366849</v>
      </c>
      <c r="N38" s="22">
        <v>1403931</v>
      </c>
      <c r="O38" s="22">
        <v>409982</v>
      </c>
      <c r="P38" s="22">
        <v>385570</v>
      </c>
      <c r="Q38" s="22">
        <v>615865</v>
      </c>
      <c r="R38" s="22">
        <v>1411417</v>
      </c>
      <c r="S38" s="22">
        <v>1186436</v>
      </c>
      <c r="T38" s="22">
        <v>309288</v>
      </c>
      <c r="U38" s="22">
        <v>381670</v>
      </c>
      <c r="V38" s="22">
        <v>1877394</v>
      </c>
      <c r="W38" s="22">
        <v>5843064</v>
      </c>
      <c r="X38" s="22">
        <v>58265000</v>
      </c>
      <c r="Y38" s="22">
        <v>-52421936</v>
      </c>
      <c r="Z38" s="23">
        <v>-89.971571269201064</v>
      </c>
      <c r="AA38" s="20">
        <v>58265000</v>
      </c>
    </row>
    <row r="39" spans="1:27" x14ac:dyDescent="0.25">
      <c r="A39" s="19" t="s">
        <v>65</v>
      </c>
      <c r="B39" s="15" t="s">
        <v>32</v>
      </c>
      <c r="C39" s="20">
        <v>1035289</v>
      </c>
      <c r="D39" s="20"/>
      <c r="E39" s="21">
        <v>-3354000</v>
      </c>
      <c r="F39" s="22">
        <v>-4904000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-4904000</v>
      </c>
      <c r="Y39" s="22">
        <v>4904000</v>
      </c>
      <c r="Z39" s="23">
        <v>-100</v>
      </c>
      <c r="AA39" s="20">
        <v>-4904000</v>
      </c>
    </row>
    <row r="40" spans="1:27" x14ac:dyDescent="0.25">
      <c r="A40" s="19" t="s">
        <v>66</v>
      </c>
      <c r="B40" s="15" t="s">
        <v>32</v>
      </c>
      <c r="C40" s="20">
        <v>13255315</v>
      </c>
      <c r="D40" s="20"/>
      <c r="E40" s="21">
        <v>14430700</v>
      </c>
      <c r="F40" s="22">
        <v>13375800</v>
      </c>
      <c r="G40" s="22">
        <v>-13228142</v>
      </c>
      <c r="H40" s="22">
        <v>14430700</v>
      </c>
      <c r="I40" s="22">
        <v>2405117</v>
      </c>
      <c r="J40" s="22">
        <v>3607675</v>
      </c>
      <c r="K40" s="22"/>
      <c r="L40" s="22"/>
      <c r="M40" s="22">
        <v>3607675</v>
      </c>
      <c r="N40" s="22">
        <v>3607675</v>
      </c>
      <c r="O40" s="22"/>
      <c r="P40" s="22"/>
      <c r="Q40" s="22">
        <v>1540113</v>
      </c>
      <c r="R40" s="22">
        <v>1540113</v>
      </c>
      <c r="S40" s="22">
        <v>3080225</v>
      </c>
      <c r="T40" s="22"/>
      <c r="U40" s="22">
        <v>1540112</v>
      </c>
      <c r="V40" s="22">
        <v>4620337</v>
      </c>
      <c r="W40" s="22">
        <v>13375800</v>
      </c>
      <c r="X40" s="22">
        <v>13375800</v>
      </c>
      <c r="Y40" s="22"/>
      <c r="Z40" s="23"/>
      <c r="AA40" s="20">
        <v>13375800</v>
      </c>
    </row>
    <row r="41" spans="1:27" x14ac:dyDescent="0.25">
      <c r="A41" s="19" t="s">
        <v>40</v>
      </c>
      <c r="B41" s="15" t="s">
        <v>32</v>
      </c>
      <c r="C41" s="20">
        <v>79591</v>
      </c>
      <c r="D41" s="20"/>
      <c r="E41" s="21">
        <v>222600</v>
      </c>
      <c r="F41" s="22">
        <v>2395600</v>
      </c>
      <c r="G41" s="22"/>
      <c r="H41" s="22"/>
      <c r="I41" s="22">
        <v>287536</v>
      </c>
      <c r="J41" s="22">
        <v>287536</v>
      </c>
      <c r="K41" s="22">
        <v>249198</v>
      </c>
      <c r="L41" s="22">
        <v>358062</v>
      </c>
      <c r="M41" s="22">
        <v>380420</v>
      </c>
      <c r="N41" s="22">
        <v>987680</v>
      </c>
      <c r="O41" s="22">
        <v>391388</v>
      </c>
      <c r="P41" s="22">
        <v>391388</v>
      </c>
      <c r="Q41" s="22">
        <v>391388</v>
      </c>
      <c r="R41" s="22">
        <v>1174164</v>
      </c>
      <c r="S41" s="22">
        <v>391968</v>
      </c>
      <c r="T41" s="22">
        <v>391968</v>
      </c>
      <c r="U41" s="22">
        <v>424872</v>
      </c>
      <c r="V41" s="22">
        <v>1208808</v>
      </c>
      <c r="W41" s="22">
        <v>3658188</v>
      </c>
      <c r="X41" s="22">
        <v>2395600</v>
      </c>
      <c r="Y41" s="22">
        <v>1262588</v>
      </c>
      <c r="Z41" s="23">
        <v>52.704458173317747</v>
      </c>
      <c r="AA41" s="20">
        <v>2395600</v>
      </c>
    </row>
    <row r="42" spans="1:27" x14ac:dyDescent="0.25">
      <c r="A42" s="19" t="s">
        <v>67</v>
      </c>
      <c r="B42" s="15" t="s">
        <v>32</v>
      </c>
      <c r="C42" s="20">
        <v>190876</v>
      </c>
      <c r="D42" s="20"/>
      <c r="E42" s="21">
        <v>287400</v>
      </c>
      <c r="F42" s="22">
        <v>287400</v>
      </c>
      <c r="G42" s="22"/>
      <c r="H42" s="22">
        <v>3850</v>
      </c>
      <c r="I42" s="22"/>
      <c r="J42" s="22">
        <v>3850</v>
      </c>
      <c r="K42" s="22">
        <v>21600</v>
      </c>
      <c r="L42" s="22"/>
      <c r="M42" s="22"/>
      <c r="N42" s="22">
        <v>21600</v>
      </c>
      <c r="O42" s="22"/>
      <c r="P42" s="22">
        <v>46054</v>
      </c>
      <c r="Q42" s="22"/>
      <c r="R42" s="22">
        <v>46054</v>
      </c>
      <c r="S42" s="22"/>
      <c r="T42" s="22"/>
      <c r="U42" s="22"/>
      <c r="V42" s="22"/>
      <c r="W42" s="22">
        <v>71504</v>
      </c>
      <c r="X42" s="22">
        <v>287400</v>
      </c>
      <c r="Y42" s="22">
        <v>-215896</v>
      </c>
      <c r="Z42" s="23">
        <v>-75.120389700765486</v>
      </c>
      <c r="AA42" s="20">
        <v>287400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5094894</v>
      </c>
      <c r="D44" s="20"/>
      <c r="E44" s="21">
        <v>7517500</v>
      </c>
      <c r="F44" s="22">
        <v>8717500</v>
      </c>
      <c r="G44" s="22">
        <v>6824704</v>
      </c>
      <c r="H44" s="22">
        <v>381094</v>
      </c>
      <c r="I44" s="22">
        <v>55087</v>
      </c>
      <c r="J44" s="22">
        <v>7260885</v>
      </c>
      <c r="K44" s="22">
        <v>412880</v>
      </c>
      <c r="L44" s="22">
        <v>197832</v>
      </c>
      <c r="M44" s="22">
        <v>142354</v>
      </c>
      <c r="N44" s="22">
        <v>753066</v>
      </c>
      <c r="O44" s="22">
        <v>-1445030</v>
      </c>
      <c r="P44" s="22">
        <v>107974</v>
      </c>
      <c r="Q44" s="22">
        <v>285438</v>
      </c>
      <c r="R44" s="22">
        <v>-1051618</v>
      </c>
      <c r="S44" s="22">
        <v>121128</v>
      </c>
      <c r="T44" s="22">
        <v>112053</v>
      </c>
      <c r="U44" s="22">
        <v>1331326</v>
      </c>
      <c r="V44" s="22">
        <v>1564507</v>
      </c>
      <c r="W44" s="22">
        <v>8526840</v>
      </c>
      <c r="X44" s="22">
        <v>8717500</v>
      </c>
      <c r="Y44" s="22">
        <v>-190660</v>
      </c>
      <c r="Z44" s="23">
        <v>-2.1870949240034414</v>
      </c>
      <c r="AA44" s="20">
        <v>8717500</v>
      </c>
    </row>
    <row r="45" spans="1:27" x14ac:dyDescent="0.25">
      <c r="A45" s="19" t="s">
        <v>70</v>
      </c>
      <c r="B45" s="15" t="s">
        <v>32</v>
      </c>
      <c r="C45" s="20">
        <v>7030148</v>
      </c>
      <c r="D45" s="20"/>
      <c r="E45" s="21">
        <v>6235000</v>
      </c>
      <c r="F45" s="22">
        <v>6325800</v>
      </c>
      <c r="G45" s="22">
        <v>900929</v>
      </c>
      <c r="H45" s="22">
        <v>704978</v>
      </c>
      <c r="I45" s="22">
        <v>-462221</v>
      </c>
      <c r="J45" s="22">
        <v>1143686</v>
      </c>
      <c r="K45" s="22">
        <v>172115</v>
      </c>
      <c r="L45" s="22">
        <v>155534</v>
      </c>
      <c r="M45" s="22">
        <v>385613</v>
      </c>
      <c r="N45" s="22">
        <v>713262</v>
      </c>
      <c r="O45" s="22">
        <v>126360</v>
      </c>
      <c r="P45" s="22">
        <v>188213</v>
      </c>
      <c r="Q45" s="22">
        <v>643389</v>
      </c>
      <c r="R45" s="22">
        <v>957962</v>
      </c>
      <c r="S45" s="22">
        <v>569898</v>
      </c>
      <c r="T45" s="22">
        <v>865639</v>
      </c>
      <c r="U45" s="22">
        <v>267421</v>
      </c>
      <c r="V45" s="22">
        <v>1702958</v>
      </c>
      <c r="W45" s="22">
        <v>4517868</v>
      </c>
      <c r="X45" s="22">
        <v>6325800</v>
      </c>
      <c r="Y45" s="22">
        <v>-1807932</v>
      </c>
      <c r="Z45" s="23">
        <v>-28.580290239969646</v>
      </c>
      <c r="AA45" s="20">
        <v>6325800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6918500</v>
      </c>
      <c r="F47" s="22">
        <v>7145200</v>
      </c>
      <c r="G47" s="22">
        <v>-866096</v>
      </c>
      <c r="H47" s="22">
        <v>866096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7145200</v>
      </c>
      <c r="Y47" s="22">
        <v>-7145200</v>
      </c>
      <c r="Z47" s="23">
        <v>-100</v>
      </c>
      <c r="AA47" s="20">
        <v>7145200</v>
      </c>
    </row>
    <row r="48" spans="1:27" x14ac:dyDescent="0.25">
      <c r="A48" s="37" t="s">
        <v>73</v>
      </c>
      <c r="B48" s="28" t="s">
        <v>32</v>
      </c>
      <c r="C48" s="29">
        <f>SUM(C35:C47)</f>
        <v>60308172</v>
      </c>
      <c r="D48" s="29">
        <f t="shared" ref="D48:Y48" si="1">SUM(D35:D47)</f>
        <v>0</v>
      </c>
      <c r="E48" s="30">
        <f t="shared" si="1"/>
        <v>118457900</v>
      </c>
      <c r="F48" s="31">
        <f t="shared" si="1"/>
        <v>121853100</v>
      </c>
      <c r="G48" s="31">
        <f t="shared" si="1"/>
        <v>-9260887</v>
      </c>
      <c r="H48" s="31">
        <f t="shared" si="1"/>
        <v>23849573</v>
      </c>
      <c r="I48" s="31">
        <f t="shared" si="1"/>
        <v>4985556</v>
      </c>
      <c r="J48" s="31">
        <f t="shared" si="1"/>
        <v>19574242</v>
      </c>
      <c r="K48" s="31">
        <f t="shared" si="1"/>
        <v>4006375</v>
      </c>
      <c r="L48" s="31">
        <f t="shared" si="1"/>
        <v>4756317</v>
      </c>
      <c r="M48" s="31">
        <f t="shared" si="1"/>
        <v>7328177</v>
      </c>
      <c r="N48" s="31">
        <f t="shared" si="1"/>
        <v>16090869</v>
      </c>
      <c r="O48" s="31">
        <f t="shared" si="1"/>
        <v>1858868</v>
      </c>
      <c r="P48" s="31">
        <f t="shared" si="1"/>
        <v>4442185</v>
      </c>
      <c r="Q48" s="31">
        <f t="shared" si="1"/>
        <v>5891042</v>
      </c>
      <c r="R48" s="31">
        <f t="shared" si="1"/>
        <v>12192095</v>
      </c>
      <c r="S48" s="31">
        <f t="shared" si="1"/>
        <v>7859259</v>
      </c>
      <c r="T48" s="31">
        <f t="shared" si="1"/>
        <v>4149747</v>
      </c>
      <c r="U48" s="31">
        <f t="shared" si="1"/>
        <v>6460955</v>
      </c>
      <c r="V48" s="31">
        <f t="shared" si="1"/>
        <v>18469961</v>
      </c>
      <c r="W48" s="31">
        <f t="shared" si="1"/>
        <v>66327167</v>
      </c>
      <c r="X48" s="31">
        <f t="shared" si="1"/>
        <v>121853100</v>
      </c>
      <c r="Y48" s="31">
        <f t="shared" si="1"/>
        <v>-55525933</v>
      </c>
      <c r="Z48" s="32">
        <f>+IF(X48&lt;&gt;0,+(Y48/X48)*100,0)</f>
        <v>-45.567928103593594</v>
      </c>
      <c r="AA48" s="29">
        <f>SUM(AA35:AA47)</f>
        <v>121853100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53131341</v>
      </c>
      <c r="D49" s="39">
        <f t="shared" si="2"/>
        <v>0</v>
      </c>
      <c r="E49" s="40">
        <f t="shared" si="2"/>
        <v>36966300</v>
      </c>
      <c r="F49" s="41">
        <f t="shared" si="2"/>
        <v>28443700</v>
      </c>
      <c r="G49" s="41">
        <f t="shared" si="2"/>
        <v>21294970</v>
      </c>
      <c r="H49" s="41">
        <f t="shared" si="2"/>
        <v>-24023515</v>
      </c>
      <c r="I49" s="41">
        <f t="shared" si="2"/>
        <v>435071</v>
      </c>
      <c r="J49" s="41">
        <f t="shared" si="2"/>
        <v>-2293474</v>
      </c>
      <c r="K49" s="41">
        <f t="shared" si="2"/>
        <v>2106064</v>
      </c>
      <c r="L49" s="41">
        <f t="shared" si="2"/>
        <v>1390206</v>
      </c>
      <c r="M49" s="41">
        <f t="shared" si="2"/>
        <v>-1045549</v>
      </c>
      <c r="N49" s="41">
        <f t="shared" si="2"/>
        <v>2450721</v>
      </c>
      <c r="O49" s="41">
        <f t="shared" si="2"/>
        <v>5337622</v>
      </c>
      <c r="P49" s="41">
        <f t="shared" si="2"/>
        <v>3410063</v>
      </c>
      <c r="Q49" s="41">
        <f t="shared" si="2"/>
        <v>2701731</v>
      </c>
      <c r="R49" s="41">
        <f t="shared" si="2"/>
        <v>11449416</v>
      </c>
      <c r="S49" s="41">
        <f t="shared" si="2"/>
        <v>-965472</v>
      </c>
      <c r="T49" s="41">
        <f t="shared" si="2"/>
        <v>2322562</v>
      </c>
      <c r="U49" s="41">
        <f t="shared" si="2"/>
        <v>-575193</v>
      </c>
      <c r="V49" s="41">
        <f t="shared" si="2"/>
        <v>781897</v>
      </c>
      <c r="W49" s="41">
        <f t="shared" si="2"/>
        <v>12388560</v>
      </c>
      <c r="X49" s="41">
        <f t="shared" si="2"/>
        <v>28443700</v>
      </c>
      <c r="Y49" s="41">
        <f t="shared" si="2"/>
        <v>-16055140</v>
      </c>
      <c r="Z49" s="42">
        <f>+IF(X49&lt;&gt;0,+(Y49/X49)*100,0)</f>
        <v>-56.445328842590804</v>
      </c>
      <c r="AA49" s="39">
        <f>+AA33-AA48</f>
        <v>28443700</v>
      </c>
    </row>
    <row r="50" spans="1:27" x14ac:dyDescent="0.25">
      <c r="A50" s="43" t="s">
        <v>75</v>
      </c>
      <c r="B50" s="15" t="s">
        <v>32</v>
      </c>
      <c r="C50" s="20">
        <v>11060000</v>
      </c>
      <c r="D50" s="20"/>
      <c r="E50" s="21">
        <v>14000000</v>
      </c>
      <c r="F50" s="22">
        <v>14000000</v>
      </c>
      <c r="G50" s="22"/>
      <c r="H50" s="22"/>
      <c r="I50" s="22">
        <v>661009</v>
      </c>
      <c r="J50" s="22">
        <v>661009</v>
      </c>
      <c r="K50" s="22">
        <v>434777</v>
      </c>
      <c r="L50" s="22">
        <v>484804</v>
      </c>
      <c r="M50" s="22">
        <v>2306668</v>
      </c>
      <c r="N50" s="22">
        <v>3226249</v>
      </c>
      <c r="O50" s="22"/>
      <c r="P50" s="22">
        <v>163636</v>
      </c>
      <c r="Q50" s="22">
        <v>2022336</v>
      </c>
      <c r="R50" s="22">
        <v>2185972</v>
      </c>
      <c r="S50" s="22">
        <v>706746</v>
      </c>
      <c r="T50" s="22">
        <v>1117896</v>
      </c>
      <c r="U50" s="22">
        <v>3622128</v>
      </c>
      <c r="V50" s="22">
        <v>5446770</v>
      </c>
      <c r="W50" s="22">
        <v>11520000</v>
      </c>
      <c r="X50" s="22">
        <v>14000000</v>
      </c>
      <c r="Y50" s="22">
        <v>-2480000</v>
      </c>
      <c r="Z50" s="23">
        <v>-17.714285714285712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64191341</v>
      </c>
      <c r="D52" s="48">
        <f t="shared" si="3"/>
        <v>0</v>
      </c>
      <c r="E52" s="49">
        <f t="shared" si="3"/>
        <v>50966300</v>
      </c>
      <c r="F52" s="50">
        <f t="shared" si="3"/>
        <v>42443700</v>
      </c>
      <c r="G52" s="50">
        <f t="shared" si="3"/>
        <v>21294970</v>
      </c>
      <c r="H52" s="50">
        <f t="shared" si="3"/>
        <v>-24023515</v>
      </c>
      <c r="I52" s="50">
        <f t="shared" si="3"/>
        <v>1096080</v>
      </c>
      <c r="J52" s="50">
        <f t="shared" si="3"/>
        <v>-1632465</v>
      </c>
      <c r="K52" s="50">
        <f t="shared" si="3"/>
        <v>2540841</v>
      </c>
      <c r="L52" s="50">
        <f t="shared" si="3"/>
        <v>1875010</v>
      </c>
      <c r="M52" s="50">
        <f t="shared" si="3"/>
        <v>1261119</v>
      </c>
      <c r="N52" s="50">
        <f t="shared" si="3"/>
        <v>5676970</v>
      </c>
      <c r="O52" s="50">
        <f t="shared" si="3"/>
        <v>5337622</v>
      </c>
      <c r="P52" s="50">
        <f t="shared" si="3"/>
        <v>3573699</v>
      </c>
      <c r="Q52" s="50">
        <f t="shared" si="3"/>
        <v>4724067</v>
      </c>
      <c r="R52" s="50">
        <f t="shared" si="3"/>
        <v>13635388</v>
      </c>
      <c r="S52" s="50">
        <f t="shared" si="3"/>
        <v>-258726</v>
      </c>
      <c r="T52" s="50">
        <f t="shared" si="3"/>
        <v>3440458</v>
      </c>
      <c r="U52" s="50">
        <f t="shared" si="3"/>
        <v>3046935</v>
      </c>
      <c r="V52" s="50">
        <f t="shared" si="3"/>
        <v>6228667</v>
      </c>
      <c r="W52" s="50">
        <f t="shared" si="3"/>
        <v>23908560</v>
      </c>
      <c r="X52" s="50">
        <f t="shared" si="3"/>
        <v>42443700</v>
      </c>
      <c r="Y52" s="50">
        <f t="shared" si="3"/>
        <v>-18535140</v>
      </c>
      <c r="Z52" s="51">
        <f>+IF(X52&lt;&gt;0,+(Y52/X52)*100,0)</f>
        <v>-43.669943949278689</v>
      </c>
      <c r="AA52" s="48">
        <f>SUM(AA49:AA51)</f>
        <v>42443700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64191341</v>
      </c>
      <c r="D54" s="54">
        <f>+D52-D53</f>
        <v>0</v>
      </c>
      <c r="E54" s="55">
        <f t="shared" si="4"/>
        <v>50966300</v>
      </c>
      <c r="F54" s="56">
        <f t="shared" si="4"/>
        <v>42443700</v>
      </c>
      <c r="G54" s="56">
        <f t="shared" si="4"/>
        <v>21294970</v>
      </c>
      <c r="H54" s="56">
        <f t="shared" si="4"/>
        <v>-24023515</v>
      </c>
      <c r="I54" s="56">
        <f t="shared" si="4"/>
        <v>1096080</v>
      </c>
      <c r="J54" s="56">
        <f t="shared" si="4"/>
        <v>-1632465</v>
      </c>
      <c r="K54" s="56">
        <f t="shared" si="4"/>
        <v>2540841</v>
      </c>
      <c r="L54" s="56">
        <f t="shared" si="4"/>
        <v>1875010</v>
      </c>
      <c r="M54" s="56">
        <f t="shared" si="4"/>
        <v>1261119</v>
      </c>
      <c r="N54" s="56">
        <f t="shared" si="4"/>
        <v>5676970</v>
      </c>
      <c r="O54" s="56">
        <f t="shared" si="4"/>
        <v>5337622</v>
      </c>
      <c r="P54" s="56">
        <f t="shared" si="4"/>
        <v>3573699</v>
      </c>
      <c r="Q54" s="56">
        <f t="shared" si="4"/>
        <v>4724067</v>
      </c>
      <c r="R54" s="56">
        <f t="shared" si="4"/>
        <v>13635388</v>
      </c>
      <c r="S54" s="56">
        <f t="shared" si="4"/>
        <v>-258726</v>
      </c>
      <c r="T54" s="56">
        <f t="shared" si="4"/>
        <v>3440458</v>
      </c>
      <c r="U54" s="56">
        <f t="shared" si="4"/>
        <v>3046935</v>
      </c>
      <c r="V54" s="56">
        <f t="shared" si="4"/>
        <v>6228667</v>
      </c>
      <c r="W54" s="56">
        <f t="shared" si="4"/>
        <v>23908560</v>
      </c>
      <c r="X54" s="56">
        <f t="shared" si="4"/>
        <v>42443700</v>
      </c>
      <c r="Y54" s="56">
        <f t="shared" si="4"/>
        <v>-18535140</v>
      </c>
      <c r="Z54" s="57">
        <f>+IF(X54&lt;&gt;0,+(Y54/X54)*100,0)</f>
        <v>-43.669943949278689</v>
      </c>
      <c r="AA54" s="54">
        <f>+AA52-AA53</f>
        <v>42443700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64191341</v>
      </c>
      <c r="D57" s="48">
        <f>SUM(D54:D56)</f>
        <v>0</v>
      </c>
      <c r="E57" s="49">
        <f t="shared" si="5"/>
        <v>50966300</v>
      </c>
      <c r="F57" s="50">
        <f t="shared" si="5"/>
        <v>42443700</v>
      </c>
      <c r="G57" s="50">
        <f t="shared" si="5"/>
        <v>21294970</v>
      </c>
      <c r="H57" s="50">
        <f t="shared" si="5"/>
        <v>-24023515</v>
      </c>
      <c r="I57" s="50">
        <f t="shared" si="5"/>
        <v>1096080</v>
      </c>
      <c r="J57" s="50">
        <f t="shared" si="5"/>
        <v>-1632465</v>
      </c>
      <c r="K57" s="50">
        <f t="shared" si="5"/>
        <v>2540841</v>
      </c>
      <c r="L57" s="50">
        <f t="shared" si="5"/>
        <v>1875010</v>
      </c>
      <c r="M57" s="50">
        <f t="shared" si="5"/>
        <v>1261119</v>
      </c>
      <c r="N57" s="50">
        <f t="shared" si="5"/>
        <v>5676970</v>
      </c>
      <c r="O57" s="50">
        <f t="shared" si="5"/>
        <v>5337622</v>
      </c>
      <c r="P57" s="50">
        <f t="shared" si="5"/>
        <v>3573699</v>
      </c>
      <c r="Q57" s="50">
        <f t="shared" si="5"/>
        <v>4724067</v>
      </c>
      <c r="R57" s="50">
        <f t="shared" si="5"/>
        <v>13635388</v>
      </c>
      <c r="S57" s="50">
        <f t="shared" si="5"/>
        <v>-258726</v>
      </c>
      <c r="T57" s="50">
        <f t="shared" si="5"/>
        <v>3440458</v>
      </c>
      <c r="U57" s="50">
        <f t="shared" si="5"/>
        <v>3046935</v>
      </c>
      <c r="V57" s="50">
        <f t="shared" si="5"/>
        <v>6228667</v>
      </c>
      <c r="W57" s="50">
        <f t="shared" si="5"/>
        <v>23908560</v>
      </c>
      <c r="X57" s="50">
        <f t="shared" si="5"/>
        <v>42443700</v>
      </c>
      <c r="Y57" s="50">
        <f t="shared" si="5"/>
        <v>-18535140</v>
      </c>
      <c r="Z57" s="51">
        <f>+IF(X57&lt;&gt;0,+(Y57/X57)*100,0)</f>
        <v>-43.669943949278689</v>
      </c>
      <c r="AA57" s="48">
        <f>SUM(AA54:AA56)</f>
        <v>42443700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64191341</v>
      </c>
      <c r="D60" s="65">
        <f>SUM(D57:D59)</f>
        <v>0</v>
      </c>
      <c r="E60" s="66">
        <f t="shared" si="6"/>
        <v>50966300</v>
      </c>
      <c r="F60" s="67">
        <f t="shared" si="6"/>
        <v>42443700</v>
      </c>
      <c r="G60" s="67">
        <f t="shared" si="6"/>
        <v>21294970</v>
      </c>
      <c r="H60" s="67">
        <f t="shared" si="6"/>
        <v>-24023515</v>
      </c>
      <c r="I60" s="67">
        <f t="shared" si="6"/>
        <v>1096080</v>
      </c>
      <c r="J60" s="67">
        <f t="shared" si="6"/>
        <v>-1632465</v>
      </c>
      <c r="K60" s="67">
        <f t="shared" si="6"/>
        <v>2540841</v>
      </c>
      <c r="L60" s="67">
        <f t="shared" si="6"/>
        <v>1875010</v>
      </c>
      <c r="M60" s="67">
        <f t="shared" si="6"/>
        <v>1261119</v>
      </c>
      <c r="N60" s="67">
        <f t="shared" si="6"/>
        <v>5676970</v>
      </c>
      <c r="O60" s="67">
        <f t="shared" si="6"/>
        <v>5337622</v>
      </c>
      <c r="P60" s="67">
        <f t="shared" si="6"/>
        <v>3573699</v>
      </c>
      <c r="Q60" s="67">
        <f t="shared" si="6"/>
        <v>4724067</v>
      </c>
      <c r="R60" s="67">
        <f t="shared" si="6"/>
        <v>13635388</v>
      </c>
      <c r="S60" s="67">
        <f t="shared" si="6"/>
        <v>-258726</v>
      </c>
      <c r="T60" s="67">
        <f t="shared" si="6"/>
        <v>3440458</v>
      </c>
      <c r="U60" s="67">
        <f t="shared" si="6"/>
        <v>3046935</v>
      </c>
      <c r="V60" s="67">
        <f t="shared" si="6"/>
        <v>6228667</v>
      </c>
      <c r="W60" s="67">
        <f t="shared" si="6"/>
        <v>23908560</v>
      </c>
      <c r="X60" s="67">
        <f t="shared" si="6"/>
        <v>42443700</v>
      </c>
      <c r="Y60" s="67">
        <f t="shared" si="6"/>
        <v>-18535140</v>
      </c>
      <c r="Z60" s="68">
        <f>+IF(X60&lt;&gt;0,+(Y60/X60)*100,0)</f>
        <v>-43.669943949278689</v>
      </c>
      <c r="AA60" s="65">
        <f>SUM(AA57:AA59)</f>
        <v>42443700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87794689</v>
      </c>
      <c r="D7" s="20">
        <v>95803472</v>
      </c>
      <c r="E7" s="21">
        <v>90492314</v>
      </c>
      <c r="F7" s="22">
        <v>92028694</v>
      </c>
      <c r="G7" s="22">
        <v>6692368</v>
      </c>
      <c r="H7" s="22">
        <v>7170022</v>
      </c>
      <c r="I7" s="22">
        <v>7352985</v>
      </c>
      <c r="J7" s="22">
        <v>21215375</v>
      </c>
      <c r="K7" s="22">
        <v>7280583</v>
      </c>
      <c r="L7" s="22">
        <v>7815574</v>
      </c>
      <c r="M7" s="22">
        <v>8240109</v>
      </c>
      <c r="N7" s="22">
        <v>23336266</v>
      </c>
      <c r="O7" s="22">
        <v>8911685</v>
      </c>
      <c r="P7" s="22">
        <v>9351109</v>
      </c>
      <c r="Q7" s="22">
        <v>8229912</v>
      </c>
      <c r="R7" s="22">
        <v>26492706</v>
      </c>
      <c r="S7" s="22">
        <v>5174002</v>
      </c>
      <c r="T7" s="22">
        <v>9049712</v>
      </c>
      <c r="U7" s="22">
        <v>7733949</v>
      </c>
      <c r="V7" s="22">
        <v>21957663</v>
      </c>
      <c r="W7" s="22">
        <v>93002010</v>
      </c>
      <c r="X7" s="22">
        <v>92028694</v>
      </c>
      <c r="Y7" s="22">
        <v>973316</v>
      </c>
      <c r="Z7" s="23">
        <v>1.0576223107110485</v>
      </c>
      <c r="AA7" s="20">
        <v>92028694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4643355</v>
      </c>
      <c r="D13" s="20">
        <v>4207545</v>
      </c>
      <c r="E13" s="21">
        <v>3920320</v>
      </c>
      <c r="F13" s="22">
        <v>4634646</v>
      </c>
      <c r="G13" s="22"/>
      <c r="H13" s="22">
        <v>348791</v>
      </c>
      <c r="I13" s="22">
        <v>333732</v>
      </c>
      <c r="J13" s="22">
        <v>682523</v>
      </c>
      <c r="K13" s="22"/>
      <c r="L13" s="22"/>
      <c r="M13" s="22">
        <v>1051283</v>
      </c>
      <c r="N13" s="22">
        <v>1051283</v>
      </c>
      <c r="O13" s="22"/>
      <c r="P13" s="22"/>
      <c r="Q13" s="22">
        <v>1460655</v>
      </c>
      <c r="R13" s="22">
        <v>1460655</v>
      </c>
      <c r="S13" s="22">
        <v>310328</v>
      </c>
      <c r="T13" s="22">
        <v>327963</v>
      </c>
      <c r="U13" s="22">
        <v>374795</v>
      </c>
      <c r="V13" s="22">
        <v>1013086</v>
      </c>
      <c r="W13" s="22">
        <v>4207547</v>
      </c>
      <c r="X13" s="22">
        <v>4634646</v>
      </c>
      <c r="Y13" s="22">
        <v>-427099</v>
      </c>
      <c r="Z13" s="23">
        <v>-9.2153532330193073</v>
      </c>
      <c r="AA13" s="20">
        <v>4634646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272996</v>
      </c>
      <c r="D20" s="20"/>
      <c r="E20" s="21"/>
      <c r="F20" s="22">
        <v>5500</v>
      </c>
      <c r="G20" s="22">
        <v>272996</v>
      </c>
      <c r="H20" s="22"/>
      <c r="I20" s="22"/>
      <c r="J20" s="22">
        <v>272996</v>
      </c>
      <c r="K20" s="22">
        <v>313946</v>
      </c>
      <c r="L20" s="22"/>
      <c r="M20" s="22"/>
      <c r="N20" s="22">
        <v>313946</v>
      </c>
      <c r="O20" s="22"/>
      <c r="P20" s="22"/>
      <c r="Q20" s="22"/>
      <c r="R20" s="22"/>
      <c r="S20" s="22"/>
      <c r="T20" s="22">
        <v>-586942</v>
      </c>
      <c r="U20" s="22"/>
      <c r="V20" s="22">
        <v>-586942</v>
      </c>
      <c r="W20" s="22"/>
      <c r="X20" s="22">
        <v>5500</v>
      </c>
      <c r="Y20" s="22">
        <v>-5500</v>
      </c>
      <c r="Z20" s="18">
        <v>-100</v>
      </c>
      <c r="AA20" s="20">
        <v>5500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10635600</v>
      </c>
      <c r="D26" s="20">
        <v>29114400</v>
      </c>
      <c r="E26" s="21">
        <v>15114400</v>
      </c>
      <c r="F26" s="22">
        <v>15114400</v>
      </c>
      <c r="G26" s="22"/>
      <c r="H26" s="22">
        <v>20000000</v>
      </c>
      <c r="I26" s="22">
        <v>-4885600</v>
      </c>
      <c r="J26" s="22">
        <v>15114400</v>
      </c>
      <c r="K26" s="22"/>
      <c r="L26" s="22"/>
      <c r="M26" s="22"/>
      <c r="N26" s="22"/>
      <c r="O26" s="22">
        <v>9000000</v>
      </c>
      <c r="P26" s="22"/>
      <c r="Q26" s="22"/>
      <c r="R26" s="22">
        <v>9000000</v>
      </c>
      <c r="S26" s="22">
        <v>5000000</v>
      </c>
      <c r="T26" s="22"/>
      <c r="U26" s="22"/>
      <c r="V26" s="22">
        <v>5000000</v>
      </c>
      <c r="W26" s="22">
        <v>29114400</v>
      </c>
      <c r="X26" s="22">
        <v>15114400</v>
      </c>
      <c r="Y26" s="22">
        <v>14000000</v>
      </c>
      <c r="Z26" s="23">
        <v>92.626898851426461</v>
      </c>
      <c r="AA26" s="20">
        <v>15114400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3287710</v>
      </c>
      <c r="D29" s="20">
        <v>2800193</v>
      </c>
      <c r="E29" s="21">
        <v>3158347</v>
      </c>
      <c r="F29" s="22">
        <v>2853057</v>
      </c>
      <c r="G29" s="22">
        <v>247947</v>
      </c>
      <c r="H29" s="22">
        <v>238494</v>
      </c>
      <c r="I29" s="22">
        <v>243688</v>
      </c>
      <c r="J29" s="22">
        <v>730129</v>
      </c>
      <c r="K29" s="22">
        <v>241837</v>
      </c>
      <c r="L29" s="22">
        <v>222585</v>
      </c>
      <c r="M29" s="22">
        <v>236929</v>
      </c>
      <c r="N29" s="22">
        <v>701351</v>
      </c>
      <c r="O29" s="22">
        <v>236929</v>
      </c>
      <c r="P29" s="22">
        <v>234615</v>
      </c>
      <c r="Q29" s="22">
        <v>234753</v>
      </c>
      <c r="R29" s="22">
        <v>706297</v>
      </c>
      <c r="S29" s="22">
        <v>227998</v>
      </c>
      <c r="T29" s="22">
        <v>212208</v>
      </c>
      <c r="U29" s="22">
        <v>222209</v>
      </c>
      <c r="V29" s="22">
        <v>662415</v>
      </c>
      <c r="W29" s="22">
        <v>2800192</v>
      </c>
      <c r="X29" s="22">
        <v>2853057</v>
      </c>
      <c r="Y29" s="22">
        <v>-52865</v>
      </c>
      <c r="Z29" s="23">
        <v>-1.8529247750745954</v>
      </c>
      <c r="AA29" s="20">
        <v>2853057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106634450</v>
      </c>
      <c r="D33" s="29">
        <f t="shared" ref="D33:Y33" si="0">SUM(D6:D32)</f>
        <v>131925610</v>
      </c>
      <c r="E33" s="30">
        <f t="shared" si="0"/>
        <v>112685381</v>
      </c>
      <c r="F33" s="31">
        <f t="shared" si="0"/>
        <v>114636297</v>
      </c>
      <c r="G33" s="31">
        <f t="shared" si="0"/>
        <v>7213311</v>
      </c>
      <c r="H33" s="31">
        <f t="shared" si="0"/>
        <v>27757307</v>
      </c>
      <c r="I33" s="31">
        <f t="shared" si="0"/>
        <v>3044805</v>
      </c>
      <c r="J33" s="31">
        <f t="shared" si="0"/>
        <v>38015423</v>
      </c>
      <c r="K33" s="31">
        <f t="shared" si="0"/>
        <v>7836366</v>
      </c>
      <c r="L33" s="31">
        <f t="shared" si="0"/>
        <v>8038159</v>
      </c>
      <c r="M33" s="31">
        <f t="shared" si="0"/>
        <v>9528321</v>
      </c>
      <c r="N33" s="31">
        <f t="shared" si="0"/>
        <v>25402846</v>
      </c>
      <c r="O33" s="31">
        <f t="shared" si="0"/>
        <v>18148614</v>
      </c>
      <c r="P33" s="31">
        <f t="shared" si="0"/>
        <v>9585724</v>
      </c>
      <c r="Q33" s="31">
        <f t="shared" si="0"/>
        <v>9925320</v>
      </c>
      <c r="R33" s="31">
        <f t="shared" si="0"/>
        <v>37659658</v>
      </c>
      <c r="S33" s="31">
        <f t="shared" si="0"/>
        <v>10712328</v>
      </c>
      <c r="T33" s="31">
        <f t="shared" si="0"/>
        <v>9002941</v>
      </c>
      <c r="U33" s="31">
        <f t="shared" si="0"/>
        <v>8330953</v>
      </c>
      <c r="V33" s="31">
        <f t="shared" si="0"/>
        <v>28046222</v>
      </c>
      <c r="W33" s="31">
        <f t="shared" si="0"/>
        <v>129124149</v>
      </c>
      <c r="X33" s="31">
        <f t="shared" si="0"/>
        <v>114636297</v>
      </c>
      <c r="Y33" s="31">
        <f t="shared" si="0"/>
        <v>14487852</v>
      </c>
      <c r="Z33" s="32">
        <f>+IF(X33&lt;&gt;0,+(Y33/X33)*100,0)</f>
        <v>12.63810187448745</v>
      </c>
      <c r="AA33" s="29">
        <f>SUM(AA6:AA32)</f>
        <v>114636297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26639414</v>
      </c>
      <c r="D35" s="20">
        <v>18427506</v>
      </c>
      <c r="E35" s="21">
        <v>22234892</v>
      </c>
      <c r="F35" s="22">
        <v>22562240</v>
      </c>
      <c r="G35" s="22">
        <v>1415334</v>
      </c>
      <c r="H35" s="22">
        <v>1568341</v>
      </c>
      <c r="I35" s="22">
        <v>1709054</v>
      </c>
      <c r="J35" s="22">
        <v>4692729</v>
      </c>
      <c r="K35" s="22">
        <v>187752</v>
      </c>
      <c r="L35" s="22">
        <v>2929146</v>
      </c>
      <c r="M35" s="22">
        <v>1375898</v>
      </c>
      <c r="N35" s="22">
        <v>4492796</v>
      </c>
      <c r="O35" s="22">
        <v>1753987</v>
      </c>
      <c r="P35" s="22">
        <v>1460349</v>
      </c>
      <c r="Q35" s="22">
        <v>1455475</v>
      </c>
      <c r="R35" s="22">
        <v>4669811</v>
      </c>
      <c r="S35" s="22">
        <v>1509114</v>
      </c>
      <c r="T35" s="22">
        <v>1333328</v>
      </c>
      <c r="U35" s="22">
        <v>6077386</v>
      </c>
      <c r="V35" s="22">
        <v>8919828</v>
      </c>
      <c r="W35" s="22">
        <v>22775164</v>
      </c>
      <c r="X35" s="22">
        <v>22562240</v>
      </c>
      <c r="Y35" s="22">
        <v>212924</v>
      </c>
      <c r="Z35" s="23">
        <v>0.94371835420596539</v>
      </c>
      <c r="AA35" s="20">
        <v>22562240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5770678</v>
      </c>
      <c r="D38" s="20">
        <v>6691053</v>
      </c>
      <c r="E38" s="21">
        <v>6263290</v>
      </c>
      <c r="F38" s="22">
        <v>7203506</v>
      </c>
      <c r="G38" s="22">
        <v>63172</v>
      </c>
      <c r="H38" s="22">
        <v>85888</v>
      </c>
      <c r="I38" s="22">
        <v>313907</v>
      </c>
      <c r="J38" s="22">
        <v>462967</v>
      </c>
      <c r="K38" s="22">
        <v>1384475</v>
      </c>
      <c r="L38" s="22">
        <v>466053</v>
      </c>
      <c r="M38" s="22">
        <v>38069</v>
      </c>
      <c r="N38" s="22">
        <v>1888597</v>
      </c>
      <c r="O38" s="22">
        <v>916405</v>
      </c>
      <c r="P38" s="22">
        <v>1045321</v>
      </c>
      <c r="Q38" s="22">
        <v>231677</v>
      </c>
      <c r="R38" s="22">
        <v>2193403</v>
      </c>
      <c r="S38" s="22">
        <v>338004</v>
      </c>
      <c r="T38" s="22">
        <v>638154</v>
      </c>
      <c r="U38" s="22">
        <v>861950</v>
      </c>
      <c r="V38" s="22">
        <v>1838108</v>
      </c>
      <c r="W38" s="22">
        <v>6383075</v>
      </c>
      <c r="X38" s="22">
        <v>7203506</v>
      </c>
      <c r="Y38" s="22">
        <v>-820431</v>
      </c>
      <c r="Z38" s="23">
        <v>-11.389329029503134</v>
      </c>
      <c r="AA38" s="20">
        <v>7203506</v>
      </c>
    </row>
    <row r="39" spans="1:27" x14ac:dyDescent="0.25">
      <c r="A39" s="19" t="s">
        <v>65</v>
      </c>
      <c r="B39" s="15" t="s">
        <v>32</v>
      </c>
      <c r="C39" s="20">
        <v>7653845</v>
      </c>
      <c r="D39" s="20"/>
      <c r="E39" s="21">
        <v>3417249</v>
      </c>
      <c r="F39" s="22">
        <v>3417249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3417249</v>
      </c>
      <c r="Y39" s="22">
        <v>-3417249</v>
      </c>
      <c r="Z39" s="23">
        <v>-100</v>
      </c>
      <c r="AA39" s="20">
        <v>3417249</v>
      </c>
    </row>
    <row r="40" spans="1:27" x14ac:dyDescent="0.25">
      <c r="A40" s="19" t="s">
        <v>66</v>
      </c>
      <c r="B40" s="15" t="s">
        <v>32</v>
      </c>
      <c r="C40" s="20">
        <v>8300959</v>
      </c>
      <c r="D40" s="20">
        <v>9554655</v>
      </c>
      <c r="E40" s="21">
        <v>8838186</v>
      </c>
      <c r="F40" s="22">
        <v>9115343</v>
      </c>
      <c r="G40" s="22"/>
      <c r="H40" s="22">
        <v>1417595</v>
      </c>
      <c r="I40" s="22"/>
      <c r="J40" s="22">
        <v>1417595</v>
      </c>
      <c r="K40" s="22">
        <v>1417595</v>
      </c>
      <c r="L40" s="22">
        <v>708797</v>
      </c>
      <c r="M40" s="22"/>
      <c r="N40" s="22">
        <v>2126392</v>
      </c>
      <c r="O40" s="22">
        <v>1417595</v>
      </c>
      <c r="P40" s="22">
        <v>708797</v>
      </c>
      <c r="Q40" s="22">
        <v>577859</v>
      </c>
      <c r="R40" s="22">
        <v>2704251</v>
      </c>
      <c r="S40" s="22">
        <v>684100</v>
      </c>
      <c r="T40" s="22">
        <v>706912</v>
      </c>
      <c r="U40" s="22">
        <v>722473</v>
      </c>
      <c r="V40" s="22">
        <v>2113485</v>
      </c>
      <c r="W40" s="22">
        <v>8361723</v>
      </c>
      <c r="X40" s="22">
        <v>9115343</v>
      </c>
      <c r="Y40" s="22">
        <v>-753620</v>
      </c>
      <c r="Z40" s="23">
        <v>-8.2675989263377136</v>
      </c>
      <c r="AA40" s="20">
        <v>9115343</v>
      </c>
    </row>
    <row r="41" spans="1:27" x14ac:dyDescent="0.25">
      <c r="A41" s="19" t="s">
        <v>40</v>
      </c>
      <c r="B41" s="15" t="s">
        <v>32</v>
      </c>
      <c r="C41" s="20">
        <v>1569393</v>
      </c>
      <c r="D41" s="20">
        <v>1925711</v>
      </c>
      <c r="E41" s="21">
        <v>1947832</v>
      </c>
      <c r="F41" s="22">
        <v>1924300</v>
      </c>
      <c r="G41" s="22">
        <v>2328</v>
      </c>
      <c r="H41" s="22">
        <v>2078</v>
      </c>
      <c r="I41" s="22">
        <v>1898</v>
      </c>
      <c r="J41" s="22">
        <v>6304</v>
      </c>
      <c r="K41" s="22">
        <v>1662</v>
      </c>
      <c r="L41" s="22">
        <v>1484</v>
      </c>
      <c r="M41" s="22"/>
      <c r="N41" s="22">
        <v>3146</v>
      </c>
      <c r="O41" s="22">
        <v>995893</v>
      </c>
      <c r="P41" s="22">
        <v>910</v>
      </c>
      <c r="Q41" s="22">
        <v>706</v>
      </c>
      <c r="R41" s="22">
        <v>997509</v>
      </c>
      <c r="S41" s="22">
        <v>627</v>
      </c>
      <c r="T41" s="22">
        <v>382</v>
      </c>
      <c r="U41" s="22">
        <v>906682</v>
      </c>
      <c r="V41" s="22">
        <v>907691</v>
      </c>
      <c r="W41" s="22">
        <v>1914650</v>
      </c>
      <c r="X41" s="22">
        <v>1924300</v>
      </c>
      <c r="Y41" s="22">
        <v>-9650</v>
      </c>
      <c r="Z41" s="23">
        <v>-0.5014810580470821</v>
      </c>
      <c r="AA41" s="20">
        <v>1924300</v>
      </c>
    </row>
    <row r="42" spans="1:27" x14ac:dyDescent="0.25">
      <c r="A42" s="19" t="s">
        <v>67</v>
      </c>
      <c r="B42" s="15" t="s">
        <v>32</v>
      </c>
      <c r="C42" s="20">
        <v>4215100</v>
      </c>
      <c r="D42" s="20">
        <v>3576492</v>
      </c>
      <c r="E42" s="21">
        <v>4822955</v>
      </c>
      <c r="F42" s="22">
        <v>4037379</v>
      </c>
      <c r="G42" s="22"/>
      <c r="H42" s="22">
        <v>15625</v>
      </c>
      <c r="I42" s="22">
        <v>86785</v>
      </c>
      <c r="J42" s="22">
        <v>102410</v>
      </c>
      <c r="K42" s="22">
        <v>138829</v>
      </c>
      <c r="L42" s="22">
        <v>48132</v>
      </c>
      <c r="M42" s="22">
        <v>211062</v>
      </c>
      <c r="N42" s="22">
        <v>398023</v>
      </c>
      <c r="O42" s="22">
        <v>52950</v>
      </c>
      <c r="P42" s="22">
        <v>238464</v>
      </c>
      <c r="Q42" s="22">
        <v>270870</v>
      </c>
      <c r="R42" s="22">
        <v>562284</v>
      </c>
      <c r="S42" s="22">
        <v>1273758</v>
      </c>
      <c r="T42" s="22">
        <v>623220</v>
      </c>
      <c r="U42" s="22">
        <v>620298</v>
      </c>
      <c r="V42" s="22">
        <v>2517276</v>
      </c>
      <c r="W42" s="22">
        <v>3579993</v>
      </c>
      <c r="X42" s="22">
        <v>4037379</v>
      </c>
      <c r="Y42" s="22">
        <v>-457386</v>
      </c>
      <c r="Z42" s="23">
        <v>-11.328785333257047</v>
      </c>
      <c r="AA42" s="20">
        <v>4037379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14838572</v>
      </c>
      <c r="D44" s="20">
        <v>18365218</v>
      </c>
      <c r="E44" s="21">
        <v>14500000</v>
      </c>
      <c r="F44" s="22">
        <v>14500000</v>
      </c>
      <c r="G44" s="22">
        <v>1805491</v>
      </c>
      <c r="H44" s="22">
        <v>56288</v>
      </c>
      <c r="I44" s="22">
        <v>25228</v>
      </c>
      <c r="J44" s="22">
        <v>1887007</v>
      </c>
      <c r="K44" s="22">
        <v>602045</v>
      </c>
      <c r="L44" s="22">
        <v>5970</v>
      </c>
      <c r="M44" s="22"/>
      <c r="N44" s="22">
        <v>608015</v>
      </c>
      <c r="O44" s="22">
        <v>3957814</v>
      </c>
      <c r="P44" s="22">
        <v>17016</v>
      </c>
      <c r="Q44" s="22">
        <v>1420411</v>
      </c>
      <c r="R44" s="22">
        <v>5395241</v>
      </c>
      <c r="S44" s="22">
        <v>7097</v>
      </c>
      <c r="T44" s="22">
        <v>38844</v>
      </c>
      <c r="U44" s="22">
        <v>10429014</v>
      </c>
      <c r="V44" s="22">
        <v>10474955</v>
      </c>
      <c r="W44" s="22">
        <v>18365218</v>
      </c>
      <c r="X44" s="22">
        <v>14500000</v>
      </c>
      <c r="Y44" s="22">
        <v>3865218</v>
      </c>
      <c r="Z44" s="23">
        <v>26.656675862068969</v>
      </c>
      <c r="AA44" s="20">
        <v>14500000</v>
      </c>
    </row>
    <row r="45" spans="1:27" x14ac:dyDescent="0.25">
      <c r="A45" s="19" t="s">
        <v>70</v>
      </c>
      <c r="B45" s="15" t="s">
        <v>32</v>
      </c>
      <c r="C45" s="20">
        <v>2412094</v>
      </c>
      <c r="D45" s="20">
        <v>624047</v>
      </c>
      <c r="E45" s="21">
        <v>3870348</v>
      </c>
      <c r="F45" s="22">
        <v>2850907</v>
      </c>
      <c r="G45" s="22">
        <v>70928</v>
      </c>
      <c r="H45" s="22">
        <v>4732</v>
      </c>
      <c r="I45" s="22">
        <v>28107</v>
      </c>
      <c r="J45" s="22">
        <v>103767</v>
      </c>
      <c r="K45" s="22">
        <v>1931</v>
      </c>
      <c r="L45" s="22">
        <v>206223</v>
      </c>
      <c r="M45" s="22">
        <v>19762</v>
      </c>
      <c r="N45" s="22">
        <v>227916</v>
      </c>
      <c r="O45" s="22">
        <v>62786</v>
      </c>
      <c r="P45" s="22">
        <v>29208</v>
      </c>
      <c r="Q45" s="22">
        <v>30627</v>
      </c>
      <c r="R45" s="22">
        <v>122621</v>
      </c>
      <c r="S45" s="22">
        <v>19515</v>
      </c>
      <c r="T45" s="22">
        <v>38660</v>
      </c>
      <c r="U45" s="22">
        <v>157941</v>
      </c>
      <c r="V45" s="22">
        <v>216116</v>
      </c>
      <c r="W45" s="22">
        <v>670420</v>
      </c>
      <c r="X45" s="22">
        <v>2850907</v>
      </c>
      <c r="Y45" s="22">
        <v>-2180487</v>
      </c>
      <c r="Z45" s="23">
        <v>-76.483975099854177</v>
      </c>
      <c r="AA45" s="20">
        <v>2850907</v>
      </c>
    </row>
    <row r="46" spans="1:27" x14ac:dyDescent="0.25">
      <c r="A46" s="19" t="s">
        <v>71</v>
      </c>
      <c r="B46" s="15" t="s">
        <v>32</v>
      </c>
      <c r="C46" s="20">
        <v>246547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71646602</v>
      </c>
      <c r="D48" s="29">
        <f t="shared" ref="D48:Y48" si="1">SUM(D35:D47)</f>
        <v>59164682</v>
      </c>
      <c r="E48" s="30">
        <f t="shared" si="1"/>
        <v>65894752</v>
      </c>
      <c r="F48" s="31">
        <f t="shared" si="1"/>
        <v>65610924</v>
      </c>
      <c r="G48" s="31">
        <f t="shared" si="1"/>
        <v>3357253</v>
      </c>
      <c r="H48" s="31">
        <f t="shared" si="1"/>
        <v>3150547</v>
      </c>
      <c r="I48" s="31">
        <f t="shared" si="1"/>
        <v>2164979</v>
      </c>
      <c r="J48" s="31">
        <f t="shared" si="1"/>
        <v>8672779</v>
      </c>
      <c r="K48" s="31">
        <f t="shared" si="1"/>
        <v>3734289</v>
      </c>
      <c r="L48" s="31">
        <f t="shared" si="1"/>
        <v>4365805</v>
      </c>
      <c r="M48" s="31">
        <f t="shared" si="1"/>
        <v>1644791</v>
      </c>
      <c r="N48" s="31">
        <f t="shared" si="1"/>
        <v>9744885</v>
      </c>
      <c r="O48" s="31">
        <f t="shared" si="1"/>
        <v>9157430</v>
      </c>
      <c r="P48" s="31">
        <f t="shared" si="1"/>
        <v>3500065</v>
      </c>
      <c r="Q48" s="31">
        <f t="shared" si="1"/>
        <v>3987625</v>
      </c>
      <c r="R48" s="31">
        <f t="shared" si="1"/>
        <v>16645120</v>
      </c>
      <c r="S48" s="31">
        <f t="shared" si="1"/>
        <v>3832215</v>
      </c>
      <c r="T48" s="31">
        <f t="shared" si="1"/>
        <v>3379500</v>
      </c>
      <c r="U48" s="31">
        <f t="shared" si="1"/>
        <v>19775744</v>
      </c>
      <c r="V48" s="31">
        <f t="shared" si="1"/>
        <v>26987459</v>
      </c>
      <c r="W48" s="31">
        <f t="shared" si="1"/>
        <v>62050243</v>
      </c>
      <c r="X48" s="31">
        <f t="shared" si="1"/>
        <v>65610924</v>
      </c>
      <c r="Y48" s="31">
        <f t="shared" si="1"/>
        <v>-3560681</v>
      </c>
      <c r="Z48" s="32">
        <f>+IF(X48&lt;&gt;0,+(Y48/X48)*100,0)</f>
        <v>-5.4269636562350501</v>
      </c>
      <c r="AA48" s="29">
        <f>SUM(AA35:AA47)</f>
        <v>65610924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34987848</v>
      </c>
      <c r="D49" s="39">
        <f t="shared" si="2"/>
        <v>72760928</v>
      </c>
      <c r="E49" s="40">
        <f t="shared" si="2"/>
        <v>46790629</v>
      </c>
      <c r="F49" s="41">
        <f t="shared" si="2"/>
        <v>49025373</v>
      </c>
      <c r="G49" s="41">
        <f t="shared" si="2"/>
        <v>3856058</v>
      </c>
      <c r="H49" s="41">
        <f t="shared" si="2"/>
        <v>24606760</v>
      </c>
      <c r="I49" s="41">
        <f t="shared" si="2"/>
        <v>879826</v>
      </c>
      <c r="J49" s="41">
        <f t="shared" si="2"/>
        <v>29342644</v>
      </c>
      <c r="K49" s="41">
        <f t="shared" si="2"/>
        <v>4102077</v>
      </c>
      <c r="L49" s="41">
        <f t="shared" si="2"/>
        <v>3672354</v>
      </c>
      <c r="M49" s="41">
        <f t="shared" si="2"/>
        <v>7883530</v>
      </c>
      <c r="N49" s="41">
        <f t="shared" si="2"/>
        <v>15657961</v>
      </c>
      <c r="O49" s="41">
        <f t="shared" si="2"/>
        <v>8991184</v>
      </c>
      <c r="P49" s="41">
        <f t="shared" si="2"/>
        <v>6085659</v>
      </c>
      <c r="Q49" s="41">
        <f t="shared" si="2"/>
        <v>5937695</v>
      </c>
      <c r="R49" s="41">
        <f t="shared" si="2"/>
        <v>21014538</v>
      </c>
      <c r="S49" s="41">
        <f t="shared" si="2"/>
        <v>6880113</v>
      </c>
      <c r="T49" s="41">
        <f t="shared" si="2"/>
        <v>5623441</v>
      </c>
      <c r="U49" s="41">
        <f t="shared" si="2"/>
        <v>-11444791</v>
      </c>
      <c r="V49" s="41">
        <f t="shared" si="2"/>
        <v>1058763</v>
      </c>
      <c r="W49" s="41">
        <f t="shared" si="2"/>
        <v>67073906</v>
      </c>
      <c r="X49" s="41">
        <f t="shared" si="2"/>
        <v>49025373</v>
      </c>
      <c r="Y49" s="41">
        <f t="shared" si="2"/>
        <v>18048533</v>
      </c>
      <c r="Z49" s="42">
        <f>+IF(X49&lt;&gt;0,+(Y49/X49)*100,0)</f>
        <v>36.81467757522212</v>
      </c>
      <c r="AA49" s="39">
        <f>+AA33-AA48</f>
        <v>49025373</v>
      </c>
    </row>
    <row r="50" spans="1:27" x14ac:dyDescent="0.25">
      <c r="A50" s="43" t="s">
        <v>75</v>
      </c>
      <c r="B50" s="15" t="s">
        <v>32</v>
      </c>
      <c r="C50" s="20">
        <v>29986103</v>
      </c>
      <c r="D50" s="20">
        <v>9078883</v>
      </c>
      <c r="E50" s="21">
        <v>12000000</v>
      </c>
      <c r="F50" s="22">
        <v>9080000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2342444</v>
      </c>
      <c r="R50" s="22">
        <v>2342444</v>
      </c>
      <c r="S50" s="22">
        <v>987940</v>
      </c>
      <c r="T50" s="22"/>
      <c r="U50" s="22">
        <v>3156698</v>
      </c>
      <c r="V50" s="22">
        <v>4144638</v>
      </c>
      <c r="W50" s="22">
        <v>6487082</v>
      </c>
      <c r="X50" s="22">
        <v>9080000</v>
      </c>
      <c r="Y50" s="22">
        <v>-2592918</v>
      </c>
      <c r="Z50" s="23">
        <v>-28.556365638766518</v>
      </c>
      <c r="AA50" s="20">
        <v>9080000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64973951</v>
      </c>
      <c r="D52" s="48">
        <f t="shared" si="3"/>
        <v>81839811</v>
      </c>
      <c r="E52" s="49">
        <f t="shared" si="3"/>
        <v>58790629</v>
      </c>
      <c r="F52" s="50">
        <f t="shared" si="3"/>
        <v>58105373</v>
      </c>
      <c r="G52" s="50">
        <f t="shared" si="3"/>
        <v>3856058</v>
      </c>
      <c r="H52" s="50">
        <f t="shared" si="3"/>
        <v>24606760</v>
      </c>
      <c r="I52" s="50">
        <f t="shared" si="3"/>
        <v>879826</v>
      </c>
      <c r="J52" s="50">
        <f t="shared" si="3"/>
        <v>29342644</v>
      </c>
      <c r="K52" s="50">
        <f t="shared" si="3"/>
        <v>4102077</v>
      </c>
      <c r="L52" s="50">
        <f t="shared" si="3"/>
        <v>3672354</v>
      </c>
      <c r="M52" s="50">
        <f t="shared" si="3"/>
        <v>7883530</v>
      </c>
      <c r="N52" s="50">
        <f t="shared" si="3"/>
        <v>15657961</v>
      </c>
      <c r="O52" s="50">
        <f t="shared" si="3"/>
        <v>8991184</v>
      </c>
      <c r="P52" s="50">
        <f t="shared" si="3"/>
        <v>6085659</v>
      </c>
      <c r="Q52" s="50">
        <f t="shared" si="3"/>
        <v>8280139</v>
      </c>
      <c r="R52" s="50">
        <f t="shared" si="3"/>
        <v>23356982</v>
      </c>
      <c r="S52" s="50">
        <f t="shared" si="3"/>
        <v>7868053</v>
      </c>
      <c r="T52" s="50">
        <f t="shared" si="3"/>
        <v>5623441</v>
      </c>
      <c r="U52" s="50">
        <f t="shared" si="3"/>
        <v>-8288093</v>
      </c>
      <c r="V52" s="50">
        <f t="shared" si="3"/>
        <v>5203401</v>
      </c>
      <c r="W52" s="50">
        <f t="shared" si="3"/>
        <v>73560988</v>
      </c>
      <c r="X52" s="50">
        <f t="shared" si="3"/>
        <v>58105373</v>
      </c>
      <c r="Y52" s="50">
        <f t="shared" si="3"/>
        <v>15455615</v>
      </c>
      <c r="Z52" s="51">
        <f>+IF(X52&lt;&gt;0,+(Y52/X52)*100,0)</f>
        <v>26.599287126166455</v>
      </c>
      <c r="AA52" s="48">
        <f>SUM(AA49:AA51)</f>
        <v>58105373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64973951</v>
      </c>
      <c r="D54" s="54">
        <f>+D52-D53</f>
        <v>81839811</v>
      </c>
      <c r="E54" s="55">
        <f t="shared" si="4"/>
        <v>58790629</v>
      </c>
      <c r="F54" s="56">
        <f t="shared" si="4"/>
        <v>58105373</v>
      </c>
      <c r="G54" s="56">
        <f t="shared" si="4"/>
        <v>3856058</v>
      </c>
      <c r="H54" s="56">
        <f t="shared" si="4"/>
        <v>24606760</v>
      </c>
      <c r="I54" s="56">
        <f t="shared" si="4"/>
        <v>879826</v>
      </c>
      <c r="J54" s="56">
        <f t="shared" si="4"/>
        <v>29342644</v>
      </c>
      <c r="K54" s="56">
        <f t="shared" si="4"/>
        <v>4102077</v>
      </c>
      <c r="L54" s="56">
        <f t="shared" si="4"/>
        <v>3672354</v>
      </c>
      <c r="M54" s="56">
        <f t="shared" si="4"/>
        <v>7883530</v>
      </c>
      <c r="N54" s="56">
        <f t="shared" si="4"/>
        <v>15657961</v>
      </c>
      <c r="O54" s="56">
        <f t="shared" si="4"/>
        <v>8991184</v>
      </c>
      <c r="P54" s="56">
        <f t="shared" si="4"/>
        <v>6085659</v>
      </c>
      <c r="Q54" s="56">
        <f t="shared" si="4"/>
        <v>8280139</v>
      </c>
      <c r="R54" s="56">
        <f t="shared" si="4"/>
        <v>23356982</v>
      </c>
      <c r="S54" s="56">
        <f t="shared" si="4"/>
        <v>7868053</v>
      </c>
      <c r="T54" s="56">
        <f t="shared" si="4"/>
        <v>5623441</v>
      </c>
      <c r="U54" s="56">
        <f t="shared" si="4"/>
        <v>-8288093</v>
      </c>
      <c r="V54" s="56">
        <f t="shared" si="4"/>
        <v>5203401</v>
      </c>
      <c r="W54" s="56">
        <f t="shared" si="4"/>
        <v>73560988</v>
      </c>
      <c r="X54" s="56">
        <f t="shared" si="4"/>
        <v>58105373</v>
      </c>
      <c r="Y54" s="56">
        <f t="shared" si="4"/>
        <v>15455615</v>
      </c>
      <c r="Z54" s="57">
        <f>+IF(X54&lt;&gt;0,+(Y54/X54)*100,0)</f>
        <v>26.599287126166455</v>
      </c>
      <c r="AA54" s="54">
        <f>+AA52-AA53</f>
        <v>58105373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64973951</v>
      </c>
      <c r="D57" s="48">
        <f>SUM(D54:D56)</f>
        <v>81839811</v>
      </c>
      <c r="E57" s="49">
        <f t="shared" si="5"/>
        <v>58790629</v>
      </c>
      <c r="F57" s="50">
        <f t="shared" si="5"/>
        <v>58105373</v>
      </c>
      <c r="G57" s="50">
        <f t="shared" si="5"/>
        <v>3856058</v>
      </c>
      <c r="H57" s="50">
        <f t="shared" si="5"/>
        <v>24606760</v>
      </c>
      <c r="I57" s="50">
        <f t="shared" si="5"/>
        <v>879826</v>
      </c>
      <c r="J57" s="50">
        <f t="shared" si="5"/>
        <v>29342644</v>
      </c>
      <c r="K57" s="50">
        <f t="shared" si="5"/>
        <v>4102077</v>
      </c>
      <c r="L57" s="50">
        <f t="shared" si="5"/>
        <v>3672354</v>
      </c>
      <c r="M57" s="50">
        <f t="shared" si="5"/>
        <v>7883530</v>
      </c>
      <c r="N57" s="50">
        <f t="shared" si="5"/>
        <v>15657961</v>
      </c>
      <c r="O57" s="50">
        <f t="shared" si="5"/>
        <v>8991184</v>
      </c>
      <c r="P57" s="50">
        <f t="shared" si="5"/>
        <v>6085659</v>
      </c>
      <c r="Q57" s="50">
        <f t="shared" si="5"/>
        <v>8280139</v>
      </c>
      <c r="R57" s="50">
        <f t="shared" si="5"/>
        <v>23356982</v>
      </c>
      <c r="S57" s="50">
        <f t="shared" si="5"/>
        <v>7868053</v>
      </c>
      <c r="T57" s="50">
        <f t="shared" si="5"/>
        <v>5623441</v>
      </c>
      <c r="U57" s="50">
        <f t="shared" si="5"/>
        <v>-8288093</v>
      </c>
      <c r="V57" s="50">
        <f t="shared" si="5"/>
        <v>5203401</v>
      </c>
      <c r="W57" s="50">
        <f t="shared" si="5"/>
        <v>73560988</v>
      </c>
      <c r="X57" s="50">
        <f t="shared" si="5"/>
        <v>58105373</v>
      </c>
      <c r="Y57" s="50">
        <f t="shared" si="5"/>
        <v>15455615</v>
      </c>
      <c r="Z57" s="51">
        <f>+IF(X57&lt;&gt;0,+(Y57/X57)*100,0)</f>
        <v>26.599287126166455</v>
      </c>
      <c r="AA57" s="48">
        <f>SUM(AA54:AA56)</f>
        <v>58105373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64973951</v>
      </c>
      <c r="D60" s="65">
        <f>SUM(D57:D59)</f>
        <v>81839811</v>
      </c>
      <c r="E60" s="66">
        <f t="shared" si="6"/>
        <v>58790629</v>
      </c>
      <c r="F60" s="67">
        <f t="shared" si="6"/>
        <v>58105373</v>
      </c>
      <c r="G60" s="67">
        <f t="shared" si="6"/>
        <v>3856058</v>
      </c>
      <c r="H60" s="67">
        <f t="shared" si="6"/>
        <v>24606760</v>
      </c>
      <c r="I60" s="67">
        <f t="shared" si="6"/>
        <v>879826</v>
      </c>
      <c r="J60" s="67">
        <f t="shared" si="6"/>
        <v>29342644</v>
      </c>
      <c r="K60" s="67">
        <f t="shared" si="6"/>
        <v>4102077</v>
      </c>
      <c r="L60" s="67">
        <f t="shared" si="6"/>
        <v>3672354</v>
      </c>
      <c r="M60" s="67">
        <f t="shared" si="6"/>
        <v>7883530</v>
      </c>
      <c r="N60" s="67">
        <f t="shared" si="6"/>
        <v>15657961</v>
      </c>
      <c r="O60" s="67">
        <f t="shared" si="6"/>
        <v>8991184</v>
      </c>
      <c r="P60" s="67">
        <f t="shared" si="6"/>
        <v>6085659</v>
      </c>
      <c r="Q60" s="67">
        <f t="shared" si="6"/>
        <v>8280139</v>
      </c>
      <c r="R60" s="67">
        <f t="shared" si="6"/>
        <v>23356982</v>
      </c>
      <c r="S60" s="67">
        <f t="shared" si="6"/>
        <v>7868053</v>
      </c>
      <c r="T60" s="67">
        <f t="shared" si="6"/>
        <v>5623441</v>
      </c>
      <c r="U60" s="67">
        <f t="shared" si="6"/>
        <v>-8288093</v>
      </c>
      <c r="V60" s="67">
        <f t="shared" si="6"/>
        <v>5203401</v>
      </c>
      <c r="W60" s="67">
        <f t="shared" si="6"/>
        <v>73560988</v>
      </c>
      <c r="X60" s="67">
        <f t="shared" si="6"/>
        <v>58105373</v>
      </c>
      <c r="Y60" s="67">
        <f t="shared" si="6"/>
        <v>15455615</v>
      </c>
      <c r="Z60" s="68">
        <f>+IF(X60&lt;&gt;0,+(Y60/X60)*100,0)</f>
        <v>26.599287126166455</v>
      </c>
      <c r="AA60" s="65">
        <f>SUM(AA57:AA59)</f>
        <v>58105373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98315885</v>
      </c>
      <c r="D7" s="20"/>
      <c r="E7" s="21">
        <v>94868006</v>
      </c>
      <c r="F7" s="22">
        <v>84136418</v>
      </c>
      <c r="G7" s="22">
        <v>16826419</v>
      </c>
      <c r="H7" s="22">
        <v>3583752</v>
      </c>
      <c r="I7" s="22">
        <v>16752607</v>
      </c>
      <c r="J7" s="22">
        <v>37162778</v>
      </c>
      <c r="K7" s="22">
        <v>-100722</v>
      </c>
      <c r="L7" s="22">
        <v>5405374</v>
      </c>
      <c r="M7" s="22">
        <v>8238920</v>
      </c>
      <c r="N7" s="22">
        <v>13543572</v>
      </c>
      <c r="O7" s="22">
        <v>7700518</v>
      </c>
      <c r="P7" s="22">
        <v>13697983</v>
      </c>
      <c r="Q7" s="22">
        <v>1365944</v>
      </c>
      <c r="R7" s="22">
        <v>22764445</v>
      </c>
      <c r="S7" s="22">
        <v>8706121</v>
      </c>
      <c r="T7" s="22">
        <v>8724547</v>
      </c>
      <c r="U7" s="22">
        <v>7924147</v>
      </c>
      <c r="V7" s="22">
        <v>25354815</v>
      </c>
      <c r="W7" s="22">
        <v>98825610</v>
      </c>
      <c r="X7" s="22">
        <v>84136418</v>
      </c>
      <c r="Y7" s="22">
        <v>14689192</v>
      </c>
      <c r="Z7" s="23">
        <v>17.458779859156827</v>
      </c>
      <c r="AA7" s="20">
        <v>84136418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7285220</v>
      </c>
      <c r="D13" s="20"/>
      <c r="E13" s="21">
        <v>6518692</v>
      </c>
      <c r="F13" s="22">
        <v>8611036</v>
      </c>
      <c r="G13" s="22">
        <v>678400</v>
      </c>
      <c r="H13" s="22">
        <v>657707</v>
      </c>
      <c r="I13" s="22">
        <v>613863</v>
      </c>
      <c r="J13" s="22">
        <v>1949970</v>
      </c>
      <c r="K13" s="22">
        <v>737250</v>
      </c>
      <c r="L13" s="22">
        <v>722357</v>
      </c>
      <c r="M13" s="22">
        <v>743066</v>
      </c>
      <c r="N13" s="22">
        <v>2202673</v>
      </c>
      <c r="O13" s="22">
        <v>399471</v>
      </c>
      <c r="P13" s="22">
        <v>715301</v>
      </c>
      <c r="Q13" s="22">
        <v>655573</v>
      </c>
      <c r="R13" s="22">
        <v>1770345</v>
      </c>
      <c r="S13" s="22">
        <v>710305</v>
      </c>
      <c r="T13" s="22">
        <v>654490</v>
      </c>
      <c r="U13" s="22">
        <v>623553</v>
      </c>
      <c r="V13" s="22">
        <v>1988348</v>
      </c>
      <c r="W13" s="22">
        <v>7911336</v>
      </c>
      <c r="X13" s="22">
        <v>8611036</v>
      </c>
      <c r="Y13" s="22">
        <v>-699700</v>
      </c>
      <c r="Z13" s="23">
        <v>-8.125619263466092</v>
      </c>
      <c r="AA13" s="20">
        <v>8611036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1659155</v>
      </c>
      <c r="D20" s="20"/>
      <c r="E20" s="21">
        <v>24469</v>
      </c>
      <c r="F20" s="22">
        <v>1985213</v>
      </c>
      <c r="G20" s="22">
        <v>77521</v>
      </c>
      <c r="H20" s="22">
        <v>377675</v>
      </c>
      <c r="I20" s="22">
        <v>83768</v>
      </c>
      <c r="J20" s="22">
        <v>538964</v>
      </c>
      <c r="K20" s="22">
        <v>252777</v>
      </c>
      <c r="L20" s="22">
        <v>132946</v>
      </c>
      <c r="M20" s="22">
        <v>151504</v>
      </c>
      <c r="N20" s="22">
        <v>537227</v>
      </c>
      <c r="O20" s="22">
        <v>852808</v>
      </c>
      <c r="P20" s="22">
        <v>253564</v>
      </c>
      <c r="Q20" s="22">
        <v>400624</v>
      </c>
      <c r="R20" s="22">
        <v>1506996</v>
      </c>
      <c r="S20" s="22">
        <v>137601</v>
      </c>
      <c r="T20" s="22">
        <v>3333</v>
      </c>
      <c r="U20" s="22">
        <v>210807</v>
      </c>
      <c r="V20" s="22">
        <v>351741</v>
      </c>
      <c r="W20" s="22">
        <v>2934928</v>
      </c>
      <c r="X20" s="22">
        <v>1985213</v>
      </c>
      <c r="Y20" s="22">
        <v>949715</v>
      </c>
      <c r="Z20" s="18">
        <v>47.83945098082674</v>
      </c>
      <c r="AA20" s="20">
        <v>1985213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31768740</v>
      </c>
      <c r="D26" s="20"/>
      <c r="E26" s="21">
        <v>35038456</v>
      </c>
      <c r="F26" s="22">
        <v>34908021</v>
      </c>
      <c r="G26" s="22">
        <v>14055814</v>
      </c>
      <c r="H26" s="22">
        <v>376101</v>
      </c>
      <c r="I26" s="22">
        <v>-340986</v>
      </c>
      <c r="J26" s="22">
        <v>14090929</v>
      </c>
      <c r="K26" s="22">
        <v>153587</v>
      </c>
      <c r="L26" s="22">
        <v>133611</v>
      </c>
      <c r="M26" s="22">
        <v>11271846</v>
      </c>
      <c r="N26" s="22">
        <v>11559044</v>
      </c>
      <c r="O26" s="22">
        <v>126973</v>
      </c>
      <c r="P26" s="22">
        <v>116716</v>
      </c>
      <c r="Q26" s="22">
        <v>8721996</v>
      </c>
      <c r="R26" s="22">
        <v>8965685</v>
      </c>
      <c r="S26" s="22">
        <v>68990</v>
      </c>
      <c r="T26" s="22">
        <v>36898</v>
      </c>
      <c r="U26" s="22">
        <v>50700</v>
      </c>
      <c r="V26" s="22">
        <v>156588</v>
      </c>
      <c r="W26" s="22">
        <v>34772246</v>
      </c>
      <c r="X26" s="22">
        <v>34908021</v>
      </c>
      <c r="Y26" s="22">
        <v>-135775</v>
      </c>
      <c r="Z26" s="23">
        <v>-0.38895072281525211</v>
      </c>
      <c r="AA26" s="20">
        <v>34908021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139029000</v>
      </c>
      <c r="D33" s="29">
        <f t="shared" ref="D33:Y33" si="0">SUM(D6:D32)</f>
        <v>0</v>
      </c>
      <c r="E33" s="30">
        <f t="shared" si="0"/>
        <v>136449623</v>
      </c>
      <c r="F33" s="31">
        <f t="shared" si="0"/>
        <v>129640688</v>
      </c>
      <c r="G33" s="31">
        <f t="shared" si="0"/>
        <v>31638154</v>
      </c>
      <c r="H33" s="31">
        <f t="shared" si="0"/>
        <v>4995235</v>
      </c>
      <c r="I33" s="31">
        <f t="shared" si="0"/>
        <v>17109252</v>
      </c>
      <c r="J33" s="31">
        <f t="shared" si="0"/>
        <v>53742641</v>
      </c>
      <c r="K33" s="31">
        <f t="shared" si="0"/>
        <v>1042892</v>
      </c>
      <c r="L33" s="31">
        <f t="shared" si="0"/>
        <v>6394288</v>
      </c>
      <c r="M33" s="31">
        <f t="shared" si="0"/>
        <v>20405336</v>
      </c>
      <c r="N33" s="31">
        <f t="shared" si="0"/>
        <v>27842516</v>
      </c>
      <c r="O33" s="31">
        <f t="shared" si="0"/>
        <v>9079770</v>
      </c>
      <c r="P33" s="31">
        <f t="shared" si="0"/>
        <v>14783564</v>
      </c>
      <c r="Q33" s="31">
        <f t="shared" si="0"/>
        <v>11144137</v>
      </c>
      <c r="R33" s="31">
        <f t="shared" si="0"/>
        <v>35007471</v>
      </c>
      <c r="S33" s="31">
        <f t="shared" si="0"/>
        <v>9623017</v>
      </c>
      <c r="T33" s="31">
        <f t="shared" si="0"/>
        <v>9419268</v>
      </c>
      <c r="U33" s="31">
        <f t="shared" si="0"/>
        <v>8809207</v>
      </c>
      <c r="V33" s="31">
        <f t="shared" si="0"/>
        <v>27851492</v>
      </c>
      <c r="W33" s="31">
        <f t="shared" si="0"/>
        <v>144444120</v>
      </c>
      <c r="X33" s="31">
        <f t="shared" si="0"/>
        <v>129640688</v>
      </c>
      <c r="Y33" s="31">
        <f t="shared" si="0"/>
        <v>14803432</v>
      </c>
      <c r="Z33" s="32">
        <f>+IF(X33&lt;&gt;0,+(Y33/X33)*100,0)</f>
        <v>11.418816290144958</v>
      </c>
      <c r="AA33" s="29">
        <f>SUM(AA6:AA32)</f>
        <v>129640688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26922062</v>
      </c>
      <c r="D35" s="20"/>
      <c r="E35" s="21">
        <v>21054762</v>
      </c>
      <c r="F35" s="22">
        <v>25797187</v>
      </c>
      <c r="G35" s="22">
        <v>1725806</v>
      </c>
      <c r="H35" s="22">
        <v>2869963</v>
      </c>
      <c r="I35" s="22">
        <v>1554656</v>
      </c>
      <c r="J35" s="22">
        <v>6150425</v>
      </c>
      <c r="K35" s="22">
        <v>2278075</v>
      </c>
      <c r="L35" s="22">
        <v>2321533</v>
      </c>
      <c r="M35" s="22">
        <v>3233732</v>
      </c>
      <c r="N35" s="22">
        <v>7833340</v>
      </c>
      <c r="O35" s="22">
        <v>2400815</v>
      </c>
      <c r="P35" s="22">
        <v>2182710</v>
      </c>
      <c r="Q35" s="22">
        <v>2283306</v>
      </c>
      <c r="R35" s="22">
        <v>6866831</v>
      </c>
      <c r="S35" s="22">
        <v>2260869</v>
      </c>
      <c r="T35" s="22">
        <v>2663789</v>
      </c>
      <c r="U35" s="22">
        <v>2354376</v>
      </c>
      <c r="V35" s="22">
        <v>7279034</v>
      </c>
      <c r="W35" s="22">
        <v>28129630</v>
      </c>
      <c r="X35" s="22">
        <v>25797187</v>
      </c>
      <c r="Y35" s="22">
        <v>2332443</v>
      </c>
      <c r="Z35" s="23">
        <v>9.0414625439587653</v>
      </c>
      <c r="AA35" s="20">
        <v>25797187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12185339</v>
      </c>
      <c r="D38" s="20"/>
      <c r="E38" s="21">
        <v>10570519</v>
      </c>
      <c r="F38" s="22">
        <v>9594586</v>
      </c>
      <c r="G38" s="22">
        <v>1254073</v>
      </c>
      <c r="H38" s="22">
        <v>2816414</v>
      </c>
      <c r="I38" s="22">
        <v>-2556737</v>
      </c>
      <c r="J38" s="22">
        <v>1513750</v>
      </c>
      <c r="K38" s="22">
        <v>1340373</v>
      </c>
      <c r="L38" s="22">
        <v>743436</v>
      </c>
      <c r="M38" s="22">
        <v>289743</v>
      </c>
      <c r="N38" s="22">
        <v>2373552</v>
      </c>
      <c r="O38" s="22">
        <v>1299460</v>
      </c>
      <c r="P38" s="22">
        <v>724733</v>
      </c>
      <c r="Q38" s="22">
        <v>337224</v>
      </c>
      <c r="R38" s="22">
        <v>2361417</v>
      </c>
      <c r="S38" s="22">
        <v>1171442</v>
      </c>
      <c r="T38" s="22">
        <v>343824</v>
      </c>
      <c r="U38" s="22">
        <v>643328</v>
      </c>
      <c r="V38" s="22">
        <v>2158594</v>
      </c>
      <c r="W38" s="22">
        <v>8407313</v>
      </c>
      <c r="X38" s="22">
        <v>9594586</v>
      </c>
      <c r="Y38" s="22">
        <v>-1187273</v>
      </c>
      <c r="Z38" s="23">
        <v>-12.374405732566261</v>
      </c>
      <c r="AA38" s="20">
        <v>9594586</v>
      </c>
    </row>
    <row r="39" spans="1:27" x14ac:dyDescent="0.25">
      <c r="A39" s="19" t="s">
        <v>65</v>
      </c>
      <c r="B39" s="15" t="s">
        <v>32</v>
      </c>
      <c r="C39" s="20">
        <v>14174752</v>
      </c>
      <c r="D39" s="20"/>
      <c r="E39" s="21">
        <v>9679426</v>
      </c>
      <c r="F39" s="22">
        <v>4924147</v>
      </c>
      <c r="G39" s="22">
        <v>8962454</v>
      </c>
      <c r="H39" s="22">
        <v>5844953</v>
      </c>
      <c r="I39" s="22">
        <v>-5844953</v>
      </c>
      <c r="J39" s="22">
        <v>8962454</v>
      </c>
      <c r="K39" s="22"/>
      <c r="L39" s="22">
        <v>-716972</v>
      </c>
      <c r="M39" s="22">
        <v>716972</v>
      </c>
      <c r="N39" s="22"/>
      <c r="O39" s="22">
        <v>716972</v>
      </c>
      <c r="P39" s="22"/>
      <c r="Q39" s="22">
        <v>-4484212</v>
      </c>
      <c r="R39" s="22">
        <v>-3767240</v>
      </c>
      <c r="S39" s="22"/>
      <c r="T39" s="22"/>
      <c r="U39" s="22">
        <v>2515200</v>
      </c>
      <c r="V39" s="22">
        <v>2515200</v>
      </c>
      <c r="W39" s="22">
        <v>7710414</v>
      </c>
      <c r="X39" s="22">
        <v>4924147</v>
      </c>
      <c r="Y39" s="22">
        <v>2786267</v>
      </c>
      <c r="Z39" s="23">
        <v>56.58374942908894</v>
      </c>
      <c r="AA39" s="20">
        <v>4924147</v>
      </c>
    </row>
    <row r="40" spans="1:27" x14ac:dyDescent="0.25">
      <c r="A40" s="19" t="s">
        <v>66</v>
      </c>
      <c r="B40" s="15" t="s">
        <v>32</v>
      </c>
      <c r="C40" s="20">
        <v>18346906</v>
      </c>
      <c r="D40" s="20"/>
      <c r="E40" s="21">
        <v>18348044</v>
      </c>
      <c r="F40" s="22">
        <v>18348044</v>
      </c>
      <c r="G40" s="22">
        <v>-16817902</v>
      </c>
      <c r="H40" s="22">
        <v>24669993</v>
      </c>
      <c r="I40" s="22">
        <v>-3748247</v>
      </c>
      <c r="J40" s="22">
        <v>4103844</v>
      </c>
      <c r="K40" s="22">
        <v>1382812</v>
      </c>
      <c r="L40" s="22">
        <v>1338204</v>
      </c>
      <c r="M40" s="22">
        <v>1375562</v>
      </c>
      <c r="N40" s="22">
        <v>4096578</v>
      </c>
      <c r="O40" s="22">
        <v>1375562</v>
      </c>
      <c r="P40" s="22">
        <v>1242443</v>
      </c>
      <c r="Q40" s="22">
        <v>1375562</v>
      </c>
      <c r="R40" s="22">
        <v>3993567</v>
      </c>
      <c r="S40" s="22">
        <v>1331188</v>
      </c>
      <c r="T40" s="22">
        <v>1375562</v>
      </c>
      <c r="U40" s="22">
        <v>1379356</v>
      </c>
      <c r="V40" s="22">
        <v>4086106</v>
      </c>
      <c r="W40" s="22">
        <v>16280095</v>
      </c>
      <c r="X40" s="22">
        <v>18348044</v>
      </c>
      <c r="Y40" s="22">
        <v>-2067949</v>
      </c>
      <c r="Z40" s="23">
        <v>-11.270678225973297</v>
      </c>
      <c r="AA40" s="20">
        <v>18348044</v>
      </c>
    </row>
    <row r="41" spans="1:27" x14ac:dyDescent="0.25">
      <c r="A41" s="19" t="s">
        <v>40</v>
      </c>
      <c r="B41" s="15" t="s">
        <v>32</v>
      </c>
      <c r="C41" s="20">
        <v>11782511</v>
      </c>
      <c r="D41" s="20"/>
      <c r="E41" s="21">
        <v>10423909</v>
      </c>
      <c r="F41" s="22">
        <v>11767991</v>
      </c>
      <c r="G41" s="22">
        <v>1470882</v>
      </c>
      <c r="H41" s="22">
        <v>-199138</v>
      </c>
      <c r="I41" s="22">
        <v>228881</v>
      </c>
      <c r="J41" s="22">
        <v>1500625</v>
      </c>
      <c r="K41" s="22">
        <v>1386</v>
      </c>
      <c r="L41" s="22">
        <v>1858</v>
      </c>
      <c r="M41" s="22">
        <v>5243236</v>
      </c>
      <c r="N41" s="22">
        <v>5246480</v>
      </c>
      <c r="O41" s="22">
        <v>58948</v>
      </c>
      <c r="P41" s="22">
        <v>1412</v>
      </c>
      <c r="Q41" s="22">
        <v>25278</v>
      </c>
      <c r="R41" s="22">
        <v>85638</v>
      </c>
      <c r="S41" s="22">
        <v>1406</v>
      </c>
      <c r="T41" s="22">
        <v>1417</v>
      </c>
      <c r="U41" s="22">
        <v>4587534</v>
      </c>
      <c r="V41" s="22">
        <v>4590357</v>
      </c>
      <c r="W41" s="22">
        <v>11423100</v>
      </c>
      <c r="X41" s="22">
        <v>11767991</v>
      </c>
      <c r="Y41" s="22">
        <v>-344891</v>
      </c>
      <c r="Z41" s="23">
        <v>-2.9307551305911095</v>
      </c>
      <c r="AA41" s="20">
        <v>11767991</v>
      </c>
    </row>
    <row r="42" spans="1:27" x14ac:dyDescent="0.25">
      <c r="A42" s="19" t="s">
        <v>67</v>
      </c>
      <c r="B42" s="15" t="s">
        <v>32</v>
      </c>
      <c r="C42" s="20">
        <v>10919027</v>
      </c>
      <c r="D42" s="20"/>
      <c r="E42" s="21">
        <v>13939903</v>
      </c>
      <c r="F42" s="22">
        <v>7097435</v>
      </c>
      <c r="G42" s="22">
        <v>-269727</v>
      </c>
      <c r="H42" s="22">
        <v>-332763</v>
      </c>
      <c r="I42" s="22">
        <v>742725</v>
      </c>
      <c r="J42" s="22">
        <v>140235</v>
      </c>
      <c r="K42" s="22">
        <v>2542140</v>
      </c>
      <c r="L42" s="22">
        <v>604216</v>
      </c>
      <c r="M42" s="22">
        <v>936988</v>
      </c>
      <c r="N42" s="22">
        <v>4083344</v>
      </c>
      <c r="O42" s="22">
        <v>1248035</v>
      </c>
      <c r="P42" s="22">
        <v>317925</v>
      </c>
      <c r="Q42" s="22">
        <v>173233</v>
      </c>
      <c r="R42" s="22">
        <v>1739193</v>
      </c>
      <c r="S42" s="22">
        <v>209944</v>
      </c>
      <c r="T42" s="22">
        <v>108546</v>
      </c>
      <c r="U42" s="22">
        <v>63700</v>
      </c>
      <c r="V42" s="22">
        <v>382190</v>
      </c>
      <c r="W42" s="22">
        <v>6344962</v>
      </c>
      <c r="X42" s="22">
        <v>7097435</v>
      </c>
      <c r="Y42" s="22">
        <v>-752473</v>
      </c>
      <c r="Z42" s="23">
        <v>-10.602041441732119</v>
      </c>
      <c r="AA42" s="20">
        <v>7097435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358486</v>
      </c>
      <c r="F44" s="22">
        <v>271067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271067</v>
      </c>
      <c r="Y44" s="22">
        <v>-271067</v>
      </c>
      <c r="Z44" s="23">
        <v>-100</v>
      </c>
      <c r="AA44" s="20">
        <v>271067</v>
      </c>
    </row>
    <row r="45" spans="1:27" x14ac:dyDescent="0.25">
      <c r="A45" s="19" t="s">
        <v>70</v>
      </c>
      <c r="B45" s="15" t="s">
        <v>32</v>
      </c>
      <c r="C45" s="20">
        <v>4362697</v>
      </c>
      <c r="D45" s="20"/>
      <c r="E45" s="21">
        <v>1722788</v>
      </c>
      <c r="F45" s="22">
        <v>6544415</v>
      </c>
      <c r="G45" s="22">
        <v>2181748</v>
      </c>
      <c r="H45" s="22">
        <v>35082</v>
      </c>
      <c r="I45" s="22">
        <v>-1944415</v>
      </c>
      <c r="J45" s="22">
        <v>272415</v>
      </c>
      <c r="K45" s="22">
        <v>477277</v>
      </c>
      <c r="L45" s="22">
        <v>1320520</v>
      </c>
      <c r="M45" s="22">
        <v>933449</v>
      </c>
      <c r="N45" s="22">
        <v>2731246</v>
      </c>
      <c r="O45" s="22">
        <v>139959</v>
      </c>
      <c r="P45" s="22">
        <v>628663</v>
      </c>
      <c r="Q45" s="22">
        <v>485371</v>
      </c>
      <c r="R45" s="22">
        <v>1253993</v>
      </c>
      <c r="S45" s="22">
        <v>76874</v>
      </c>
      <c r="T45" s="22">
        <v>1765079</v>
      </c>
      <c r="U45" s="22">
        <v>1953494</v>
      </c>
      <c r="V45" s="22">
        <v>3795447</v>
      </c>
      <c r="W45" s="22">
        <v>8053101</v>
      </c>
      <c r="X45" s="22">
        <v>6544415</v>
      </c>
      <c r="Y45" s="22">
        <v>1508686</v>
      </c>
      <c r="Z45" s="23">
        <v>23.053030713975197</v>
      </c>
      <c r="AA45" s="20">
        <v>6544415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299846</v>
      </c>
      <c r="I46" s="22">
        <v>-299846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98693294</v>
      </c>
      <c r="D48" s="29">
        <f t="shared" ref="D48:Y48" si="1">SUM(D35:D47)</f>
        <v>0</v>
      </c>
      <c r="E48" s="30">
        <f t="shared" si="1"/>
        <v>86097837</v>
      </c>
      <c r="F48" s="31">
        <f t="shared" si="1"/>
        <v>84344872</v>
      </c>
      <c r="G48" s="31">
        <f t="shared" si="1"/>
        <v>-1492666</v>
      </c>
      <c r="H48" s="31">
        <f t="shared" si="1"/>
        <v>36004350</v>
      </c>
      <c r="I48" s="31">
        <f t="shared" si="1"/>
        <v>-11867936</v>
      </c>
      <c r="J48" s="31">
        <f t="shared" si="1"/>
        <v>22643748</v>
      </c>
      <c r="K48" s="31">
        <f t="shared" si="1"/>
        <v>8022063</v>
      </c>
      <c r="L48" s="31">
        <f t="shared" si="1"/>
        <v>5612795</v>
      </c>
      <c r="M48" s="31">
        <f t="shared" si="1"/>
        <v>12729682</v>
      </c>
      <c r="N48" s="31">
        <f t="shared" si="1"/>
        <v>26364540</v>
      </c>
      <c r="O48" s="31">
        <f t="shared" si="1"/>
        <v>7239751</v>
      </c>
      <c r="P48" s="31">
        <f t="shared" si="1"/>
        <v>5097886</v>
      </c>
      <c r="Q48" s="31">
        <f t="shared" si="1"/>
        <v>195762</v>
      </c>
      <c r="R48" s="31">
        <f t="shared" si="1"/>
        <v>12533399</v>
      </c>
      <c r="S48" s="31">
        <f t="shared" si="1"/>
        <v>5051723</v>
      </c>
      <c r="T48" s="31">
        <f t="shared" si="1"/>
        <v>6258217</v>
      </c>
      <c r="U48" s="31">
        <f t="shared" si="1"/>
        <v>13496988</v>
      </c>
      <c r="V48" s="31">
        <f t="shared" si="1"/>
        <v>24806928</v>
      </c>
      <c r="W48" s="31">
        <f t="shared" si="1"/>
        <v>86348615</v>
      </c>
      <c r="X48" s="31">
        <f t="shared" si="1"/>
        <v>84344872</v>
      </c>
      <c r="Y48" s="31">
        <f t="shared" si="1"/>
        <v>2003743</v>
      </c>
      <c r="Z48" s="32">
        <f>+IF(X48&lt;&gt;0,+(Y48/X48)*100,0)</f>
        <v>2.3756547997369655</v>
      </c>
      <c r="AA48" s="29">
        <f>SUM(AA35:AA47)</f>
        <v>84344872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40335706</v>
      </c>
      <c r="D49" s="39">
        <f t="shared" si="2"/>
        <v>0</v>
      </c>
      <c r="E49" s="40">
        <f t="shared" si="2"/>
        <v>50351786</v>
      </c>
      <c r="F49" s="41">
        <f t="shared" si="2"/>
        <v>45295816</v>
      </c>
      <c r="G49" s="41">
        <f t="shared" si="2"/>
        <v>33130820</v>
      </c>
      <c r="H49" s="41">
        <f t="shared" si="2"/>
        <v>-31009115</v>
      </c>
      <c r="I49" s="41">
        <f t="shared" si="2"/>
        <v>28977188</v>
      </c>
      <c r="J49" s="41">
        <f t="shared" si="2"/>
        <v>31098893</v>
      </c>
      <c r="K49" s="41">
        <f t="shared" si="2"/>
        <v>-6979171</v>
      </c>
      <c r="L49" s="41">
        <f t="shared" si="2"/>
        <v>781493</v>
      </c>
      <c r="M49" s="41">
        <f t="shared" si="2"/>
        <v>7675654</v>
      </c>
      <c r="N49" s="41">
        <f t="shared" si="2"/>
        <v>1477976</v>
      </c>
      <c r="O49" s="41">
        <f t="shared" si="2"/>
        <v>1840019</v>
      </c>
      <c r="P49" s="41">
        <f t="shared" si="2"/>
        <v>9685678</v>
      </c>
      <c r="Q49" s="41">
        <f t="shared" si="2"/>
        <v>10948375</v>
      </c>
      <c r="R49" s="41">
        <f t="shared" si="2"/>
        <v>22474072</v>
      </c>
      <c r="S49" s="41">
        <f t="shared" si="2"/>
        <v>4571294</v>
      </c>
      <c r="T49" s="41">
        <f t="shared" si="2"/>
        <v>3161051</v>
      </c>
      <c r="U49" s="41">
        <f t="shared" si="2"/>
        <v>-4687781</v>
      </c>
      <c r="V49" s="41">
        <f t="shared" si="2"/>
        <v>3044564</v>
      </c>
      <c r="W49" s="41">
        <f t="shared" si="2"/>
        <v>58095505</v>
      </c>
      <c r="X49" s="41">
        <f t="shared" si="2"/>
        <v>45295816</v>
      </c>
      <c r="Y49" s="41">
        <f t="shared" si="2"/>
        <v>12799689</v>
      </c>
      <c r="Z49" s="42">
        <f>+IF(X49&lt;&gt;0,+(Y49/X49)*100,0)</f>
        <v>28.257994071682031</v>
      </c>
      <c r="AA49" s="39">
        <f>+AA33-AA48</f>
        <v>45295816</v>
      </c>
    </row>
    <row r="50" spans="1:27" x14ac:dyDescent="0.25">
      <c r="A50" s="43" t="s">
        <v>75</v>
      </c>
      <c r="B50" s="15" t="s">
        <v>32</v>
      </c>
      <c r="C50" s="20">
        <v>3330534</v>
      </c>
      <c r="D50" s="20"/>
      <c r="E50" s="21">
        <v>8695652</v>
      </c>
      <c r="F50" s="22">
        <v>16962087</v>
      </c>
      <c r="G50" s="22"/>
      <c r="H50" s="22">
        <v>-376101</v>
      </c>
      <c r="I50" s="22">
        <v>610200</v>
      </c>
      <c r="J50" s="22">
        <v>234099</v>
      </c>
      <c r="K50" s="22">
        <v>1023945</v>
      </c>
      <c r="L50" s="22">
        <v>890737</v>
      </c>
      <c r="M50" s="22">
        <v>640951</v>
      </c>
      <c r="N50" s="22">
        <v>2555633</v>
      </c>
      <c r="O50" s="22">
        <v>386487</v>
      </c>
      <c r="P50" s="22">
        <v>778110</v>
      </c>
      <c r="Q50" s="22">
        <v>1922694</v>
      </c>
      <c r="R50" s="22">
        <v>3087291</v>
      </c>
      <c r="S50" s="22">
        <v>459934</v>
      </c>
      <c r="T50" s="22">
        <v>245989</v>
      </c>
      <c r="U50" s="22">
        <v>338002</v>
      </c>
      <c r="V50" s="22">
        <v>1043925</v>
      </c>
      <c r="W50" s="22">
        <v>6920948</v>
      </c>
      <c r="X50" s="22">
        <v>16962087</v>
      </c>
      <c r="Y50" s="22">
        <v>-10041139</v>
      </c>
      <c r="Z50" s="23">
        <v>-59.197544500272869</v>
      </c>
      <c r="AA50" s="20">
        <v>16962087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43666240</v>
      </c>
      <c r="D52" s="48">
        <f t="shared" si="3"/>
        <v>0</v>
      </c>
      <c r="E52" s="49">
        <f t="shared" si="3"/>
        <v>59047438</v>
      </c>
      <c r="F52" s="50">
        <f t="shared" si="3"/>
        <v>62257903</v>
      </c>
      <c r="G52" s="50">
        <f t="shared" si="3"/>
        <v>33130820</v>
      </c>
      <c r="H52" s="50">
        <f t="shared" si="3"/>
        <v>-31385216</v>
      </c>
      <c r="I52" s="50">
        <f t="shared" si="3"/>
        <v>29587388</v>
      </c>
      <c r="J52" s="50">
        <f t="shared" si="3"/>
        <v>31332992</v>
      </c>
      <c r="K52" s="50">
        <f t="shared" si="3"/>
        <v>-5955226</v>
      </c>
      <c r="L52" s="50">
        <f t="shared" si="3"/>
        <v>1672230</v>
      </c>
      <c r="M52" s="50">
        <f t="shared" si="3"/>
        <v>8316605</v>
      </c>
      <c r="N52" s="50">
        <f t="shared" si="3"/>
        <v>4033609</v>
      </c>
      <c r="O52" s="50">
        <f t="shared" si="3"/>
        <v>2226506</v>
      </c>
      <c r="P52" s="50">
        <f t="shared" si="3"/>
        <v>10463788</v>
      </c>
      <c r="Q52" s="50">
        <f t="shared" si="3"/>
        <v>12871069</v>
      </c>
      <c r="R52" s="50">
        <f t="shared" si="3"/>
        <v>25561363</v>
      </c>
      <c r="S52" s="50">
        <f t="shared" si="3"/>
        <v>5031228</v>
      </c>
      <c r="T52" s="50">
        <f t="shared" si="3"/>
        <v>3407040</v>
      </c>
      <c r="U52" s="50">
        <f t="shared" si="3"/>
        <v>-4349779</v>
      </c>
      <c r="V52" s="50">
        <f t="shared" si="3"/>
        <v>4088489</v>
      </c>
      <c r="W52" s="50">
        <f t="shared" si="3"/>
        <v>65016453</v>
      </c>
      <c r="X52" s="50">
        <f t="shared" si="3"/>
        <v>62257903</v>
      </c>
      <c r="Y52" s="50">
        <f t="shared" si="3"/>
        <v>2758550</v>
      </c>
      <c r="Z52" s="51">
        <f>+IF(X52&lt;&gt;0,+(Y52/X52)*100,0)</f>
        <v>4.43084310115617</v>
      </c>
      <c r="AA52" s="48">
        <f>SUM(AA49:AA51)</f>
        <v>62257903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43666240</v>
      </c>
      <c r="D54" s="54">
        <f>+D52-D53</f>
        <v>0</v>
      </c>
      <c r="E54" s="55">
        <f t="shared" si="4"/>
        <v>59047438</v>
      </c>
      <c r="F54" s="56">
        <f t="shared" si="4"/>
        <v>62257903</v>
      </c>
      <c r="G54" s="56">
        <f t="shared" si="4"/>
        <v>33130820</v>
      </c>
      <c r="H54" s="56">
        <f t="shared" si="4"/>
        <v>-31385216</v>
      </c>
      <c r="I54" s="56">
        <f t="shared" si="4"/>
        <v>29587388</v>
      </c>
      <c r="J54" s="56">
        <f t="shared" si="4"/>
        <v>31332992</v>
      </c>
      <c r="K54" s="56">
        <f t="shared" si="4"/>
        <v>-5955226</v>
      </c>
      <c r="L54" s="56">
        <f t="shared" si="4"/>
        <v>1672230</v>
      </c>
      <c r="M54" s="56">
        <f t="shared" si="4"/>
        <v>8316605</v>
      </c>
      <c r="N54" s="56">
        <f t="shared" si="4"/>
        <v>4033609</v>
      </c>
      <c r="O54" s="56">
        <f t="shared" si="4"/>
        <v>2226506</v>
      </c>
      <c r="P54" s="56">
        <f t="shared" si="4"/>
        <v>10463788</v>
      </c>
      <c r="Q54" s="56">
        <f t="shared" si="4"/>
        <v>12871069</v>
      </c>
      <c r="R54" s="56">
        <f t="shared" si="4"/>
        <v>25561363</v>
      </c>
      <c r="S54" s="56">
        <f t="shared" si="4"/>
        <v>5031228</v>
      </c>
      <c r="T54" s="56">
        <f t="shared" si="4"/>
        <v>3407040</v>
      </c>
      <c r="U54" s="56">
        <f t="shared" si="4"/>
        <v>-4349779</v>
      </c>
      <c r="V54" s="56">
        <f t="shared" si="4"/>
        <v>4088489</v>
      </c>
      <c r="W54" s="56">
        <f t="shared" si="4"/>
        <v>65016453</v>
      </c>
      <c r="X54" s="56">
        <f t="shared" si="4"/>
        <v>62257903</v>
      </c>
      <c r="Y54" s="56">
        <f t="shared" si="4"/>
        <v>2758550</v>
      </c>
      <c r="Z54" s="57">
        <f>+IF(X54&lt;&gt;0,+(Y54/X54)*100,0)</f>
        <v>4.43084310115617</v>
      </c>
      <c r="AA54" s="54">
        <f>+AA52-AA53</f>
        <v>62257903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43666240</v>
      </c>
      <c r="D57" s="48">
        <f>SUM(D54:D56)</f>
        <v>0</v>
      </c>
      <c r="E57" s="49">
        <f t="shared" si="5"/>
        <v>59047438</v>
      </c>
      <c r="F57" s="50">
        <f t="shared" si="5"/>
        <v>62257903</v>
      </c>
      <c r="G57" s="50">
        <f t="shared" si="5"/>
        <v>33130820</v>
      </c>
      <c r="H57" s="50">
        <f t="shared" si="5"/>
        <v>-31385216</v>
      </c>
      <c r="I57" s="50">
        <f t="shared" si="5"/>
        <v>29587388</v>
      </c>
      <c r="J57" s="50">
        <f t="shared" si="5"/>
        <v>31332992</v>
      </c>
      <c r="K57" s="50">
        <f t="shared" si="5"/>
        <v>-5955226</v>
      </c>
      <c r="L57" s="50">
        <f t="shared" si="5"/>
        <v>1672230</v>
      </c>
      <c r="M57" s="50">
        <f t="shared" si="5"/>
        <v>8316605</v>
      </c>
      <c r="N57" s="50">
        <f t="shared" si="5"/>
        <v>4033609</v>
      </c>
      <c r="O57" s="50">
        <f t="shared" si="5"/>
        <v>2226506</v>
      </c>
      <c r="P57" s="50">
        <f t="shared" si="5"/>
        <v>10463788</v>
      </c>
      <c r="Q57" s="50">
        <f t="shared" si="5"/>
        <v>12871069</v>
      </c>
      <c r="R57" s="50">
        <f t="shared" si="5"/>
        <v>25561363</v>
      </c>
      <c r="S57" s="50">
        <f t="shared" si="5"/>
        <v>5031228</v>
      </c>
      <c r="T57" s="50">
        <f t="shared" si="5"/>
        <v>3407040</v>
      </c>
      <c r="U57" s="50">
        <f t="shared" si="5"/>
        <v>-4349779</v>
      </c>
      <c r="V57" s="50">
        <f t="shared" si="5"/>
        <v>4088489</v>
      </c>
      <c r="W57" s="50">
        <f t="shared" si="5"/>
        <v>65016453</v>
      </c>
      <c r="X57" s="50">
        <f t="shared" si="5"/>
        <v>62257903</v>
      </c>
      <c r="Y57" s="50">
        <f t="shared" si="5"/>
        <v>2758550</v>
      </c>
      <c r="Z57" s="51">
        <f>+IF(X57&lt;&gt;0,+(Y57/X57)*100,0)</f>
        <v>4.43084310115617</v>
      </c>
      <c r="AA57" s="48">
        <f>SUM(AA54:AA56)</f>
        <v>62257903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43666240</v>
      </c>
      <c r="D60" s="65">
        <f>SUM(D57:D59)</f>
        <v>0</v>
      </c>
      <c r="E60" s="66">
        <f t="shared" si="6"/>
        <v>59047438</v>
      </c>
      <c r="F60" s="67">
        <f t="shared" si="6"/>
        <v>62257903</v>
      </c>
      <c r="G60" s="67">
        <f t="shared" si="6"/>
        <v>33130820</v>
      </c>
      <c r="H60" s="67">
        <f t="shared" si="6"/>
        <v>-31385216</v>
      </c>
      <c r="I60" s="67">
        <f t="shared" si="6"/>
        <v>29587388</v>
      </c>
      <c r="J60" s="67">
        <f t="shared" si="6"/>
        <v>31332992</v>
      </c>
      <c r="K60" s="67">
        <f t="shared" si="6"/>
        <v>-5955226</v>
      </c>
      <c r="L60" s="67">
        <f t="shared" si="6"/>
        <v>1672230</v>
      </c>
      <c r="M60" s="67">
        <f t="shared" si="6"/>
        <v>8316605</v>
      </c>
      <c r="N60" s="67">
        <f t="shared" si="6"/>
        <v>4033609</v>
      </c>
      <c r="O60" s="67">
        <f t="shared" si="6"/>
        <v>2226506</v>
      </c>
      <c r="P60" s="67">
        <f t="shared" si="6"/>
        <v>10463788</v>
      </c>
      <c r="Q60" s="67">
        <f t="shared" si="6"/>
        <v>12871069</v>
      </c>
      <c r="R60" s="67">
        <f t="shared" si="6"/>
        <v>25561363</v>
      </c>
      <c r="S60" s="67">
        <f t="shared" si="6"/>
        <v>5031228</v>
      </c>
      <c r="T60" s="67">
        <f t="shared" si="6"/>
        <v>3407040</v>
      </c>
      <c r="U60" s="67">
        <f t="shared" si="6"/>
        <v>-4349779</v>
      </c>
      <c r="V60" s="67">
        <f t="shared" si="6"/>
        <v>4088489</v>
      </c>
      <c r="W60" s="67">
        <f t="shared" si="6"/>
        <v>65016453</v>
      </c>
      <c r="X60" s="67">
        <f t="shared" si="6"/>
        <v>62257903</v>
      </c>
      <c r="Y60" s="67">
        <f t="shared" si="6"/>
        <v>2758550</v>
      </c>
      <c r="Z60" s="68">
        <f>+IF(X60&lt;&gt;0,+(Y60/X60)*100,0)</f>
        <v>4.43084310115617</v>
      </c>
      <c r="AA60" s="65">
        <f>SUM(AA57:AA59)</f>
        <v>62257903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3936094</v>
      </c>
      <c r="D7" s="20"/>
      <c r="E7" s="21">
        <v>5566368</v>
      </c>
      <c r="F7" s="22">
        <v>4534100</v>
      </c>
      <c r="G7" s="22">
        <v>358839</v>
      </c>
      <c r="H7" s="22">
        <v>302176</v>
      </c>
      <c r="I7" s="22">
        <v>373571</v>
      </c>
      <c r="J7" s="22">
        <v>1034586</v>
      </c>
      <c r="K7" s="22">
        <v>326085</v>
      </c>
      <c r="L7" s="22">
        <v>470881</v>
      </c>
      <c r="M7" s="22">
        <v>391244</v>
      </c>
      <c r="N7" s="22">
        <v>1188210</v>
      </c>
      <c r="O7" s="22">
        <v>391579</v>
      </c>
      <c r="P7" s="22">
        <v>401337</v>
      </c>
      <c r="Q7" s="22">
        <v>369832</v>
      </c>
      <c r="R7" s="22">
        <v>1162748</v>
      </c>
      <c r="S7" s="22">
        <v>389257</v>
      </c>
      <c r="T7" s="22">
        <v>336034</v>
      </c>
      <c r="U7" s="22">
        <v>333147</v>
      </c>
      <c r="V7" s="22">
        <v>1058438</v>
      </c>
      <c r="W7" s="22">
        <v>4443982</v>
      </c>
      <c r="X7" s="22">
        <v>4534100</v>
      </c>
      <c r="Y7" s="22">
        <v>-90118</v>
      </c>
      <c r="Z7" s="23">
        <v>-1.9875609271961359</v>
      </c>
      <c r="AA7" s="20">
        <v>4534100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149976</v>
      </c>
      <c r="F13" s="22">
        <v>233100</v>
      </c>
      <c r="G13" s="22">
        <v>16391</v>
      </c>
      <c r="H13" s="22">
        <v>17131</v>
      </c>
      <c r="I13" s="22">
        <v>16863</v>
      </c>
      <c r="J13" s="22">
        <v>50385</v>
      </c>
      <c r="K13" s="22">
        <v>17602</v>
      </c>
      <c r="L13" s="22">
        <v>17711</v>
      </c>
      <c r="M13" s="22">
        <v>19695</v>
      </c>
      <c r="N13" s="22">
        <v>55008</v>
      </c>
      <c r="O13" s="22">
        <v>22083</v>
      </c>
      <c r="P13" s="22">
        <v>18955</v>
      </c>
      <c r="Q13" s="22">
        <v>20046</v>
      </c>
      <c r="R13" s="22">
        <v>61084</v>
      </c>
      <c r="S13" s="22">
        <v>20927</v>
      </c>
      <c r="T13" s="22">
        <v>22545</v>
      </c>
      <c r="U13" s="22">
        <v>23110</v>
      </c>
      <c r="V13" s="22">
        <v>66582</v>
      </c>
      <c r="W13" s="22">
        <v>233059</v>
      </c>
      <c r="X13" s="22">
        <v>233100</v>
      </c>
      <c r="Y13" s="22">
        <v>-41</v>
      </c>
      <c r="Z13" s="23">
        <v>-1.758901758901759E-2</v>
      </c>
      <c r="AA13" s="20">
        <v>233100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1457555</v>
      </c>
      <c r="D26" s="20"/>
      <c r="E26" s="21">
        <v>280140</v>
      </c>
      <c r="F26" s="22">
        <v>280140</v>
      </c>
      <c r="G26" s="22"/>
      <c r="H26" s="22">
        <v>166832</v>
      </c>
      <c r="I26" s="22">
        <v>-147397</v>
      </c>
      <c r="J26" s="22">
        <v>19435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19435</v>
      </c>
      <c r="X26" s="22">
        <v>280140</v>
      </c>
      <c r="Y26" s="22">
        <v>-260705</v>
      </c>
      <c r="Z26" s="23">
        <v>-93.062397372742197</v>
      </c>
      <c r="AA26" s="20">
        <v>280140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76200</v>
      </c>
      <c r="F29" s="22">
        <v>77000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6354</v>
      </c>
      <c r="R29" s="22">
        <v>6354</v>
      </c>
      <c r="S29" s="22">
        <v>6354</v>
      </c>
      <c r="T29" s="22">
        <v>6354</v>
      </c>
      <c r="U29" s="22">
        <v>6354</v>
      </c>
      <c r="V29" s="22">
        <v>19062</v>
      </c>
      <c r="W29" s="22">
        <v>25416</v>
      </c>
      <c r="X29" s="22">
        <v>77000</v>
      </c>
      <c r="Y29" s="22">
        <v>-51584</v>
      </c>
      <c r="Z29" s="23">
        <v>-66.992207792207793</v>
      </c>
      <c r="AA29" s="20">
        <v>77000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5393649</v>
      </c>
      <c r="D33" s="29">
        <f t="shared" ref="D33:Y33" si="0">SUM(D6:D32)</f>
        <v>0</v>
      </c>
      <c r="E33" s="30">
        <f t="shared" si="0"/>
        <v>6072684</v>
      </c>
      <c r="F33" s="31">
        <f t="shared" si="0"/>
        <v>5124340</v>
      </c>
      <c r="G33" s="31">
        <f t="shared" si="0"/>
        <v>375230</v>
      </c>
      <c r="H33" s="31">
        <f t="shared" si="0"/>
        <v>486139</v>
      </c>
      <c r="I33" s="31">
        <f t="shared" si="0"/>
        <v>243037</v>
      </c>
      <c r="J33" s="31">
        <f t="shared" si="0"/>
        <v>1104406</v>
      </c>
      <c r="K33" s="31">
        <f t="shared" si="0"/>
        <v>343687</v>
      </c>
      <c r="L33" s="31">
        <f t="shared" si="0"/>
        <v>488592</v>
      </c>
      <c r="M33" s="31">
        <f t="shared" si="0"/>
        <v>410939</v>
      </c>
      <c r="N33" s="31">
        <f t="shared" si="0"/>
        <v>1243218</v>
      </c>
      <c r="O33" s="31">
        <f t="shared" si="0"/>
        <v>413662</v>
      </c>
      <c r="P33" s="31">
        <f t="shared" si="0"/>
        <v>420292</v>
      </c>
      <c r="Q33" s="31">
        <f t="shared" si="0"/>
        <v>396232</v>
      </c>
      <c r="R33" s="31">
        <f t="shared" si="0"/>
        <v>1230186</v>
      </c>
      <c r="S33" s="31">
        <f t="shared" si="0"/>
        <v>416538</v>
      </c>
      <c r="T33" s="31">
        <f t="shared" si="0"/>
        <v>364933</v>
      </c>
      <c r="U33" s="31">
        <f t="shared" si="0"/>
        <v>362611</v>
      </c>
      <c r="V33" s="31">
        <f t="shared" si="0"/>
        <v>1144082</v>
      </c>
      <c r="W33" s="31">
        <f t="shared" si="0"/>
        <v>4721892</v>
      </c>
      <c r="X33" s="31">
        <f t="shared" si="0"/>
        <v>5124340</v>
      </c>
      <c r="Y33" s="31">
        <f t="shared" si="0"/>
        <v>-402448</v>
      </c>
      <c r="Z33" s="32">
        <f>+IF(X33&lt;&gt;0,+(Y33/X33)*100,0)</f>
        <v>-7.8536552999996099</v>
      </c>
      <c r="AA33" s="29">
        <f>SUM(AA6:AA32)</f>
        <v>5124340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1609524</v>
      </c>
      <c r="D35" s="20"/>
      <c r="E35" s="21">
        <v>1844196</v>
      </c>
      <c r="F35" s="22">
        <v>2017200</v>
      </c>
      <c r="G35" s="22">
        <v>146059</v>
      </c>
      <c r="H35" s="22">
        <v>142993</v>
      </c>
      <c r="I35" s="22">
        <v>156880</v>
      </c>
      <c r="J35" s="22">
        <v>445932</v>
      </c>
      <c r="K35" s="22">
        <v>146034</v>
      </c>
      <c r="L35" s="22">
        <v>220060</v>
      </c>
      <c r="M35" s="22">
        <v>159543</v>
      </c>
      <c r="N35" s="22">
        <v>525637</v>
      </c>
      <c r="O35" s="22">
        <v>157654</v>
      </c>
      <c r="P35" s="22">
        <v>151005</v>
      </c>
      <c r="Q35" s="22">
        <v>192450</v>
      </c>
      <c r="R35" s="22">
        <v>501109</v>
      </c>
      <c r="S35" s="22">
        <v>154008</v>
      </c>
      <c r="T35" s="22">
        <v>152301</v>
      </c>
      <c r="U35" s="22">
        <v>143575</v>
      </c>
      <c r="V35" s="22">
        <v>449884</v>
      </c>
      <c r="W35" s="22">
        <v>1922562</v>
      </c>
      <c r="X35" s="22">
        <v>2017200</v>
      </c>
      <c r="Y35" s="22">
        <v>-94638</v>
      </c>
      <c r="Z35" s="23">
        <v>-4.6915526472337898</v>
      </c>
      <c r="AA35" s="20">
        <v>2017200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519348</v>
      </c>
      <c r="D38" s="20"/>
      <c r="E38" s="21">
        <v>216751</v>
      </c>
      <c r="F38" s="22">
        <v>99000</v>
      </c>
      <c r="G38" s="22">
        <v>-17190</v>
      </c>
      <c r="H38" s="22">
        <v>1101</v>
      </c>
      <c r="I38" s="22">
        <v>15201</v>
      </c>
      <c r="J38" s="22">
        <v>-888</v>
      </c>
      <c r="K38" s="22">
        <v>6190</v>
      </c>
      <c r="L38" s="22">
        <v>9777</v>
      </c>
      <c r="M38" s="22">
        <v>8120</v>
      </c>
      <c r="N38" s="22">
        <v>24087</v>
      </c>
      <c r="O38" s="22">
        <v>7573</v>
      </c>
      <c r="P38" s="22">
        <v>8813</v>
      </c>
      <c r="Q38" s="22">
        <v>7243</v>
      </c>
      <c r="R38" s="22">
        <v>23629</v>
      </c>
      <c r="S38" s="22">
        <v>29038</v>
      </c>
      <c r="T38" s="22">
        <v>6190</v>
      </c>
      <c r="U38" s="22">
        <v>4460</v>
      </c>
      <c r="V38" s="22">
        <v>39688</v>
      </c>
      <c r="W38" s="22">
        <v>86516</v>
      </c>
      <c r="X38" s="22">
        <v>99000</v>
      </c>
      <c r="Y38" s="22">
        <v>-12484</v>
      </c>
      <c r="Z38" s="23">
        <v>-12.61010101010101</v>
      </c>
      <c r="AA38" s="20">
        <v>99000</v>
      </c>
    </row>
    <row r="39" spans="1:27" x14ac:dyDescent="0.25">
      <c r="A39" s="19" t="s">
        <v>65</v>
      </c>
      <c r="B39" s="15" t="s">
        <v>32</v>
      </c>
      <c r="C39" s="20">
        <v>436217</v>
      </c>
      <c r="D39" s="20"/>
      <c r="E39" s="21">
        <v>244036</v>
      </c>
      <c r="F39" s="22">
        <v>38643</v>
      </c>
      <c r="G39" s="22"/>
      <c r="H39" s="22">
        <v>522826</v>
      </c>
      <c r="I39" s="22">
        <v>-522826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38643</v>
      </c>
      <c r="Y39" s="22">
        <v>-38643</v>
      </c>
      <c r="Z39" s="23">
        <v>-100</v>
      </c>
      <c r="AA39" s="20">
        <v>38643</v>
      </c>
    </row>
    <row r="40" spans="1:27" x14ac:dyDescent="0.25">
      <c r="A40" s="19" t="s">
        <v>66</v>
      </c>
      <c r="B40" s="15" t="s">
        <v>32</v>
      </c>
      <c r="C40" s="20">
        <v>2402038</v>
      </c>
      <c r="D40" s="20"/>
      <c r="E40" s="21">
        <v>1428384</v>
      </c>
      <c r="F40" s="22">
        <v>2402100</v>
      </c>
      <c r="G40" s="22">
        <v>119032</v>
      </c>
      <c r="H40" s="22">
        <v>1159406</v>
      </c>
      <c r="I40" s="22">
        <v>-921342</v>
      </c>
      <c r="J40" s="22">
        <v>357096</v>
      </c>
      <c r="K40" s="22">
        <v>119032</v>
      </c>
      <c r="L40" s="22">
        <v>119032</v>
      </c>
      <c r="M40" s="22">
        <v>119032</v>
      </c>
      <c r="N40" s="22">
        <v>357096</v>
      </c>
      <c r="O40" s="22">
        <v>119032</v>
      </c>
      <c r="P40" s="22">
        <v>119032</v>
      </c>
      <c r="Q40" s="22">
        <v>119032</v>
      </c>
      <c r="R40" s="22">
        <v>357096</v>
      </c>
      <c r="S40" s="22">
        <v>119032</v>
      </c>
      <c r="T40" s="22">
        <v>119032</v>
      </c>
      <c r="U40" s="22"/>
      <c r="V40" s="22">
        <v>238064</v>
      </c>
      <c r="W40" s="22">
        <v>1309352</v>
      </c>
      <c r="X40" s="22">
        <v>2402100</v>
      </c>
      <c r="Y40" s="22">
        <v>-1092748</v>
      </c>
      <c r="Z40" s="23">
        <v>-45.491361725157155</v>
      </c>
      <c r="AA40" s="20">
        <v>2402100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241198</v>
      </c>
      <c r="D42" s="20"/>
      <c r="E42" s="21">
        <v>299561</v>
      </c>
      <c r="F42" s="22">
        <v>240300</v>
      </c>
      <c r="G42" s="22"/>
      <c r="H42" s="22">
        <v>17122</v>
      </c>
      <c r="I42" s="22">
        <v>14562</v>
      </c>
      <c r="J42" s="22">
        <v>31684</v>
      </c>
      <c r="K42" s="22">
        <v>10821</v>
      </c>
      <c r="L42" s="22">
        <v>9861</v>
      </c>
      <c r="M42" s="22">
        <v>48287</v>
      </c>
      <c r="N42" s="22">
        <v>68969</v>
      </c>
      <c r="O42" s="22">
        <v>14456</v>
      </c>
      <c r="P42" s="22">
        <v>34353</v>
      </c>
      <c r="Q42" s="22">
        <v>34987</v>
      </c>
      <c r="R42" s="22">
        <v>83796</v>
      </c>
      <c r="S42" s="22">
        <v>10868</v>
      </c>
      <c r="T42" s="22">
        <v>12691</v>
      </c>
      <c r="U42" s="22">
        <v>12178</v>
      </c>
      <c r="V42" s="22">
        <v>35737</v>
      </c>
      <c r="W42" s="22">
        <v>220186</v>
      </c>
      <c r="X42" s="22">
        <v>240300</v>
      </c>
      <c r="Y42" s="22">
        <v>-20114</v>
      </c>
      <c r="Z42" s="23">
        <v>-8.3703703703703702</v>
      </c>
      <c r="AA42" s="20">
        <v>240300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44880</v>
      </c>
      <c r="F44" s="22">
        <v>286957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123141</v>
      </c>
      <c r="Q44" s="22">
        <v>28732</v>
      </c>
      <c r="R44" s="22">
        <v>151873</v>
      </c>
      <c r="S44" s="22"/>
      <c r="T44" s="22"/>
      <c r="U44" s="22">
        <v>26872</v>
      </c>
      <c r="V44" s="22">
        <v>26872</v>
      </c>
      <c r="W44" s="22">
        <v>178745</v>
      </c>
      <c r="X44" s="22">
        <v>286957</v>
      </c>
      <c r="Y44" s="22">
        <v>-108212</v>
      </c>
      <c r="Z44" s="23">
        <v>-37.710179573943137</v>
      </c>
      <c r="AA44" s="20">
        <v>286957</v>
      </c>
    </row>
    <row r="45" spans="1:27" x14ac:dyDescent="0.25">
      <c r="A45" s="19" t="s">
        <v>70</v>
      </c>
      <c r="B45" s="15" t="s">
        <v>32</v>
      </c>
      <c r="C45" s="20">
        <v>855152</v>
      </c>
      <c r="D45" s="20"/>
      <c r="E45" s="21">
        <v>1720540</v>
      </c>
      <c r="F45" s="22">
        <v>1268670</v>
      </c>
      <c r="G45" s="22">
        <v>58433</v>
      </c>
      <c r="H45" s="22">
        <v>84690</v>
      </c>
      <c r="I45" s="22">
        <v>72996</v>
      </c>
      <c r="J45" s="22">
        <v>216119</v>
      </c>
      <c r="K45" s="22">
        <v>141961</v>
      </c>
      <c r="L45" s="22">
        <v>91084</v>
      </c>
      <c r="M45" s="22">
        <v>76552</v>
      </c>
      <c r="N45" s="22">
        <v>309597</v>
      </c>
      <c r="O45" s="22">
        <v>91604</v>
      </c>
      <c r="P45" s="22">
        <v>118909</v>
      </c>
      <c r="Q45" s="22">
        <v>123618</v>
      </c>
      <c r="R45" s="22">
        <v>334131</v>
      </c>
      <c r="S45" s="22">
        <v>86072</v>
      </c>
      <c r="T45" s="22">
        <v>155748</v>
      </c>
      <c r="U45" s="22">
        <v>147594</v>
      </c>
      <c r="V45" s="22">
        <v>389414</v>
      </c>
      <c r="W45" s="22">
        <v>1249261</v>
      </c>
      <c r="X45" s="22">
        <v>1268670</v>
      </c>
      <c r="Y45" s="22">
        <v>-19409</v>
      </c>
      <c r="Z45" s="23">
        <v>-1.5298698637155446</v>
      </c>
      <c r="AA45" s="20">
        <v>1268670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6063477</v>
      </c>
      <c r="D48" s="29">
        <f t="shared" ref="D48:Y48" si="1">SUM(D35:D47)</f>
        <v>0</v>
      </c>
      <c r="E48" s="30">
        <f t="shared" si="1"/>
        <v>5798348</v>
      </c>
      <c r="F48" s="31">
        <f t="shared" si="1"/>
        <v>6352870</v>
      </c>
      <c r="G48" s="31">
        <f t="shared" si="1"/>
        <v>306334</v>
      </c>
      <c r="H48" s="31">
        <f t="shared" si="1"/>
        <v>1928138</v>
      </c>
      <c r="I48" s="31">
        <f t="shared" si="1"/>
        <v>-1184529</v>
      </c>
      <c r="J48" s="31">
        <f t="shared" si="1"/>
        <v>1049943</v>
      </c>
      <c r="K48" s="31">
        <f t="shared" si="1"/>
        <v>424038</v>
      </c>
      <c r="L48" s="31">
        <f t="shared" si="1"/>
        <v>449814</v>
      </c>
      <c r="M48" s="31">
        <f t="shared" si="1"/>
        <v>411534</v>
      </c>
      <c r="N48" s="31">
        <f t="shared" si="1"/>
        <v>1285386</v>
      </c>
      <c r="O48" s="31">
        <f t="shared" si="1"/>
        <v>390319</v>
      </c>
      <c r="P48" s="31">
        <f t="shared" si="1"/>
        <v>555253</v>
      </c>
      <c r="Q48" s="31">
        <f t="shared" si="1"/>
        <v>506062</v>
      </c>
      <c r="R48" s="31">
        <f t="shared" si="1"/>
        <v>1451634</v>
      </c>
      <c r="S48" s="31">
        <f t="shared" si="1"/>
        <v>399018</v>
      </c>
      <c r="T48" s="31">
        <f t="shared" si="1"/>
        <v>445962</v>
      </c>
      <c r="U48" s="31">
        <f t="shared" si="1"/>
        <v>334679</v>
      </c>
      <c r="V48" s="31">
        <f t="shared" si="1"/>
        <v>1179659</v>
      </c>
      <c r="W48" s="31">
        <f t="shared" si="1"/>
        <v>4966622</v>
      </c>
      <c r="X48" s="31">
        <f t="shared" si="1"/>
        <v>6352870</v>
      </c>
      <c r="Y48" s="31">
        <f t="shared" si="1"/>
        <v>-1386248</v>
      </c>
      <c r="Z48" s="32">
        <f>+IF(X48&lt;&gt;0,+(Y48/X48)*100,0)</f>
        <v>-21.820814844314459</v>
      </c>
      <c r="AA48" s="29">
        <f>SUM(AA35:AA47)</f>
        <v>6352870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-669828</v>
      </c>
      <c r="D49" s="39">
        <f t="shared" si="2"/>
        <v>0</v>
      </c>
      <c r="E49" s="40">
        <f t="shared" si="2"/>
        <v>274336</v>
      </c>
      <c r="F49" s="41">
        <f t="shared" si="2"/>
        <v>-1228530</v>
      </c>
      <c r="G49" s="41">
        <f t="shared" si="2"/>
        <v>68896</v>
      </c>
      <c r="H49" s="41">
        <f t="shared" si="2"/>
        <v>-1441999</v>
      </c>
      <c r="I49" s="41">
        <f t="shared" si="2"/>
        <v>1427566</v>
      </c>
      <c r="J49" s="41">
        <f t="shared" si="2"/>
        <v>54463</v>
      </c>
      <c r="K49" s="41">
        <f t="shared" si="2"/>
        <v>-80351</v>
      </c>
      <c r="L49" s="41">
        <f t="shared" si="2"/>
        <v>38778</v>
      </c>
      <c r="M49" s="41">
        <f t="shared" si="2"/>
        <v>-595</v>
      </c>
      <c r="N49" s="41">
        <f t="shared" si="2"/>
        <v>-42168</v>
      </c>
      <c r="O49" s="41">
        <f t="shared" si="2"/>
        <v>23343</v>
      </c>
      <c r="P49" s="41">
        <f t="shared" si="2"/>
        <v>-134961</v>
      </c>
      <c r="Q49" s="41">
        <f t="shared" si="2"/>
        <v>-109830</v>
      </c>
      <c r="R49" s="41">
        <f t="shared" si="2"/>
        <v>-221448</v>
      </c>
      <c r="S49" s="41">
        <f t="shared" si="2"/>
        <v>17520</v>
      </c>
      <c r="T49" s="41">
        <f t="shared" si="2"/>
        <v>-81029</v>
      </c>
      <c r="U49" s="41">
        <f t="shared" si="2"/>
        <v>27932</v>
      </c>
      <c r="V49" s="41">
        <f t="shared" si="2"/>
        <v>-35577</v>
      </c>
      <c r="W49" s="41">
        <f t="shared" si="2"/>
        <v>-244730</v>
      </c>
      <c r="X49" s="41">
        <f t="shared" si="2"/>
        <v>-1228530</v>
      </c>
      <c r="Y49" s="41">
        <f t="shared" si="2"/>
        <v>983800</v>
      </c>
      <c r="Z49" s="42">
        <f>+IF(X49&lt;&gt;0,+(Y49/X49)*100,0)</f>
        <v>-80.079444539408883</v>
      </c>
      <c r="AA49" s="39">
        <f>+AA33-AA48</f>
        <v>-1228530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2000004</v>
      </c>
      <c r="F50" s="22">
        <v>2000000</v>
      </c>
      <c r="G50" s="22"/>
      <c r="H50" s="22"/>
      <c r="I50" s="22"/>
      <c r="J50" s="22"/>
      <c r="K50" s="22">
        <v>70814</v>
      </c>
      <c r="L50" s="22"/>
      <c r="M50" s="22">
        <v>586445</v>
      </c>
      <c r="N50" s="22">
        <v>657259</v>
      </c>
      <c r="O50" s="22">
        <v>93884</v>
      </c>
      <c r="P50" s="22"/>
      <c r="Q50" s="22"/>
      <c r="R50" s="22">
        <v>93884</v>
      </c>
      <c r="S50" s="22"/>
      <c r="T50" s="22">
        <v>425955</v>
      </c>
      <c r="U50" s="22"/>
      <c r="V50" s="22">
        <v>425955</v>
      </c>
      <c r="W50" s="22">
        <v>1177098</v>
      </c>
      <c r="X50" s="22">
        <v>2000000</v>
      </c>
      <c r="Y50" s="22">
        <v>-822902</v>
      </c>
      <c r="Z50" s="23">
        <v>-41.145099999999999</v>
      </c>
      <c r="AA50" s="20">
        <v>2000000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-669828</v>
      </c>
      <c r="D52" s="48">
        <f t="shared" si="3"/>
        <v>0</v>
      </c>
      <c r="E52" s="49">
        <f t="shared" si="3"/>
        <v>2274340</v>
      </c>
      <c r="F52" s="50">
        <f t="shared" si="3"/>
        <v>771470</v>
      </c>
      <c r="G52" s="50">
        <f t="shared" si="3"/>
        <v>68896</v>
      </c>
      <c r="H52" s="50">
        <f t="shared" si="3"/>
        <v>-1441999</v>
      </c>
      <c r="I52" s="50">
        <f t="shared" si="3"/>
        <v>1427566</v>
      </c>
      <c r="J52" s="50">
        <f t="shared" si="3"/>
        <v>54463</v>
      </c>
      <c r="K52" s="50">
        <f t="shared" si="3"/>
        <v>-9537</v>
      </c>
      <c r="L52" s="50">
        <f t="shared" si="3"/>
        <v>38778</v>
      </c>
      <c r="M52" s="50">
        <f t="shared" si="3"/>
        <v>585850</v>
      </c>
      <c r="N52" s="50">
        <f t="shared" si="3"/>
        <v>615091</v>
      </c>
      <c r="O52" s="50">
        <f t="shared" si="3"/>
        <v>117227</v>
      </c>
      <c r="P52" s="50">
        <f t="shared" si="3"/>
        <v>-134961</v>
      </c>
      <c r="Q52" s="50">
        <f t="shared" si="3"/>
        <v>-109830</v>
      </c>
      <c r="R52" s="50">
        <f t="shared" si="3"/>
        <v>-127564</v>
      </c>
      <c r="S52" s="50">
        <f t="shared" si="3"/>
        <v>17520</v>
      </c>
      <c r="T52" s="50">
        <f t="shared" si="3"/>
        <v>344926</v>
      </c>
      <c r="U52" s="50">
        <f t="shared" si="3"/>
        <v>27932</v>
      </c>
      <c r="V52" s="50">
        <f t="shared" si="3"/>
        <v>390378</v>
      </c>
      <c r="W52" s="50">
        <f t="shared" si="3"/>
        <v>932368</v>
      </c>
      <c r="X52" s="50">
        <f t="shared" si="3"/>
        <v>771470</v>
      </c>
      <c r="Y52" s="50">
        <f t="shared" si="3"/>
        <v>160898</v>
      </c>
      <c r="Z52" s="51">
        <f>+IF(X52&lt;&gt;0,+(Y52/X52)*100,0)</f>
        <v>20.856028102194514</v>
      </c>
      <c r="AA52" s="48">
        <f>SUM(AA49:AA51)</f>
        <v>771470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-669828</v>
      </c>
      <c r="D54" s="54">
        <f>+D52-D53</f>
        <v>0</v>
      </c>
      <c r="E54" s="55">
        <f t="shared" si="4"/>
        <v>2274340</v>
      </c>
      <c r="F54" s="56">
        <f t="shared" si="4"/>
        <v>771470</v>
      </c>
      <c r="G54" s="56">
        <f t="shared" si="4"/>
        <v>68896</v>
      </c>
      <c r="H54" s="56">
        <f t="shared" si="4"/>
        <v>-1441999</v>
      </c>
      <c r="I54" s="56">
        <f t="shared" si="4"/>
        <v>1427566</v>
      </c>
      <c r="J54" s="56">
        <f t="shared" si="4"/>
        <v>54463</v>
      </c>
      <c r="K54" s="56">
        <f t="shared" si="4"/>
        <v>-9537</v>
      </c>
      <c r="L54" s="56">
        <f t="shared" si="4"/>
        <v>38778</v>
      </c>
      <c r="M54" s="56">
        <f t="shared" si="4"/>
        <v>585850</v>
      </c>
      <c r="N54" s="56">
        <f t="shared" si="4"/>
        <v>615091</v>
      </c>
      <c r="O54" s="56">
        <f t="shared" si="4"/>
        <v>117227</v>
      </c>
      <c r="P54" s="56">
        <f t="shared" si="4"/>
        <v>-134961</v>
      </c>
      <c r="Q54" s="56">
        <f t="shared" si="4"/>
        <v>-109830</v>
      </c>
      <c r="R54" s="56">
        <f t="shared" si="4"/>
        <v>-127564</v>
      </c>
      <c r="S54" s="56">
        <f t="shared" si="4"/>
        <v>17520</v>
      </c>
      <c r="T54" s="56">
        <f t="shared" si="4"/>
        <v>344926</v>
      </c>
      <c r="U54" s="56">
        <f t="shared" si="4"/>
        <v>27932</v>
      </c>
      <c r="V54" s="56">
        <f t="shared" si="4"/>
        <v>390378</v>
      </c>
      <c r="W54" s="56">
        <f t="shared" si="4"/>
        <v>932368</v>
      </c>
      <c r="X54" s="56">
        <f t="shared" si="4"/>
        <v>771470</v>
      </c>
      <c r="Y54" s="56">
        <f t="shared" si="4"/>
        <v>160898</v>
      </c>
      <c r="Z54" s="57">
        <f>+IF(X54&lt;&gt;0,+(Y54/X54)*100,0)</f>
        <v>20.856028102194514</v>
      </c>
      <c r="AA54" s="54">
        <f>+AA52-AA53</f>
        <v>771470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-669828</v>
      </c>
      <c r="D57" s="48">
        <f>SUM(D54:D56)</f>
        <v>0</v>
      </c>
      <c r="E57" s="49">
        <f t="shared" si="5"/>
        <v>2274340</v>
      </c>
      <c r="F57" s="50">
        <f t="shared" si="5"/>
        <v>771470</v>
      </c>
      <c r="G57" s="50">
        <f t="shared" si="5"/>
        <v>68896</v>
      </c>
      <c r="H57" s="50">
        <f t="shared" si="5"/>
        <v>-1441999</v>
      </c>
      <c r="I57" s="50">
        <f t="shared" si="5"/>
        <v>1427566</v>
      </c>
      <c r="J57" s="50">
        <f t="shared" si="5"/>
        <v>54463</v>
      </c>
      <c r="K57" s="50">
        <f t="shared" si="5"/>
        <v>-9537</v>
      </c>
      <c r="L57" s="50">
        <f t="shared" si="5"/>
        <v>38778</v>
      </c>
      <c r="M57" s="50">
        <f t="shared" si="5"/>
        <v>585850</v>
      </c>
      <c r="N57" s="50">
        <f t="shared" si="5"/>
        <v>615091</v>
      </c>
      <c r="O57" s="50">
        <f t="shared" si="5"/>
        <v>117227</v>
      </c>
      <c r="P57" s="50">
        <f t="shared" si="5"/>
        <v>-134961</v>
      </c>
      <c r="Q57" s="50">
        <f t="shared" si="5"/>
        <v>-109830</v>
      </c>
      <c r="R57" s="50">
        <f t="shared" si="5"/>
        <v>-127564</v>
      </c>
      <c r="S57" s="50">
        <f t="shared" si="5"/>
        <v>17520</v>
      </c>
      <c r="T57" s="50">
        <f t="shared" si="5"/>
        <v>344926</v>
      </c>
      <c r="U57" s="50">
        <f t="shared" si="5"/>
        <v>27932</v>
      </c>
      <c r="V57" s="50">
        <f t="shared" si="5"/>
        <v>390378</v>
      </c>
      <c r="W57" s="50">
        <f t="shared" si="5"/>
        <v>932368</v>
      </c>
      <c r="X57" s="50">
        <f t="shared" si="5"/>
        <v>771470</v>
      </c>
      <c r="Y57" s="50">
        <f t="shared" si="5"/>
        <v>160898</v>
      </c>
      <c r="Z57" s="51">
        <f>+IF(X57&lt;&gt;0,+(Y57/X57)*100,0)</f>
        <v>20.856028102194514</v>
      </c>
      <c r="AA57" s="48">
        <f>SUM(AA54:AA56)</f>
        <v>771470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-669828</v>
      </c>
      <c r="D60" s="65">
        <f>SUM(D57:D59)</f>
        <v>0</v>
      </c>
      <c r="E60" s="66">
        <f t="shared" si="6"/>
        <v>2274340</v>
      </c>
      <c r="F60" s="67">
        <f t="shared" si="6"/>
        <v>771470</v>
      </c>
      <c r="G60" s="67">
        <f t="shared" si="6"/>
        <v>68896</v>
      </c>
      <c r="H60" s="67">
        <f t="shared" si="6"/>
        <v>-1441999</v>
      </c>
      <c r="I60" s="67">
        <f t="shared" si="6"/>
        <v>1427566</v>
      </c>
      <c r="J60" s="67">
        <f t="shared" si="6"/>
        <v>54463</v>
      </c>
      <c r="K60" s="67">
        <f t="shared" si="6"/>
        <v>-9537</v>
      </c>
      <c r="L60" s="67">
        <f t="shared" si="6"/>
        <v>38778</v>
      </c>
      <c r="M60" s="67">
        <f t="shared" si="6"/>
        <v>585850</v>
      </c>
      <c r="N60" s="67">
        <f t="shared" si="6"/>
        <v>615091</v>
      </c>
      <c r="O60" s="67">
        <f t="shared" si="6"/>
        <v>117227</v>
      </c>
      <c r="P60" s="67">
        <f t="shared" si="6"/>
        <v>-134961</v>
      </c>
      <c r="Q60" s="67">
        <f t="shared" si="6"/>
        <v>-109830</v>
      </c>
      <c r="R60" s="67">
        <f t="shared" si="6"/>
        <v>-127564</v>
      </c>
      <c r="S60" s="67">
        <f t="shared" si="6"/>
        <v>17520</v>
      </c>
      <c r="T60" s="67">
        <f t="shared" si="6"/>
        <v>344926</v>
      </c>
      <c r="U60" s="67">
        <f t="shared" si="6"/>
        <v>27932</v>
      </c>
      <c r="V60" s="67">
        <f t="shared" si="6"/>
        <v>390378</v>
      </c>
      <c r="W60" s="67">
        <f t="shared" si="6"/>
        <v>932368</v>
      </c>
      <c r="X60" s="67">
        <f t="shared" si="6"/>
        <v>771470</v>
      </c>
      <c r="Y60" s="67">
        <f t="shared" si="6"/>
        <v>160898</v>
      </c>
      <c r="Z60" s="68">
        <f>+IF(X60&lt;&gt;0,+(Y60/X60)*100,0)</f>
        <v>20.856028102194514</v>
      </c>
      <c r="AA60" s="65">
        <f>SUM(AA57:AA59)</f>
        <v>771470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6531834</v>
      </c>
      <c r="D7" s="20"/>
      <c r="E7" s="21">
        <v>6333008</v>
      </c>
      <c r="F7" s="22">
        <v>4415961</v>
      </c>
      <c r="G7" s="22">
        <v>764224</v>
      </c>
      <c r="H7" s="22">
        <v>450656</v>
      </c>
      <c r="I7" s="22">
        <v>-251388</v>
      </c>
      <c r="J7" s="22">
        <v>963492</v>
      </c>
      <c r="K7" s="22">
        <v>320579</v>
      </c>
      <c r="L7" s="22">
        <v>366731</v>
      </c>
      <c r="M7" s="22">
        <v>367990</v>
      </c>
      <c r="N7" s="22">
        <v>1055300</v>
      </c>
      <c r="O7" s="22">
        <v>557188</v>
      </c>
      <c r="P7" s="22">
        <v>372599</v>
      </c>
      <c r="Q7" s="22">
        <v>417724</v>
      </c>
      <c r="R7" s="22">
        <v>1347511</v>
      </c>
      <c r="S7" s="22">
        <v>384221</v>
      </c>
      <c r="T7" s="22">
        <v>353046</v>
      </c>
      <c r="U7" s="22">
        <v>310317</v>
      </c>
      <c r="V7" s="22">
        <v>1047584</v>
      </c>
      <c r="W7" s="22">
        <v>4413887</v>
      </c>
      <c r="X7" s="22">
        <v>4415961</v>
      </c>
      <c r="Y7" s="22">
        <v>-2074</v>
      </c>
      <c r="Z7" s="23">
        <v>-4.696599449134628E-2</v>
      </c>
      <c r="AA7" s="20">
        <v>4415961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571008</v>
      </c>
      <c r="D13" s="20"/>
      <c r="E13" s="21">
        <v>574500</v>
      </c>
      <c r="F13" s="22">
        <v>661819</v>
      </c>
      <c r="G13" s="22">
        <v>91856</v>
      </c>
      <c r="H13" s="22">
        <v>47158</v>
      </c>
      <c r="I13" s="22">
        <v>8602</v>
      </c>
      <c r="J13" s="22">
        <v>147616</v>
      </c>
      <c r="K13" s="22">
        <v>57571</v>
      </c>
      <c r="L13" s="22">
        <v>59144</v>
      </c>
      <c r="M13" s="22">
        <v>60122</v>
      </c>
      <c r="N13" s="22">
        <v>176837</v>
      </c>
      <c r="O13" s="22">
        <v>61608</v>
      </c>
      <c r="P13" s="22">
        <v>63243</v>
      </c>
      <c r="Q13" s="22">
        <v>65318</v>
      </c>
      <c r="R13" s="22">
        <v>190169</v>
      </c>
      <c r="S13" s="22">
        <v>63421</v>
      </c>
      <c r="T13" s="22">
        <v>64918</v>
      </c>
      <c r="U13" s="22">
        <v>66004</v>
      </c>
      <c r="V13" s="22">
        <v>194343</v>
      </c>
      <c r="W13" s="22">
        <v>708965</v>
      </c>
      <c r="X13" s="22">
        <v>661819</v>
      </c>
      <c r="Y13" s="22">
        <v>47146</v>
      </c>
      <c r="Z13" s="23">
        <v>7.1236999844368318</v>
      </c>
      <c r="AA13" s="20">
        <v>661819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78571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2473246</v>
      </c>
      <c r="G29" s="22">
        <v>409902</v>
      </c>
      <c r="H29" s="22">
        <v>205236</v>
      </c>
      <c r="I29" s="22">
        <v>1484</v>
      </c>
      <c r="J29" s="22">
        <v>616622</v>
      </c>
      <c r="K29" s="22">
        <v>206594</v>
      </c>
      <c r="L29" s="22">
        <v>205687</v>
      </c>
      <c r="M29" s="22">
        <v>207336</v>
      </c>
      <c r="N29" s="22">
        <v>619617</v>
      </c>
      <c r="O29" s="22">
        <v>206488</v>
      </c>
      <c r="P29" s="22">
        <v>206284</v>
      </c>
      <c r="Q29" s="22">
        <v>206912</v>
      </c>
      <c r="R29" s="22">
        <v>619684</v>
      </c>
      <c r="S29" s="22">
        <v>207018</v>
      </c>
      <c r="T29" s="22">
        <v>206806</v>
      </c>
      <c r="U29" s="22">
        <v>208412</v>
      </c>
      <c r="V29" s="22">
        <v>622236</v>
      </c>
      <c r="W29" s="22">
        <v>2478159</v>
      </c>
      <c r="X29" s="22">
        <v>2473246</v>
      </c>
      <c r="Y29" s="22">
        <v>4913</v>
      </c>
      <c r="Z29" s="23">
        <v>0.19864582819501173</v>
      </c>
      <c r="AA29" s="20">
        <v>2473246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7181413</v>
      </c>
      <c r="D33" s="29">
        <f t="shared" ref="D33:Y33" si="0">SUM(D6:D32)</f>
        <v>0</v>
      </c>
      <c r="E33" s="30">
        <f t="shared" si="0"/>
        <v>6907508</v>
      </c>
      <c r="F33" s="31">
        <f t="shared" si="0"/>
        <v>7551026</v>
      </c>
      <c r="G33" s="31">
        <f t="shared" si="0"/>
        <v>1265982</v>
      </c>
      <c r="H33" s="31">
        <f t="shared" si="0"/>
        <v>703050</v>
      </c>
      <c r="I33" s="31">
        <f t="shared" si="0"/>
        <v>-241302</v>
      </c>
      <c r="J33" s="31">
        <f t="shared" si="0"/>
        <v>1727730</v>
      </c>
      <c r="K33" s="31">
        <f t="shared" si="0"/>
        <v>584744</v>
      </c>
      <c r="L33" s="31">
        <f t="shared" si="0"/>
        <v>631562</v>
      </c>
      <c r="M33" s="31">
        <f t="shared" si="0"/>
        <v>635448</v>
      </c>
      <c r="N33" s="31">
        <f t="shared" si="0"/>
        <v>1851754</v>
      </c>
      <c r="O33" s="31">
        <f t="shared" si="0"/>
        <v>825284</v>
      </c>
      <c r="P33" s="31">
        <f t="shared" si="0"/>
        <v>642126</v>
      </c>
      <c r="Q33" s="31">
        <f t="shared" si="0"/>
        <v>689954</v>
      </c>
      <c r="R33" s="31">
        <f t="shared" si="0"/>
        <v>2157364</v>
      </c>
      <c r="S33" s="31">
        <f t="shared" si="0"/>
        <v>654660</v>
      </c>
      <c r="T33" s="31">
        <f t="shared" si="0"/>
        <v>624770</v>
      </c>
      <c r="U33" s="31">
        <f t="shared" si="0"/>
        <v>584733</v>
      </c>
      <c r="V33" s="31">
        <f t="shared" si="0"/>
        <v>1864163</v>
      </c>
      <c r="W33" s="31">
        <f t="shared" si="0"/>
        <v>7601011</v>
      </c>
      <c r="X33" s="31">
        <f t="shared" si="0"/>
        <v>7551026</v>
      </c>
      <c r="Y33" s="31">
        <f t="shared" si="0"/>
        <v>49985</v>
      </c>
      <c r="Z33" s="32">
        <f>+IF(X33&lt;&gt;0,+(Y33/X33)*100,0)</f>
        <v>0.66196302330305845</v>
      </c>
      <c r="AA33" s="29">
        <f>SUM(AA6:AA32)</f>
        <v>7551026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1851109</v>
      </c>
      <c r="D35" s="20"/>
      <c r="E35" s="21">
        <v>1889452</v>
      </c>
      <c r="F35" s="22">
        <v>2090635</v>
      </c>
      <c r="G35" s="22">
        <v>136945</v>
      </c>
      <c r="H35" s="22">
        <v>174416</v>
      </c>
      <c r="I35" s="22">
        <v>171786</v>
      </c>
      <c r="J35" s="22">
        <v>483147</v>
      </c>
      <c r="K35" s="22">
        <v>147459</v>
      </c>
      <c r="L35" s="22">
        <v>154873</v>
      </c>
      <c r="M35" s="22">
        <v>153732</v>
      </c>
      <c r="N35" s="22">
        <v>456064</v>
      </c>
      <c r="O35" s="22">
        <v>166428</v>
      </c>
      <c r="P35" s="22">
        <v>151618</v>
      </c>
      <c r="Q35" s="22">
        <v>186693</v>
      </c>
      <c r="R35" s="22">
        <v>504739</v>
      </c>
      <c r="S35" s="22">
        <v>136626</v>
      </c>
      <c r="T35" s="22">
        <v>139700</v>
      </c>
      <c r="U35" s="22">
        <v>149622</v>
      </c>
      <c r="V35" s="22">
        <v>425948</v>
      </c>
      <c r="W35" s="22">
        <v>1869898</v>
      </c>
      <c r="X35" s="22">
        <v>2090635</v>
      </c>
      <c r="Y35" s="22">
        <v>-220737</v>
      </c>
      <c r="Z35" s="23">
        <v>-10.558371021244742</v>
      </c>
      <c r="AA35" s="20">
        <v>2090635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328680</v>
      </c>
      <c r="D38" s="20"/>
      <c r="E38" s="21">
        <v>250000</v>
      </c>
      <c r="F38" s="22">
        <v>250000</v>
      </c>
      <c r="G38" s="22"/>
      <c r="H38" s="22"/>
      <c r="I38" s="22">
        <v>96479</v>
      </c>
      <c r="J38" s="22">
        <v>96479</v>
      </c>
      <c r="K38" s="22">
        <v>3703</v>
      </c>
      <c r="L38" s="22">
        <v>21459</v>
      </c>
      <c r="M38" s="22"/>
      <c r="N38" s="22">
        <v>25162</v>
      </c>
      <c r="O38" s="22"/>
      <c r="P38" s="22">
        <v>64861</v>
      </c>
      <c r="Q38" s="22">
        <v>41544</v>
      </c>
      <c r="R38" s="22">
        <v>106405</v>
      </c>
      <c r="S38" s="22"/>
      <c r="T38" s="22">
        <v>15000</v>
      </c>
      <c r="U38" s="22">
        <v>4730</v>
      </c>
      <c r="V38" s="22">
        <v>19730</v>
      </c>
      <c r="W38" s="22">
        <v>247776</v>
      </c>
      <c r="X38" s="22">
        <v>250000</v>
      </c>
      <c r="Y38" s="22">
        <v>-2224</v>
      </c>
      <c r="Z38" s="23">
        <v>-0.88959999999999995</v>
      </c>
      <c r="AA38" s="20">
        <v>250000</v>
      </c>
    </row>
    <row r="39" spans="1:27" x14ac:dyDescent="0.25">
      <c r="A39" s="19" t="s">
        <v>65</v>
      </c>
      <c r="B39" s="15" t="s">
        <v>32</v>
      </c>
      <c r="C39" s="20">
        <v>1189528</v>
      </c>
      <c r="D39" s="20"/>
      <c r="E39" s="21">
        <v>1087450</v>
      </c>
      <c r="F39" s="22">
        <v>1087450</v>
      </c>
      <c r="G39" s="22">
        <v>90621</v>
      </c>
      <c r="H39" s="22">
        <v>90621</v>
      </c>
      <c r="I39" s="22">
        <v>90621</v>
      </c>
      <c r="J39" s="22">
        <v>271863</v>
      </c>
      <c r="K39" s="22">
        <v>90621</v>
      </c>
      <c r="L39" s="22">
        <v>90621</v>
      </c>
      <c r="M39" s="22">
        <v>90621</v>
      </c>
      <c r="N39" s="22">
        <v>271863</v>
      </c>
      <c r="O39" s="22">
        <v>90621</v>
      </c>
      <c r="P39" s="22">
        <v>90621</v>
      </c>
      <c r="Q39" s="22">
        <v>90621</v>
      </c>
      <c r="R39" s="22">
        <v>271863</v>
      </c>
      <c r="S39" s="22">
        <v>90621</v>
      </c>
      <c r="T39" s="22">
        <v>90621</v>
      </c>
      <c r="U39" s="22"/>
      <c r="V39" s="22">
        <v>181242</v>
      </c>
      <c r="W39" s="22">
        <v>996831</v>
      </c>
      <c r="X39" s="22">
        <v>1087450</v>
      </c>
      <c r="Y39" s="22">
        <v>-90619</v>
      </c>
      <c r="Z39" s="23">
        <v>-8.3331647432065843</v>
      </c>
      <c r="AA39" s="20">
        <v>1087450</v>
      </c>
    </row>
    <row r="40" spans="1:27" x14ac:dyDescent="0.25">
      <c r="A40" s="19" t="s">
        <v>66</v>
      </c>
      <c r="B40" s="15" t="s">
        <v>32</v>
      </c>
      <c r="C40" s="20">
        <v>1359459</v>
      </c>
      <c r="D40" s="20"/>
      <c r="E40" s="21">
        <v>1591000</v>
      </c>
      <c r="F40" s="22">
        <v>1591000</v>
      </c>
      <c r="G40" s="22">
        <v>132583</v>
      </c>
      <c r="H40" s="22">
        <v>132583</v>
      </c>
      <c r="I40" s="22">
        <v>132583</v>
      </c>
      <c r="J40" s="22">
        <v>397749</v>
      </c>
      <c r="K40" s="22">
        <v>132583</v>
      </c>
      <c r="L40" s="22">
        <v>132583</v>
      </c>
      <c r="M40" s="22">
        <v>132583</v>
      </c>
      <c r="N40" s="22">
        <v>397749</v>
      </c>
      <c r="O40" s="22">
        <v>132583</v>
      </c>
      <c r="P40" s="22">
        <v>132583</v>
      </c>
      <c r="Q40" s="22">
        <v>132583</v>
      </c>
      <c r="R40" s="22">
        <v>397749</v>
      </c>
      <c r="S40" s="22">
        <v>132583</v>
      </c>
      <c r="T40" s="22">
        <v>132583</v>
      </c>
      <c r="U40" s="22"/>
      <c r="V40" s="22">
        <v>265166</v>
      </c>
      <c r="W40" s="22">
        <v>1458413</v>
      </c>
      <c r="X40" s="22">
        <v>1591000</v>
      </c>
      <c r="Y40" s="22">
        <v>-132587</v>
      </c>
      <c r="Z40" s="23">
        <v>-8.3335637963544951</v>
      </c>
      <c r="AA40" s="20">
        <v>1591000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1357053</v>
      </c>
      <c r="D42" s="20"/>
      <c r="E42" s="21">
        <v>900900</v>
      </c>
      <c r="F42" s="22">
        <v>1165150</v>
      </c>
      <c r="G42" s="22">
        <v>6217</v>
      </c>
      <c r="H42" s="22">
        <v>3927</v>
      </c>
      <c r="I42" s="22">
        <v>3349</v>
      </c>
      <c r="J42" s="22">
        <v>13493</v>
      </c>
      <c r="K42" s="22">
        <v>13838</v>
      </c>
      <c r="L42" s="22">
        <v>4588</v>
      </c>
      <c r="M42" s="22">
        <v>7263</v>
      </c>
      <c r="N42" s="22">
        <v>25689</v>
      </c>
      <c r="O42" s="22">
        <v>172769</v>
      </c>
      <c r="P42" s="22">
        <v>14833</v>
      </c>
      <c r="Q42" s="22">
        <v>43518</v>
      </c>
      <c r="R42" s="22">
        <v>231120</v>
      </c>
      <c r="S42" s="22">
        <v>520</v>
      </c>
      <c r="T42" s="22">
        <v>443007</v>
      </c>
      <c r="U42" s="22">
        <v>270186</v>
      </c>
      <c r="V42" s="22">
        <v>713713</v>
      </c>
      <c r="W42" s="22">
        <v>984015</v>
      </c>
      <c r="X42" s="22">
        <v>1165150</v>
      </c>
      <c r="Y42" s="22">
        <v>-181135</v>
      </c>
      <c r="Z42" s="23">
        <v>-15.546067029996138</v>
      </c>
      <c r="AA42" s="20">
        <v>1165150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1567472</v>
      </c>
      <c r="D44" s="20"/>
      <c r="E44" s="21"/>
      <c r="F44" s="22">
        <v>1600000</v>
      </c>
      <c r="G44" s="22"/>
      <c r="H44" s="22">
        <v>10829</v>
      </c>
      <c r="I44" s="22">
        <v>975247</v>
      </c>
      <c r="J44" s="22">
        <v>986076</v>
      </c>
      <c r="K44" s="22">
        <v>3632</v>
      </c>
      <c r="L44" s="22">
        <v>20938</v>
      </c>
      <c r="M44" s="22">
        <v>12704</v>
      </c>
      <c r="N44" s="22">
        <v>37274</v>
      </c>
      <c r="O44" s="22">
        <v>127065</v>
      </c>
      <c r="P44" s="22">
        <v>84431</v>
      </c>
      <c r="Q44" s="22">
        <v>59318</v>
      </c>
      <c r="R44" s="22">
        <v>270814</v>
      </c>
      <c r="S44" s="22">
        <v>16006</v>
      </c>
      <c r="T44" s="22">
        <v>16373</v>
      </c>
      <c r="U44" s="22">
        <v>14805</v>
      </c>
      <c r="V44" s="22">
        <v>47184</v>
      </c>
      <c r="W44" s="22">
        <v>1341348</v>
      </c>
      <c r="X44" s="22">
        <v>1600000</v>
      </c>
      <c r="Y44" s="22">
        <v>-258652</v>
      </c>
      <c r="Z44" s="23">
        <v>-16.165750000000003</v>
      </c>
      <c r="AA44" s="20">
        <v>1600000</v>
      </c>
    </row>
    <row r="45" spans="1:27" x14ac:dyDescent="0.25">
      <c r="A45" s="19" t="s">
        <v>70</v>
      </c>
      <c r="B45" s="15" t="s">
        <v>32</v>
      </c>
      <c r="C45" s="20">
        <v>652271</v>
      </c>
      <c r="D45" s="20"/>
      <c r="E45" s="21">
        <v>629542</v>
      </c>
      <c r="F45" s="22">
        <v>575342</v>
      </c>
      <c r="G45" s="22">
        <v>1149</v>
      </c>
      <c r="H45" s="22">
        <v>37386</v>
      </c>
      <c r="I45" s="22">
        <v>37683</v>
      </c>
      <c r="J45" s="22">
        <v>76218</v>
      </c>
      <c r="K45" s="22">
        <v>102353</v>
      </c>
      <c r="L45" s="22">
        <v>53096</v>
      </c>
      <c r="M45" s="22">
        <v>3233</v>
      </c>
      <c r="N45" s="22">
        <v>158682</v>
      </c>
      <c r="O45" s="22">
        <v>1432</v>
      </c>
      <c r="P45" s="22">
        <v>242118</v>
      </c>
      <c r="Q45" s="22">
        <v>1631</v>
      </c>
      <c r="R45" s="22">
        <v>245181</v>
      </c>
      <c r="S45" s="22">
        <v>7511</v>
      </c>
      <c r="T45" s="22">
        <v>36971</v>
      </c>
      <c r="U45" s="22">
        <v>5418</v>
      </c>
      <c r="V45" s="22">
        <v>49900</v>
      </c>
      <c r="W45" s="22">
        <v>529981</v>
      </c>
      <c r="X45" s="22">
        <v>575342</v>
      </c>
      <c r="Y45" s="22">
        <v>-45361</v>
      </c>
      <c r="Z45" s="23">
        <v>-7.8841801919553935</v>
      </c>
      <c r="AA45" s="20">
        <v>575342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8305572</v>
      </c>
      <c r="D48" s="29">
        <f t="shared" ref="D48:Y48" si="1">SUM(D35:D47)</f>
        <v>0</v>
      </c>
      <c r="E48" s="30">
        <f t="shared" si="1"/>
        <v>6348344</v>
      </c>
      <c r="F48" s="31">
        <f t="shared" si="1"/>
        <v>8359577</v>
      </c>
      <c r="G48" s="31">
        <f t="shared" si="1"/>
        <v>367515</v>
      </c>
      <c r="H48" s="31">
        <f t="shared" si="1"/>
        <v>449762</v>
      </c>
      <c r="I48" s="31">
        <f t="shared" si="1"/>
        <v>1507748</v>
      </c>
      <c r="J48" s="31">
        <f t="shared" si="1"/>
        <v>2325025</v>
      </c>
      <c r="K48" s="31">
        <f t="shared" si="1"/>
        <v>494189</v>
      </c>
      <c r="L48" s="31">
        <f t="shared" si="1"/>
        <v>478158</v>
      </c>
      <c r="M48" s="31">
        <f t="shared" si="1"/>
        <v>400136</v>
      </c>
      <c r="N48" s="31">
        <f t="shared" si="1"/>
        <v>1372483</v>
      </c>
      <c r="O48" s="31">
        <f t="shared" si="1"/>
        <v>690898</v>
      </c>
      <c r="P48" s="31">
        <f t="shared" si="1"/>
        <v>781065</v>
      </c>
      <c r="Q48" s="31">
        <f t="shared" si="1"/>
        <v>555908</v>
      </c>
      <c r="R48" s="31">
        <f t="shared" si="1"/>
        <v>2027871</v>
      </c>
      <c r="S48" s="31">
        <f t="shared" si="1"/>
        <v>383867</v>
      </c>
      <c r="T48" s="31">
        <f t="shared" si="1"/>
        <v>874255</v>
      </c>
      <c r="U48" s="31">
        <f t="shared" si="1"/>
        <v>444761</v>
      </c>
      <c r="V48" s="31">
        <f t="shared" si="1"/>
        <v>1702883</v>
      </c>
      <c r="W48" s="31">
        <f t="shared" si="1"/>
        <v>7428262</v>
      </c>
      <c r="X48" s="31">
        <f t="shared" si="1"/>
        <v>8359577</v>
      </c>
      <c r="Y48" s="31">
        <f t="shared" si="1"/>
        <v>-931315</v>
      </c>
      <c r="Z48" s="32">
        <f>+IF(X48&lt;&gt;0,+(Y48/X48)*100,0)</f>
        <v>-11.14069527680647</v>
      </c>
      <c r="AA48" s="29">
        <f>SUM(AA35:AA47)</f>
        <v>8359577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-1124159</v>
      </c>
      <c r="D49" s="39">
        <f t="shared" si="2"/>
        <v>0</v>
      </c>
      <c r="E49" s="40">
        <f t="shared" si="2"/>
        <v>559164</v>
      </c>
      <c r="F49" s="41">
        <f t="shared" si="2"/>
        <v>-808551</v>
      </c>
      <c r="G49" s="41">
        <f t="shared" si="2"/>
        <v>898467</v>
      </c>
      <c r="H49" s="41">
        <f t="shared" si="2"/>
        <v>253288</v>
      </c>
      <c r="I49" s="41">
        <f t="shared" si="2"/>
        <v>-1749050</v>
      </c>
      <c r="J49" s="41">
        <f t="shared" si="2"/>
        <v>-597295</v>
      </c>
      <c r="K49" s="41">
        <f t="shared" si="2"/>
        <v>90555</v>
      </c>
      <c r="L49" s="41">
        <f t="shared" si="2"/>
        <v>153404</v>
      </c>
      <c r="M49" s="41">
        <f t="shared" si="2"/>
        <v>235312</v>
      </c>
      <c r="N49" s="41">
        <f t="shared" si="2"/>
        <v>479271</v>
      </c>
      <c r="O49" s="41">
        <f t="shared" si="2"/>
        <v>134386</v>
      </c>
      <c r="P49" s="41">
        <f t="shared" si="2"/>
        <v>-138939</v>
      </c>
      <c r="Q49" s="41">
        <f t="shared" si="2"/>
        <v>134046</v>
      </c>
      <c r="R49" s="41">
        <f t="shared" si="2"/>
        <v>129493</v>
      </c>
      <c r="S49" s="41">
        <f t="shared" si="2"/>
        <v>270793</v>
      </c>
      <c r="T49" s="41">
        <f t="shared" si="2"/>
        <v>-249485</v>
      </c>
      <c r="U49" s="41">
        <f t="shared" si="2"/>
        <v>139972</v>
      </c>
      <c r="V49" s="41">
        <f t="shared" si="2"/>
        <v>161280</v>
      </c>
      <c r="W49" s="41">
        <f t="shared" si="2"/>
        <v>172749</v>
      </c>
      <c r="X49" s="41">
        <f t="shared" si="2"/>
        <v>-808551</v>
      </c>
      <c r="Y49" s="41">
        <f t="shared" si="2"/>
        <v>981300</v>
      </c>
      <c r="Z49" s="42">
        <f>+IF(X49&lt;&gt;0,+(Y49/X49)*100,0)</f>
        <v>-121.36525710808594</v>
      </c>
      <c r="AA49" s="39">
        <f>+AA33-AA48</f>
        <v>-808551</v>
      </c>
    </row>
    <row r="50" spans="1:27" x14ac:dyDescent="0.25">
      <c r="A50" s="43" t="s">
        <v>75</v>
      </c>
      <c r="B50" s="15" t="s">
        <v>32</v>
      </c>
      <c r="C50" s="20">
        <v>21901770</v>
      </c>
      <c r="D50" s="20"/>
      <c r="E50" s="21">
        <v>16000000</v>
      </c>
      <c r="F50" s="22">
        <v>23887400</v>
      </c>
      <c r="G50" s="22"/>
      <c r="H50" s="22"/>
      <c r="I50" s="22">
        <v>1189062</v>
      </c>
      <c r="J50" s="22">
        <v>1189062</v>
      </c>
      <c r="K50" s="22"/>
      <c r="L50" s="22">
        <v>1017815</v>
      </c>
      <c r="M50" s="22">
        <v>1318906</v>
      </c>
      <c r="N50" s="22">
        <v>2336721</v>
      </c>
      <c r="O50" s="22">
        <v>291715</v>
      </c>
      <c r="P50" s="22">
        <v>230575</v>
      </c>
      <c r="Q50" s="22">
        <v>6321552</v>
      </c>
      <c r="R50" s="22">
        <v>6843842</v>
      </c>
      <c r="S50" s="22"/>
      <c r="T50" s="22">
        <v>2474110</v>
      </c>
      <c r="U50" s="22">
        <v>4435745</v>
      </c>
      <c r="V50" s="22">
        <v>6909855</v>
      </c>
      <c r="W50" s="22">
        <v>17279480</v>
      </c>
      <c r="X50" s="22">
        <v>23887400</v>
      </c>
      <c r="Y50" s="22">
        <v>-6607920</v>
      </c>
      <c r="Z50" s="23">
        <v>-27.662784564247261</v>
      </c>
      <c r="AA50" s="20">
        <v>23887400</v>
      </c>
    </row>
    <row r="51" spans="1:27" x14ac:dyDescent="0.25">
      <c r="A51" s="43" t="s">
        <v>76</v>
      </c>
      <c r="B51" s="15" t="s">
        <v>32</v>
      </c>
      <c r="C51" s="44">
        <v>801608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21579219</v>
      </c>
      <c r="D52" s="48">
        <f t="shared" si="3"/>
        <v>0</v>
      </c>
      <c r="E52" s="49">
        <f t="shared" si="3"/>
        <v>16559164</v>
      </c>
      <c r="F52" s="50">
        <f t="shared" si="3"/>
        <v>23078849</v>
      </c>
      <c r="G52" s="50">
        <f t="shared" si="3"/>
        <v>898467</v>
      </c>
      <c r="H52" s="50">
        <f t="shared" si="3"/>
        <v>253288</v>
      </c>
      <c r="I52" s="50">
        <f t="shared" si="3"/>
        <v>-559988</v>
      </c>
      <c r="J52" s="50">
        <f t="shared" si="3"/>
        <v>591767</v>
      </c>
      <c r="K52" s="50">
        <f t="shared" si="3"/>
        <v>90555</v>
      </c>
      <c r="L52" s="50">
        <f t="shared" si="3"/>
        <v>1171219</v>
      </c>
      <c r="M52" s="50">
        <f t="shared" si="3"/>
        <v>1554218</v>
      </c>
      <c r="N52" s="50">
        <f t="shared" si="3"/>
        <v>2815992</v>
      </c>
      <c r="O52" s="50">
        <f t="shared" si="3"/>
        <v>426101</v>
      </c>
      <c r="P52" s="50">
        <f t="shared" si="3"/>
        <v>91636</v>
      </c>
      <c r="Q52" s="50">
        <f t="shared" si="3"/>
        <v>6455598</v>
      </c>
      <c r="R52" s="50">
        <f t="shared" si="3"/>
        <v>6973335</v>
      </c>
      <c r="S52" s="50">
        <f t="shared" si="3"/>
        <v>270793</v>
      </c>
      <c r="T52" s="50">
        <f t="shared" si="3"/>
        <v>2224625</v>
      </c>
      <c r="U52" s="50">
        <f t="shared" si="3"/>
        <v>4575717</v>
      </c>
      <c r="V52" s="50">
        <f t="shared" si="3"/>
        <v>7071135</v>
      </c>
      <c r="W52" s="50">
        <f t="shared" si="3"/>
        <v>17452229</v>
      </c>
      <c r="X52" s="50">
        <f t="shared" si="3"/>
        <v>23078849</v>
      </c>
      <c r="Y52" s="50">
        <f t="shared" si="3"/>
        <v>-5626620</v>
      </c>
      <c r="Z52" s="51">
        <f>+IF(X52&lt;&gt;0,+(Y52/X52)*100,0)</f>
        <v>-24.37998532769117</v>
      </c>
      <c r="AA52" s="48">
        <f>SUM(AA49:AA51)</f>
        <v>23078849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21579219</v>
      </c>
      <c r="D54" s="54">
        <f>+D52-D53</f>
        <v>0</v>
      </c>
      <c r="E54" s="55">
        <f t="shared" si="4"/>
        <v>16559164</v>
      </c>
      <c r="F54" s="56">
        <f t="shared" si="4"/>
        <v>23078849</v>
      </c>
      <c r="G54" s="56">
        <f t="shared" si="4"/>
        <v>898467</v>
      </c>
      <c r="H54" s="56">
        <f t="shared" si="4"/>
        <v>253288</v>
      </c>
      <c r="I54" s="56">
        <f t="shared" si="4"/>
        <v>-559988</v>
      </c>
      <c r="J54" s="56">
        <f t="shared" si="4"/>
        <v>591767</v>
      </c>
      <c r="K54" s="56">
        <f t="shared" si="4"/>
        <v>90555</v>
      </c>
      <c r="L54" s="56">
        <f t="shared" si="4"/>
        <v>1171219</v>
      </c>
      <c r="M54" s="56">
        <f t="shared" si="4"/>
        <v>1554218</v>
      </c>
      <c r="N54" s="56">
        <f t="shared" si="4"/>
        <v>2815992</v>
      </c>
      <c r="O54" s="56">
        <f t="shared" si="4"/>
        <v>426101</v>
      </c>
      <c r="P54" s="56">
        <f t="shared" si="4"/>
        <v>91636</v>
      </c>
      <c r="Q54" s="56">
        <f t="shared" si="4"/>
        <v>6455598</v>
      </c>
      <c r="R54" s="56">
        <f t="shared" si="4"/>
        <v>6973335</v>
      </c>
      <c r="S54" s="56">
        <f t="shared" si="4"/>
        <v>270793</v>
      </c>
      <c r="T54" s="56">
        <f t="shared" si="4"/>
        <v>2224625</v>
      </c>
      <c r="U54" s="56">
        <f t="shared" si="4"/>
        <v>4575717</v>
      </c>
      <c r="V54" s="56">
        <f t="shared" si="4"/>
        <v>7071135</v>
      </c>
      <c r="W54" s="56">
        <f t="shared" si="4"/>
        <v>17452229</v>
      </c>
      <c r="X54" s="56">
        <f t="shared" si="4"/>
        <v>23078849</v>
      </c>
      <c r="Y54" s="56">
        <f t="shared" si="4"/>
        <v>-5626620</v>
      </c>
      <c r="Z54" s="57">
        <f>+IF(X54&lt;&gt;0,+(Y54/X54)*100,0)</f>
        <v>-24.37998532769117</v>
      </c>
      <c r="AA54" s="54">
        <f>+AA52-AA53</f>
        <v>23078849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21579219</v>
      </c>
      <c r="D57" s="48">
        <f>SUM(D54:D56)</f>
        <v>0</v>
      </c>
      <c r="E57" s="49">
        <f t="shared" si="5"/>
        <v>16559164</v>
      </c>
      <c r="F57" s="50">
        <f t="shared" si="5"/>
        <v>23078849</v>
      </c>
      <c r="G57" s="50">
        <f t="shared" si="5"/>
        <v>898467</v>
      </c>
      <c r="H57" s="50">
        <f t="shared" si="5"/>
        <v>253288</v>
      </c>
      <c r="I57" s="50">
        <f t="shared" si="5"/>
        <v>-559988</v>
      </c>
      <c r="J57" s="50">
        <f t="shared" si="5"/>
        <v>591767</v>
      </c>
      <c r="K57" s="50">
        <f t="shared" si="5"/>
        <v>90555</v>
      </c>
      <c r="L57" s="50">
        <f t="shared" si="5"/>
        <v>1171219</v>
      </c>
      <c r="M57" s="50">
        <f t="shared" si="5"/>
        <v>1554218</v>
      </c>
      <c r="N57" s="50">
        <f t="shared" si="5"/>
        <v>2815992</v>
      </c>
      <c r="O57" s="50">
        <f t="shared" si="5"/>
        <v>426101</v>
      </c>
      <c r="P57" s="50">
        <f t="shared" si="5"/>
        <v>91636</v>
      </c>
      <c r="Q57" s="50">
        <f t="shared" si="5"/>
        <v>6455598</v>
      </c>
      <c r="R57" s="50">
        <f t="shared" si="5"/>
        <v>6973335</v>
      </c>
      <c r="S57" s="50">
        <f t="shared" si="5"/>
        <v>270793</v>
      </c>
      <c r="T57" s="50">
        <f t="shared" si="5"/>
        <v>2224625</v>
      </c>
      <c r="U57" s="50">
        <f t="shared" si="5"/>
        <v>4575717</v>
      </c>
      <c r="V57" s="50">
        <f t="shared" si="5"/>
        <v>7071135</v>
      </c>
      <c r="W57" s="50">
        <f t="shared" si="5"/>
        <v>17452229</v>
      </c>
      <c r="X57" s="50">
        <f t="shared" si="5"/>
        <v>23078849</v>
      </c>
      <c r="Y57" s="50">
        <f t="shared" si="5"/>
        <v>-5626620</v>
      </c>
      <c r="Z57" s="51">
        <f>+IF(X57&lt;&gt;0,+(Y57/X57)*100,0)</f>
        <v>-24.37998532769117</v>
      </c>
      <c r="AA57" s="48">
        <f>SUM(AA54:AA56)</f>
        <v>23078849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21579219</v>
      </c>
      <c r="D60" s="65">
        <f>SUM(D57:D59)</f>
        <v>0</v>
      </c>
      <c r="E60" s="66">
        <f t="shared" si="6"/>
        <v>16559164</v>
      </c>
      <c r="F60" s="67">
        <f t="shared" si="6"/>
        <v>23078849</v>
      </c>
      <c r="G60" s="67">
        <f t="shared" si="6"/>
        <v>898467</v>
      </c>
      <c r="H60" s="67">
        <f t="shared" si="6"/>
        <v>253288</v>
      </c>
      <c r="I60" s="67">
        <f t="shared" si="6"/>
        <v>-559988</v>
      </c>
      <c r="J60" s="67">
        <f t="shared" si="6"/>
        <v>591767</v>
      </c>
      <c r="K60" s="67">
        <f t="shared" si="6"/>
        <v>90555</v>
      </c>
      <c r="L60" s="67">
        <f t="shared" si="6"/>
        <v>1171219</v>
      </c>
      <c r="M60" s="67">
        <f t="shared" si="6"/>
        <v>1554218</v>
      </c>
      <c r="N60" s="67">
        <f t="shared" si="6"/>
        <v>2815992</v>
      </c>
      <c r="O60" s="67">
        <f t="shared" si="6"/>
        <v>426101</v>
      </c>
      <c r="P60" s="67">
        <f t="shared" si="6"/>
        <v>91636</v>
      </c>
      <c r="Q60" s="67">
        <f t="shared" si="6"/>
        <v>6455598</v>
      </c>
      <c r="R60" s="67">
        <f t="shared" si="6"/>
        <v>6973335</v>
      </c>
      <c r="S60" s="67">
        <f t="shared" si="6"/>
        <v>270793</v>
      </c>
      <c r="T60" s="67">
        <f t="shared" si="6"/>
        <v>2224625</v>
      </c>
      <c r="U60" s="67">
        <f t="shared" si="6"/>
        <v>4575717</v>
      </c>
      <c r="V60" s="67">
        <f t="shared" si="6"/>
        <v>7071135</v>
      </c>
      <c r="W60" s="67">
        <f t="shared" si="6"/>
        <v>17452229</v>
      </c>
      <c r="X60" s="67">
        <f t="shared" si="6"/>
        <v>23078849</v>
      </c>
      <c r="Y60" s="67">
        <f t="shared" si="6"/>
        <v>-5626620</v>
      </c>
      <c r="Z60" s="68">
        <f>+IF(X60&lt;&gt;0,+(Y60/X60)*100,0)</f>
        <v>-24.37998532769117</v>
      </c>
      <c r="AA60" s="65">
        <f>SUM(AA57:AA59)</f>
        <v>23078849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9055853</v>
      </c>
      <c r="D7" s="20"/>
      <c r="E7" s="21">
        <v>20853226</v>
      </c>
      <c r="F7" s="22">
        <v>15835638</v>
      </c>
      <c r="G7" s="22">
        <v>1533807</v>
      </c>
      <c r="H7" s="22">
        <v>419920</v>
      </c>
      <c r="I7" s="22">
        <v>-559418</v>
      </c>
      <c r="J7" s="22">
        <v>1394309</v>
      </c>
      <c r="K7" s="22">
        <v>1237665</v>
      </c>
      <c r="L7" s="22">
        <v>764970</v>
      </c>
      <c r="M7" s="22">
        <v>1183201</v>
      </c>
      <c r="N7" s="22">
        <v>3185836</v>
      </c>
      <c r="O7" s="22">
        <v>3255121</v>
      </c>
      <c r="P7" s="22">
        <v>1860893</v>
      </c>
      <c r="Q7" s="22">
        <v>2486084</v>
      </c>
      <c r="R7" s="22">
        <v>7602098</v>
      </c>
      <c r="S7" s="22">
        <v>655437</v>
      </c>
      <c r="T7" s="22">
        <v>1291981</v>
      </c>
      <c r="U7" s="22">
        <v>1682871</v>
      </c>
      <c r="V7" s="22">
        <v>3630289</v>
      </c>
      <c r="W7" s="22">
        <v>15812532</v>
      </c>
      <c r="X7" s="22">
        <v>15835638</v>
      </c>
      <c r="Y7" s="22">
        <v>-23106</v>
      </c>
      <c r="Z7" s="23">
        <v>-0.14591139302376072</v>
      </c>
      <c r="AA7" s="20">
        <v>15835638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2160781</v>
      </c>
      <c r="D13" s="20"/>
      <c r="E13" s="21">
        <v>2389584</v>
      </c>
      <c r="F13" s="22">
        <v>3353300</v>
      </c>
      <c r="G13" s="22">
        <v>188553</v>
      </c>
      <c r="H13" s="22">
        <v>189939</v>
      </c>
      <c r="I13" s="22">
        <v>179977</v>
      </c>
      <c r="J13" s="22">
        <v>558469</v>
      </c>
      <c r="K13" s="22">
        <v>180339</v>
      </c>
      <c r="L13" s="22">
        <v>207951</v>
      </c>
      <c r="M13" s="22">
        <v>217213</v>
      </c>
      <c r="N13" s="22">
        <v>605503</v>
      </c>
      <c r="O13" s="22">
        <v>215360</v>
      </c>
      <c r="P13" s="22">
        <v>221882</v>
      </c>
      <c r="Q13" s="22">
        <v>214954</v>
      </c>
      <c r="R13" s="22">
        <v>652196</v>
      </c>
      <c r="S13" s="22">
        <v>229666</v>
      </c>
      <c r="T13" s="22">
        <v>246730</v>
      </c>
      <c r="U13" s="22">
        <v>239842</v>
      </c>
      <c r="V13" s="22">
        <v>716238</v>
      </c>
      <c r="W13" s="22">
        <v>2532406</v>
      </c>
      <c r="X13" s="22">
        <v>3353300</v>
      </c>
      <c r="Y13" s="22">
        <v>-820894</v>
      </c>
      <c r="Z13" s="23">
        <v>-24.480183699639159</v>
      </c>
      <c r="AA13" s="20">
        <v>3353300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14348094</v>
      </c>
      <c r="D26" s="20"/>
      <c r="E26" s="21">
        <v>15552000</v>
      </c>
      <c r="F26" s="22">
        <v>17932715</v>
      </c>
      <c r="G26" s="22">
        <v>9471373</v>
      </c>
      <c r="H26" s="22"/>
      <c r="I26" s="22"/>
      <c r="J26" s="22">
        <v>9471373</v>
      </c>
      <c r="K26" s="22"/>
      <c r="L26" s="22"/>
      <c r="M26" s="22">
        <v>7583500</v>
      </c>
      <c r="N26" s="22">
        <v>7583500</v>
      </c>
      <c r="O26" s="22"/>
      <c r="P26" s="22"/>
      <c r="Q26" s="22"/>
      <c r="R26" s="22"/>
      <c r="S26" s="22"/>
      <c r="T26" s="22"/>
      <c r="U26" s="22">
        <v>2115913</v>
      </c>
      <c r="V26" s="22">
        <v>2115913</v>
      </c>
      <c r="W26" s="22">
        <v>19170786</v>
      </c>
      <c r="X26" s="22">
        <v>17932715</v>
      </c>
      <c r="Y26" s="22">
        <v>1238071</v>
      </c>
      <c r="Z26" s="23">
        <v>6.9039796818273196</v>
      </c>
      <c r="AA26" s="20">
        <v>17932715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10227778</v>
      </c>
      <c r="D29" s="20"/>
      <c r="E29" s="21">
        <v>12887449</v>
      </c>
      <c r="F29" s="22">
        <v>281300</v>
      </c>
      <c r="G29" s="22">
        <v>967158</v>
      </c>
      <c r="H29" s="22">
        <v>967158</v>
      </c>
      <c r="I29" s="22">
        <v>980290</v>
      </c>
      <c r="J29" s="22">
        <v>2914606</v>
      </c>
      <c r="K29" s="22">
        <v>988102</v>
      </c>
      <c r="L29" s="22">
        <v>987691</v>
      </c>
      <c r="M29" s="22">
        <v>987248</v>
      </c>
      <c r="N29" s="22">
        <v>2963041</v>
      </c>
      <c r="O29" s="22">
        <v>987248</v>
      </c>
      <c r="P29" s="22">
        <v>23232</v>
      </c>
      <c r="Q29" s="22">
        <v>-6777017</v>
      </c>
      <c r="R29" s="22">
        <v>-5766537</v>
      </c>
      <c r="S29" s="22">
        <v>24260</v>
      </c>
      <c r="T29" s="22">
        <v>24465</v>
      </c>
      <c r="U29" s="22">
        <v>156660</v>
      </c>
      <c r="V29" s="22">
        <v>205385</v>
      </c>
      <c r="W29" s="22">
        <v>316495</v>
      </c>
      <c r="X29" s="22">
        <v>281300</v>
      </c>
      <c r="Y29" s="22">
        <v>35195</v>
      </c>
      <c r="Z29" s="23">
        <v>12.511553501599714</v>
      </c>
      <c r="AA29" s="20">
        <v>281300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-107578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35684928</v>
      </c>
      <c r="D33" s="29">
        <f t="shared" ref="D33:Y33" si="0">SUM(D6:D32)</f>
        <v>0</v>
      </c>
      <c r="E33" s="30">
        <f t="shared" si="0"/>
        <v>51682259</v>
      </c>
      <c r="F33" s="31">
        <f t="shared" si="0"/>
        <v>37402953</v>
      </c>
      <c r="G33" s="31">
        <f t="shared" si="0"/>
        <v>12160891</v>
      </c>
      <c r="H33" s="31">
        <f t="shared" si="0"/>
        <v>1577017</v>
      </c>
      <c r="I33" s="31">
        <f t="shared" si="0"/>
        <v>600849</v>
      </c>
      <c r="J33" s="31">
        <f t="shared" si="0"/>
        <v>14338757</v>
      </c>
      <c r="K33" s="31">
        <f t="shared" si="0"/>
        <v>2406106</v>
      </c>
      <c r="L33" s="31">
        <f t="shared" si="0"/>
        <v>1960612</v>
      </c>
      <c r="M33" s="31">
        <f t="shared" si="0"/>
        <v>9971162</v>
      </c>
      <c r="N33" s="31">
        <f t="shared" si="0"/>
        <v>14337880</v>
      </c>
      <c r="O33" s="31">
        <f t="shared" si="0"/>
        <v>4457729</v>
      </c>
      <c r="P33" s="31">
        <f t="shared" si="0"/>
        <v>2106007</v>
      </c>
      <c r="Q33" s="31">
        <f t="shared" si="0"/>
        <v>-4075979</v>
      </c>
      <c r="R33" s="31">
        <f t="shared" si="0"/>
        <v>2487757</v>
      </c>
      <c r="S33" s="31">
        <f t="shared" si="0"/>
        <v>909363</v>
      </c>
      <c r="T33" s="31">
        <f t="shared" si="0"/>
        <v>1563176</v>
      </c>
      <c r="U33" s="31">
        <f t="shared" si="0"/>
        <v>4195286</v>
      </c>
      <c r="V33" s="31">
        <f t="shared" si="0"/>
        <v>6667825</v>
      </c>
      <c r="W33" s="31">
        <f t="shared" si="0"/>
        <v>37832219</v>
      </c>
      <c r="X33" s="31">
        <f t="shared" si="0"/>
        <v>37402953</v>
      </c>
      <c r="Y33" s="31">
        <f t="shared" si="0"/>
        <v>429266</v>
      </c>
      <c r="Z33" s="32">
        <f>+IF(X33&lt;&gt;0,+(Y33/X33)*100,0)</f>
        <v>1.1476794358990854</v>
      </c>
      <c r="AA33" s="29">
        <f>SUM(AA6:AA32)</f>
        <v>37402953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6954599</v>
      </c>
      <c r="D35" s="20"/>
      <c r="E35" s="21">
        <v>8511012</v>
      </c>
      <c r="F35" s="22">
        <v>8566249</v>
      </c>
      <c r="G35" s="22">
        <v>599329</v>
      </c>
      <c r="H35" s="22">
        <v>592219</v>
      </c>
      <c r="I35" s="22">
        <v>669234</v>
      </c>
      <c r="J35" s="22">
        <v>1860782</v>
      </c>
      <c r="K35" s="22">
        <v>648858</v>
      </c>
      <c r="L35" s="22">
        <v>612959</v>
      </c>
      <c r="M35" s="22">
        <v>1024656</v>
      </c>
      <c r="N35" s="22">
        <v>2286473</v>
      </c>
      <c r="O35" s="22">
        <v>708730</v>
      </c>
      <c r="P35" s="22">
        <v>661829</v>
      </c>
      <c r="Q35" s="22">
        <v>628655</v>
      </c>
      <c r="R35" s="22">
        <v>1999214</v>
      </c>
      <c r="S35" s="22">
        <v>704977</v>
      </c>
      <c r="T35" s="22">
        <v>728281</v>
      </c>
      <c r="U35" s="22">
        <v>749949</v>
      </c>
      <c r="V35" s="22">
        <v>2183207</v>
      </c>
      <c r="W35" s="22">
        <v>8329676</v>
      </c>
      <c r="X35" s="22">
        <v>8566249</v>
      </c>
      <c r="Y35" s="22">
        <v>-236573</v>
      </c>
      <c r="Z35" s="23">
        <v>-2.7616871748649849</v>
      </c>
      <c r="AA35" s="20">
        <v>8566249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12625101</v>
      </c>
      <c r="D38" s="20"/>
      <c r="E38" s="21">
        <v>16045000</v>
      </c>
      <c r="F38" s="22">
        <v>18125714</v>
      </c>
      <c r="G38" s="22">
        <v>123569</v>
      </c>
      <c r="H38" s="22">
        <v>834897</v>
      </c>
      <c r="I38" s="22">
        <v>846368</v>
      </c>
      <c r="J38" s="22">
        <v>1804834</v>
      </c>
      <c r="K38" s="22">
        <v>1843600</v>
      </c>
      <c r="L38" s="22">
        <v>259220</v>
      </c>
      <c r="M38" s="22">
        <v>788047</v>
      </c>
      <c r="N38" s="22">
        <v>2890867</v>
      </c>
      <c r="O38" s="22">
        <v>1308740</v>
      </c>
      <c r="P38" s="22">
        <v>1196338</v>
      </c>
      <c r="Q38" s="22">
        <v>1105679</v>
      </c>
      <c r="R38" s="22">
        <v>3610757</v>
      </c>
      <c r="S38" s="22">
        <v>1134757</v>
      </c>
      <c r="T38" s="22">
        <v>1204138</v>
      </c>
      <c r="U38" s="22">
        <v>4029399</v>
      </c>
      <c r="V38" s="22">
        <v>6368294</v>
      </c>
      <c r="W38" s="22">
        <v>14674752</v>
      </c>
      <c r="X38" s="22">
        <v>18125714</v>
      </c>
      <c r="Y38" s="22">
        <v>-3450962</v>
      </c>
      <c r="Z38" s="23">
        <v>-19.039040337941998</v>
      </c>
      <c r="AA38" s="20">
        <v>18125714</v>
      </c>
    </row>
    <row r="39" spans="1:27" x14ac:dyDescent="0.25">
      <c r="A39" s="19" t="s">
        <v>65</v>
      </c>
      <c r="B39" s="15" t="s">
        <v>32</v>
      </c>
      <c r="C39" s="20">
        <v>1109705</v>
      </c>
      <c r="D39" s="20"/>
      <c r="E39" s="21">
        <v>2505891</v>
      </c>
      <c r="F39" s="22">
        <v>-61346</v>
      </c>
      <c r="G39" s="22"/>
      <c r="H39" s="22"/>
      <c r="I39" s="22"/>
      <c r="J39" s="22"/>
      <c r="K39" s="22"/>
      <c r="L39" s="22"/>
      <c r="M39" s="22">
        <v>1254998</v>
      </c>
      <c r="N39" s="22">
        <v>1254998</v>
      </c>
      <c r="O39" s="22"/>
      <c r="P39" s="22"/>
      <c r="Q39" s="22">
        <v>-776403</v>
      </c>
      <c r="R39" s="22">
        <v>-776403</v>
      </c>
      <c r="S39" s="22"/>
      <c r="T39" s="22"/>
      <c r="U39" s="22"/>
      <c r="V39" s="22"/>
      <c r="W39" s="22">
        <v>478595</v>
      </c>
      <c r="X39" s="22">
        <v>-61346</v>
      </c>
      <c r="Y39" s="22">
        <v>539941</v>
      </c>
      <c r="Z39" s="23">
        <v>-880.15681544028951</v>
      </c>
      <c r="AA39" s="20">
        <v>-61346</v>
      </c>
    </row>
    <row r="40" spans="1:27" x14ac:dyDescent="0.25">
      <c r="A40" s="19" t="s">
        <v>66</v>
      </c>
      <c r="B40" s="15" t="s">
        <v>32</v>
      </c>
      <c r="C40" s="20">
        <v>1000745</v>
      </c>
      <c r="D40" s="20"/>
      <c r="E40" s="21">
        <v>3899188</v>
      </c>
      <c r="F40" s="22">
        <v>3899188</v>
      </c>
      <c r="G40" s="22"/>
      <c r="H40" s="22"/>
      <c r="I40" s="22">
        <v>974796</v>
      </c>
      <c r="J40" s="22">
        <v>974796</v>
      </c>
      <c r="K40" s="22"/>
      <c r="L40" s="22"/>
      <c r="M40" s="22">
        <v>974796</v>
      </c>
      <c r="N40" s="22">
        <v>974796</v>
      </c>
      <c r="O40" s="22"/>
      <c r="P40" s="22"/>
      <c r="Q40" s="22">
        <v>974796</v>
      </c>
      <c r="R40" s="22">
        <v>974796</v>
      </c>
      <c r="S40" s="22"/>
      <c r="T40" s="22"/>
      <c r="U40" s="22">
        <v>974796</v>
      </c>
      <c r="V40" s="22">
        <v>974796</v>
      </c>
      <c r="W40" s="22">
        <v>3899184</v>
      </c>
      <c r="X40" s="22">
        <v>3899188</v>
      </c>
      <c r="Y40" s="22">
        <v>-4</v>
      </c>
      <c r="Z40" s="23"/>
      <c r="AA40" s="20">
        <v>3899188</v>
      </c>
    </row>
    <row r="41" spans="1:27" x14ac:dyDescent="0.25">
      <c r="A41" s="19" t="s">
        <v>40</v>
      </c>
      <c r="B41" s="15" t="s">
        <v>32</v>
      </c>
      <c r="C41" s="20">
        <v>133309</v>
      </c>
      <c r="D41" s="20"/>
      <c r="E41" s="21">
        <v>33798</v>
      </c>
      <c r="F41" s="22">
        <v>33798</v>
      </c>
      <c r="G41" s="22"/>
      <c r="H41" s="22"/>
      <c r="I41" s="22"/>
      <c r="J41" s="22"/>
      <c r="K41" s="22"/>
      <c r="L41" s="22"/>
      <c r="M41" s="22">
        <v>61141</v>
      </c>
      <c r="N41" s="22">
        <v>61141</v>
      </c>
      <c r="O41" s="22"/>
      <c r="P41" s="22"/>
      <c r="Q41" s="22"/>
      <c r="R41" s="22"/>
      <c r="S41" s="22"/>
      <c r="T41" s="22"/>
      <c r="U41" s="22">
        <v>55998</v>
      </c>
      <c r="V41" s="22">
        <v>55998</v>
      </c>
      <c r="W41" s="22">
        <v>117139</v>
      </c>
      <c r="X41" s="22">
        <v>33798</v>
      </c>
      <c r="Y41" s="22">
        <v>83341</v>
      </c>
      <c r="Z41" s="23">
        <v>246.5855967808746</v>
      </c>
      <c r="AA41" s="20">
        <v>33798</v>
      </c>
    </row>
    <row r="42" spans="1:27" x14ac:dyDescent="0.25">
      <c r="A42" s="19" t="s">
        <v>67</v>
      </c>
      <c r="B42" s="15" t="s">
        <v>32</v>
      </c>
      <c r="C42" s="20">
        <v>1327735</v>
      </c>
      <c r="D42" s="20"/>
      <c r="E42" s="21">
        <v>1519553</v>
      </c>
      <c r="F42" s="22">
        <v>1744553</v>
      </c>
      <c r="G42" s="22">
        <v>134441</v>
      </c>
      <c r="H42" s="22">
        <v>122782</v>
      </c>
      <c r="I42" s="22">
        <v>29479</v>
      </c>
      <c r="J42" s="22">
        <v>286702</v>
      </c>
      <c r="K42" s="22">
        <v>139584</v>
      </c>
      <c r="L42" s="22">
        <v>119659</v>
      </c>
      <c r="M42" s="22">
        <v>206287</v>
      </c>
      <c r="N42" s="22">
        <v>465530</v>
      </c>
      <c r="O42" s="22">
        <v>194363</v>
      </c>
      <c r="P42" s="22">
        <v>123034</v>
      </c>
      <c r="Q42" s="22">
        <v>11846</v>
      </c>
      <c r="R42" s="22">
        <v>329243</v>
      </c>
      <c r="S42" s="22">
        <v>96287</v>
      </c>
      <c r="T42" s="22">
        <v>19919</v>
      </c>
      <c r="U42" s="22">
        <v>112606</v>
      </c>
      <c r="V42" s="22">
        <v>228812</v>
      </c>
      <c r="W42" s="22">
        <v>1310287</v>
      </c>
      <c r="X42" s="22">
        <v>1744553</v>
      </c>
      <c r="Y42" s="22">
        <v>-434266</v>
      </c>
      <c r="Z42" s="23">
        <v>-24.892680245312125</v>
      </c>
      <c r="AA42" s="20">
        <v>1744553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5511261</v>
      </c>
      <c r="D44" s="20"/>
      <c r="E44" s="21"/>
      <c r="F44" s="22">
        <v>3554976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9050</v>
      </c>
      <c r="R44" s="22">
        <v>9050</v>
      </c>
      <c r="S44" s="22">
        <v>1242</v>
      </c>
      <c r="T44" s="22"/>
      <c r="U44" s="22"/>
      <c r="V44" s="22">
        <v>1242</v>
      </c>
      <c r="W44" s="22">
        <v>10292</v>
      </c>
      <c r="X44" s="22">
        <v>3554976</v>
      </c>
      <c r="Y44" s="22">
        <v>-3544684</v>
      </c>
      <c r="Z44" s="23">
        <v>-99.710490309920516</v>
      </c>
      <c r="AA44" s="20">
        <v>3554976</v>
      </c>
    </row>
    <row r="45" spans="1:27" x14ac:dyDescent="0.25">
      <c r="A45" s="19" t="s">
        <v>70</v>
      </c>
      <c r="B45" s="15" t="s">
        <v>32</v>
      </c>
      <c r="C45" s="20">
        <v>2198447</v>
      </c>
      <c r="D45" s="20"/>
      <c r="E45" s="21">
        <v>4547321</v>
      </c>
      <c r="F45" s="22">
        <v>3002733</v>
      </c>
      <c r="G45" s="22">
        <v>151016</v>
      </c>
      <c r="H45" s="22">
        <v>171594</v>
      </c>
      <c r="I45" s="22">
        <v>329265</v>
      </c>
      <c r="J45" s="22">
        <v>651875</v>
      </c>
      <c r="K45" s="22">
        <v>191331</v>
      </c>
      <c r="L45" s="22">
        <v>144213</v>
      </c>
      <c r="M45" s="22">
        <v>145269</v>
      </c>
      <c r="N45" s="22">
        <v>480813</v>
      </c>
      <c r="O45" s="22">
        <v>187874</v>
      </c>
      <c r="P45" s="22">
        <v>160445</v>
      </c>
      <c r="Q45" s="22">
        <v>152331</v>
      </c>
      <c r="R45" s="22">
        <v>500650</v>
      </c>
      <c r="S45" s="22">
        <v>197007</v>
      </c>
      <c r="T45" s="22">
        <v>167057</v>
      </c>
      <c r="U45" s="22">
        <v>275257</v>
      </c>
      <c r="V45" s="22">
        <v>639321</v>
      </c>
      <c r="W45" s="22">
        <v>2272659</v>
      </c>
      <c r="X45" s="22">
        <v>3002733</v>
      </c>
      <c r="Y45" s="22">
        <v>-730074</v>
      </c>
      <c r="Z45" s="23">
        <v>-24.313650264608942</v>
      </c>
      <c r="AA45" s="20">
        <v>3002733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30860902</v>
      </c>
      <c r="D48" s="29">
        <f t="shared" ref="D48:Y48" si="1">SUM(D35:D47)</f>
        <v>0</v>
      </c>
      <c r="E48" s="30">
        <f t="shared" si="1"/>
        <v>37061763</v>
      </c>
      <c r="F48" s="31">
        <f t="shared" si="1"/>
        <v>38865865</v>
      </c>
      <c r="G48" s="31">
        <f t="shared" si="1"/>
        <v>1008355</v>
      </c>
      <c r="H48" s="31">
        <f t="shared" si="1"/>
        <v>1721492</v>
      </c>
      <c r="I48" s="31">
        <f t="shared" si="1"/>
        <v>2849142</v>
      </c>
      <c r="J48" s="31">
        <f t="shared" si="1"/>
        <v>5578989</v>
      </c>
      <c r="K48" s="31">
        <f t="shared" si="1"/>
        <v>2823373</v>
      </c>
      <c r="L48" s="31">
        <f t="shared" si="1"/>
        <v>1136051</v>
      </c>
      <c r="M48" s="31">
        <f t="shared" si="1"/>
        <v>4455194</v>
      </c>
      <c r="N48" s="31">
        <f t="shared" si="1"/>
        <v>8414618</v>
      </c>
      <c r="O48" s="31">
        <f t="shared" si="1"/>
        <v>2399707</v>
      </c>
      <c r="P48" s="31">
        <f t="shared" si="1"/>
        <v>2141646</v>
      </c>
      <c r="Q48" s="31">
        <f t="shared" si="1"/>
        <v>2105954</v>
      </c>
      <c r="R48" s="31">
        <f t="shared" si="1"/>
        <v>6647307</v>
      </c>
      <c r="S48" s="31">
        <f t="shared" si="1"/>
        <v>2134270</v>
      </c>
      <c r="T48" s="31">
        <f t="shared" si="1"/>
        <v>2119395</v>
      </c>
      <c r="U48" s="31">
        <f t="shared" si="1"/>
        <v>6198005</v>
      </c>
      <c r="V48" s="31">
        <f t="shared" si="1"/>
        <v>10451670</v>
      </c>
      <c r="W48" s="31">
        <f t="shared" si="1"/>
        <v>31092584</v>
      </c>
      <c r="X48" s="31">
        <f t="shared" si="1"/>
        <v>38865865</v>
      </c>
      <c r="Y48" s="31">
        <f t="shared" si="1"/>
        <v>-7773281</v>
      </c>
      <c r="Z48" s="32">
        <f>+IF(X48&lt;&gt;0,+(Y48/X48)*100,0)</f>
        <v>-20.000277878801874</v>
      </c>
      <c r="AA48" s="29">
        <f>SUM(AA35:AA47)</f>
        <v>38865865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4824026</v>
      </c>
      <c r="D49" s="39">
        <f t="shared" si="2"/>
        <v>0</v>
      </c>
      <c r="E49" s="40">
        <f t="shared" si="2"/>
        <v>14620496</v>
      </c>
      <c r="F49" s="41">
        <f t="shared" si="2"/>
        <v>-1462912</v>
      </c>
      <c r="G49" s="41">
        <f t="shared" si="2"/>
        <v>11152536</v>
      </c>
      <c r="H49" s="41">
        <f t="shared" si="2"/>
        <v>-144475</v>
      </c>
      <c r="I49" s="41">
        <f t="shared" si="2"/>
        <v>-2248293</v>
      </c>
      <c r="J49" s="41">
        <f t="shared" si="2"/>
        <v>8759768</v>
      </c>
      <c r="K49" s="41">
        <f t="shared" si="2"/>
        <v>-417267</v>
      </c>
      <c r="L49" s="41">
        <f t="shared" si="2"/>
        <v>824561</v>
      </c>
      <c r="M49" s="41">
        <f t="shared" si="2"/>
        <v>5515968</v>
      </c>
      <c r="N49" s="41">
        <f t="shared" si="2"/>
        <v>5923262</v>
      </c>
      <c r="O49" s="41">
        <f t="shared" si="2"/>
        <v>2058022</v>
      </c>
      <c r="P49" s="41">
        <f t="shared" si="2"/>
        <v>-35639</v>
      </c>
      <c r="Q49" s="41">
        <f t="shared" si="2"/>
        <v>-6181933</v>
      </c>
      <c r="R49" s="41">
        <f t="shared" si="2"/>
        <v>-4159550</v>
      </c>
      <c r="S49" s="41">
        <f t="shared" si="2"/>
        <v>-1224907</v>
      </c>
      <c r="T49" s="41">
        <f t="shared" si="2"/>
        <v>-556219</v>
      </c>
      <c r="U49" s="41">
        <f t="shared" si="2"/>
        <v>-2002719</v>
      </c>
      <c r="V49" s="41">
        <f t="shared" si="2"/>
        <v>-3783845</v>
      </c>
      <c r="W49" s="41">
        <f t="shared" si="2"/>
        <v>6739635</v>
      </c>
      <c r="X49" s="41">
        <f t="shared" si="2"/>
        <v>-1462912</v>
      </c>
      <c r="Y49" s="41">
        <f t="shared" si="2"/>
        <v>8202547</v>
      </c>
      <c r="Z49" s="42">
        <f>+IF(X49&lt;&gt;0,+(Y49/X49)*100,0)</f>
        <v>-560.69996007962197</v>
      </c>
      <c r="AA49" s="39">
        <f>+AA33-AA48</f>
        <v>-1462912</v>
      </c>
    </row>
    <row r="50" spans="1:27" x14ac:dyDescent="0.25">
      <c r="A50" s="43" t="s">
        <v>75</v>
      </c>
      <c r="B50" s="15" t="s">
        <v>32</v>
      </c>
      <c r="C50" s="20">
        <v>1199695</v>
      </c>
      <c r="D50" s="20"/>
      <c r="E50" s="21">
        <v>2500000</v>
      </c>
      <c r="F50" s="22">
        <v>3000000</v>
      </c>
      <c r="G50" s="22"/>
      <c r="H50" s="22"/>
      <c r="I50" s="22"/>
      <c r="J50" s="22"/>
      <c r="K50" s="22"/>
      <c r="L50" s="22"/>
      <c r="M50" s="22">
        <v>689338</v>
      </c>
      <c r="N50" s="22">
        <v>689338</v>
      </c>
      <c r="O50" s="22"/>
      <c r="P50" s="22">
        <v>651721</v>
      </c>
      <c r="Q50" s="22">
        <v>1074577</v>
      </c>
      <c r="R50" s="22">
        <v>1726298</v>
      </c>
      <c r="S50" s="22"/>
      <c r="T50" s="22"/>
      <c r="U50" s="22">
        <v>584324</v>
      </c>
      <c r="V50" s="22">
        <v>584324</v>
      </c>
      <c r="W50" s="22">
        <v>2999960</v>
      </c>
      <c r="X50" s="22">
        <v>3000000</v>
      </c>
      <c r="Y50" s="22">
        <v>-40</v>
      </c>
      <c r="Z50" s="23"/>
      <c r="AA50" s="20">
        <v>3000000</v>
      </c>
    </row>
    <row r="51" spans="1:27" x14ac:dyDescent="0.25">
      <c r="A51" s="43" t="s">
        <v>76</v>
      </c>
      <c r="B51" s="15" t="s">
        <v>32</v>
      </c>
      <c r="C51" s="44">
        <v>36800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6060521</v>
      </c>
      <c r="D52" s="48">
        <f t="shared" si="3"/>
        <v>0</v>
      </c>
      <c r="E52" s="49">
        <f t="shared" si="3"/>
        <v>17120496</v>
      </c>
      <c r="F52" s="50">
        <f t="shared" si="3"/>
        <v>1537088</v>
      </c>
      <c r="G52" s="50">
        <f t="shared" si="3"/>
        <v>11152536</v>
      </c>
      <c r="H52" s="50">
        <f t="shared" si="3"/>
        <v>-144475</v>
      </c>
      <c r="I52" s="50">
        <f t="shared" si="3"/>
        <v>-2248293</v>
      </c>
      <c r="J52" s="50">
        <f t="shared" si="3"/>
        <v>8759768</v>
      </c>
      <c r="K52" s="50">
        <f t="shared" si="3"/>
        <v>-417267</v>
      </c>
      <c r="L52" s="50">
        <f t="shared" si="3"/>
        <v>824561</v>
      </c>
      <c r="M52" s="50">
        <f t="shared" si="3"/>
        <v>6205306</v>
      </c>
      <c r="N52" s="50">
        <f t="shared" si="3"/>
        <v>6612600</v>
      </c>
      <c r="O52" s="50">
        <f t="shared" si="3"/>
        <v>2058022</v>
      </c>
      <c r="P52" s="50">
        <f t="shared" si="3"/>
        <v>616082</v>
      </c>
      <c r="Q52" s="50">
        <f t="shared" si="3"/>
        <v>-5107356</v>
      </c>
      <c r="R52" s="50">
        <f t="shared" si="3"/>
        <v>-2433252</v>
      </c>
      <c r="S52" s="50">
        <f t="shared" si="3"/>
        <v>-1224907</v>
      </c>
      <c r="T52" s="50">
        <f t="shared" si="3"/>
        <v>-556219</v>
      </c>
      <c r="U52" s="50">
        <f t="shared" si="3"/>
        <v>-1418395</v>
      </c>
      <c r="V52" s="50">
        <f t="shared" si="3"/>
        <v>-3199521</v>
      </c>
      <c r="W52" s="50">
        <f t="shared" si="3"/>
        <v>9739595</v>
      </c>
      <c r="X52" s="50">
        <f t="shared" si="3"/>
        <v>1537088</v>
      </c>
      <c r="Y52" s="50">
        <f t="shared" si="3"/>
        <v>8202507</v>
      </c>
      <c r="Z52" s="51">
        <f>+IF(X52&lt;&gt;0,+(Y52/X52)*100,0)</f>
        <v>533.6393882458259</v>
      </c>
      <c r="AA52" s="48">
        <f>SUM(AA49:AA51)</f>
        <v>1537088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6060521</v>
      </c>
      <c r="D54" s="54">
        <f>+D52-D53</f>
        <v>0</v>
      </c>
      <c r="E54" s="55">
        <f t="shared" si="4"/>
        <v>17120496</v>
      </c>
      <c r="F54" s="56">
        <f t="shared" si="4"/>
        <v>1537088</v>
      </c>
      <c r="G54" s="56">
        <f t="shared" si="4"/>
        <v>11152536</v>
      </c>
      <c r="H54" s="56">
        <f t="shared" si="4"/>
        <v>-144475</v>
      </c>
      <c r="I54" s="56">
        <f t="shared" si="4"/>
        <v>-2248293</v>
      </c>
      <c r="J54" s="56">
        <f t="shared" si="4"/>
        <v>8759768</v>
      </c>
      <c r="K54" s="56">
        <f t="shared" si="4"/>
        <v>-417267</v>
      </c>
      <c r="L54" s="56">
        <f t="shared" si="4"/>
        <v>824561</v>
      </c>
      <c r="M54" s="56">
        <f t="shared" si="4"/>
        <v>6205306</v>
      </c>
      <c r="N54" s="56">
        <f t="shared" si="4"/>
        <v>6612600</v>
      </c>
      <c r="O54" s="56">
        <f t="shared" si="4"/>
        <v>2058022</v>
      </c>
      <c r="P54" s="56">
        <f t="shared" si="4"/>
        <v>616082</v>
      </c>
      <c r="Q54" s="56">
        <f t="shared" si="4"/>
        <v>-5107356</v>
      </c>
      <c r="R54" s="56">
        <f t="shared" si="4"/>
        <v>-2433252</v>
      </c>
      <c r="S54" s="56">
        <f t="shared" si="4"/>
        <v>-1224907</v>
      </c>
      <c r="T54" s="56">
        <f t="shared" si="4"/>
        <v>-556219</v>
      </c>
      <c r="U54" s="56">
        <f t="shared" si="4"/>
        <v>-1418395</v>
      </c>
      <c r="V54" s="56">
        <f t="shared" si="4"/>
        <v>-3199521</v>
      </c>
      <c r="W54" s="56">
        <f t="shared" si="4"/>
        <v>9739595</v>
      </c>
      <c r="X54" s="56">
        <f t="shared" si="4"/>
        <v>1537088</v>
      </c>
      <c r="Y54" s="56">
        <f t="shared" si="4"/>
        <v>8202507</v>
      </c>
      <c r="Z54" s="57">
        <f>+IF(X54&lt;&gt;0,+(Y54/X54)*100,0)</f>
        <v>533.6393882458259</v>
      </c>
      <c r="AA54" s="54">
        <f>+AA52-AA53</f>
        <v>1537088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6060521</v>
      </c>
      <c r="D57" s="48">
        <f>SUM(D54:D56)</f>
        <v>0</v>
      </c>
      <c r="E57" s="49">
        <f t="shared" si="5"/>
        <v>17120496</v>
      </c>
      <c r="F57" s="50">
        <f t="shared" si="5"/>
        <v>1537088</v>
      </c>
      <c r="G57" s="50">
        <f t="shared" si="5"/>
        <v>11152536</v>
      </c>
      <c r="H57" s="50">
        <f t="shared" si="5"/>
        <v>-144475</v>
      </c>
      <c r="I57" s="50">
        <f t="shared" si="5"/>
        <v>-2248293</v>
      </c>
      <c r="J57" s="50">
        <f t="shared" si="5"/>
        <v>8759768</v>
      </c>
      <c r="K57" s="50">
        <f t="shared" si="5"/>
        <v>-417267</v>
      </c>
      <c r="L57" s="50">
        <f t="shared" si="5"/>
        <v>824561</v>
      </c>
      <c r="M57" s="50">
        <f t="shared" si="5"/>
        <v>6205306</v>
      </c>
      <c r="N57" s="50">
        <f t="shared" si="5"/>
        <v>6612600</v>
      </c>
      <c r="O57" s="50">
        <f t="shared" si="5"/>
        <v>2058022</v>
      </c>
      <c r="P57" s="50">
        <f t="shared" si="5"/>
        <v>616082</v>
      </c>
      <c r="Q57" s="50">
        <f t="shared" si="5"/>
        <v>-5107356</v>
      </c>
      <c r="R57" s="50">
        <f t="shared" si="5"/>
        <v>-2433252</v>
      </c>
      <c r="S57" s="50">
        <f t="shared" si="5"/>
        <v>-1224907</v>
      </c>
      <c r="T57" s="50">
        <f t="shared" si="5"/>
        <v>-556219</v>
      </c>
      <c r="U57" s="50">
        <f t="shared" si="5"/>
        <v>-1418395</v>
      </c>
      <c r="V57" s="50">
        <f t="shared" si="5"/>
        <v>-3199521</v>
      </c>
      <c r="W57" s="50">
        <f t="shared" si="5"/>
        <v>9739595</v>
      </c>
      <c r="X57" s="50">
        <f t="shared" si="5"/>
        <v>1537088</v>
      </c>
      <c r="Y57" s="50">
        <f t="shared" si="5"/>
        <v>8202507</v>
      </c>
      <c r="Z57" s="51">
        <f>+IF(X57&lt;&gt;0,+(Y57/X57)*100,0)</f>
        <v>533.6393882458259</v>
      </c>
      <c r="AA57" s="48">
        <f>SUM(AA54:AA56)</f>
        <v>1537088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6060521</v>
      </c>
      <c r="D60" s="65">
        <f>SUM(D57:D59)</f>
        <v>0</v>
      </c>
      <c r="E60" s="66">
        <f t="shared" si="6"/>
        <v>17120496</v>
      </c>
      <c r="F60" s="67">
        <f t="shared" si="6"/>
        <v>1537088</v>
      </c>
      <c r="G60" s="67">
        <f t="shared" si="6"/>
        <v>11152536</v>
      </c>
      <c r="H60" s="67">
        <f t="shared" si="6"/>
        <v>-144475</v>
      </c>
      <c r="I60" s="67">
        <f t="shared" si="6"/>
        <v>-2248293</v>
      </c>
      <c r="J60" s="67">
        <f t="shared" si="6"/>
        <v>8759768</v>
      </c>
      <c r="K60" s="67">
        <f t="shared" si="6"/>
        <v>-417267</v>
      </c>
      <c r="L60" s="67">
        <f t="shared" si="6"/>
        <v>824561</v>
      </c>
      <c r="M60" s="67">
        <f t="shared" si="6"/>
        <v>6205306</v>
      </c>
      <c r="N60" s="67">
        <f t="shared" si="6"/>
        <v>6612600</v>
      </c>
      <c r="O60" s="67">
        <f t="shared" si="6"/>
        <v>2058022</v>
      </c>
      <c r="P60" s="67">
        <f t="shared" si="6"/>
        <v>616082</v>
      </c>
      <c r="Q60" s="67">
        <f t="shared" si="6"/>
        <v>-5107356</v>
      </c>
      <c r="R60" s="67">
        <f t="shared" si="6"/>
        <v>-2433252</v>
      </c>
      <c r="S60" s="67">
        <f t="shared" si="6"/>
        <v>-1224907</v>
      </c>
      <c r="T60" s="67">
        <f t="shared" si="6"/>
        <v>-556219</v>
      </c>
      <c r="U60" s="67">
        <f t="shared" si="6"/>
        <v>-1418395</v>
      </c>
      <c r="V60" s="67">
        <f t="shared" si="6"/>
        <v>-3199521</v>
      </c>
      <c r="W60" s="67">
        <f t="shared" si="6"/>
        <v>9739595</v>
      </c>
      <c r="X60" s="67">
        <f t="shared" si="6"/>
        <v>1537088</v>
      </c>
      <c r="Y60" s="67">
        <f t="shared" si="6"/>
        <v>8202507</v>
      </c>
      <c r="Z60" s="68">
        <f>+IF(X60&lt;&gt;0,+(Y60/X60)*100,0)</f>
        <v>533.6393882458259</v>
      </c>
      <c r="AA60" s="65">
        <f>SUM(AA57:AA59)</f>
        <v>1537088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7464183</v>
      </c>
      <c r="D6" s="20"/>
      <c r="E6" s="21">
        <v>-4458402</v>
      </c>
      <c r="F6" s="22">
        <v>-37603347</v>
      </c>
      <c r="G6" s="22">
        <v>-813210</v>
      </c>
      <c r="H6" s="22">
        <v>-804891</v>
      </c>
      <c r="I6" s="22">
        <v>-704995</v>
      </c>
      <c r="J6" s="22">
        <v>-2323096</v>
      </c>
      <c r="K6" s="22">
        <v>-795730</v>
      </c>
      <c r="L6" s="22">
        <v>-839901</v>
      </c>
      <c r="M6" s="22">
        <v>-517038</v>
      </c>
      <c r="N6" s="22">
        <v>-2152669</v>
      </c>
      <c r="O6" s="22">
        <v>-73936</v>
      </c>
      <c r="P6" s="22">
        <v>5505537</v>
      </c>
      <c r="Q6" s="22">
        <v>1059994</v>
      </c>
      <c r="R6" s="22">
        <v>6491595</v>
      </c>
      <c r="S6" s="22">
        <v>-38757242</v>
      </c>
      <c r="T6" s="22">
        <v>-3070762</v>
      </c>
      <c r="U6" s="22">
        <v>102407060</v>
      </c>
      <c r="V6" s="22">
        <v>60579056</v>
      </c>
      <c r="W6" s="22">
        <v>62594886</v>
      </c>
      <c r="X6" s="22">
        <v>-43985647</v>
      </c>
      <c r="Y6" s="22">
        <v>106580533</v>
      </c>
      <c r="Z6" s="23">
        <v>-242.30752590725788</v>
      </c>
      <c r="AA6" s="20">
        <v>-37603347</v>
      </c>
    </row>
    <row r="7" spans="1:27" x14ac:dyDescent="0.25">
      <c r="A7" s="19" t="s">
        <v>35</v>
      </c>
      <c r="B7" s="15" t="s">
        <v>32</v>
      </c>
      <c r="C7" s="20">
        <v>46211304185</v>
      </c>
      <c r="D7" s="20">
        <v>263810883</v>
      </c>
      <c r="E7" s="21">
        <v>62954681343</v>
      </c>
      <c r="F7" s="22">
        <v>62228370586</v>
      </c>
      <c r="G7" s="22">
        <v>4537932681</v>
      </c>
      <c r="H7" s="22">
        <v>4331862073</v>
      </c>
      <c r="I7" s="22">
        <v>5022705427</v>
      </c>
      <c r="J7" s="22">
        <v>13892500181</v>
      </c>
      <c r="K7" s="22">
        <v>4897538100</v>
      </c>
      <c r="L7" s="22">
        <v>5017832123</v>
      </c>
      <c r="M7" s="22">
        <v>5428247601</v>
      </c>
      <c r="N7" s="22">
        <v>15343617824</v>
      </c>
      <c r="O7" s="22">
        <v>5393894408</v>
      </c>
      <c r="P7" s="22">
        <v>4656614951</v>
      </c>
      <c r="Q7" s="22">
        <v>4736851257</v>
      </c>
      <c r="R7" s="22">
        <v>14787360616</v>
      </c>
      <c r="S7" s="22">
        <v>4864469146</v>
      </c>
      <c r="T7" s="22">
        <v>4742696468</v>
      </c>
      <c r="U7" s="22">
        <v>4352425550</v>
      </c>
      <c r="V7" s="22">
        <v>13959591164</v>
      </c>
      <c r="W7" s="22">
        <v>57983069785</v>
      </c>
      <c r="X7" s="22">
        <v>62167854131</v>
      </c>
      <c r="Y7" s="22">
        <v>-4184784346</v>
      </c>
      <c r="Z7" s="23">
        <v>-6.7314280096942527</v>
      </c>
      <c r="AA7" s="20">
        <v>62228370586</v>
      </c>
    </row>
    <row r="8" spans="1:27" x14ac:dyDescent="0.25">
      <c r="A8" s="19" t="s">
        <v>36</v>
      </c>
      <c r="B8" s="15" t="s">
        <v>32</v>
      </c>
      <c r="C8" s="20">
        <v>3141242960</v>
      </c>
      <c r="D8" s="20"/>
      <c r="E8" s="21">
        <v>4711930816</v>
      </c>
      <c r="F8" s="22">
        <v>3952701582</v>
      </c>
      <c r="G8" s="22">
        <v>234821531</v>
      </c>
      <c r="H8" s="22">
        <v>265742430</v>
      </c>
      <c r="I8" s="22">
        <v>344420080</v>
      </c>
      <c r="J8" s="22">
        <v>844984041</v>
      </c>
      <c r="K8" s="22">
        <v>309101235</v>
      </c>
      <c r="L8" s="22">
        <v>190513864</v>
      </c>
      <c r="M8" s="22">
        <v>348108692</v>
      </c>
      <c r="N8" s="22">
        <v>847723791</v>
      </c>
      <c r="O8" s="22">
        <v>292163323</v>
      </c>
      <c r="P8" s="22">
        <v>286853789</v>
      </c>
      <c r="Q8" s="22">
        <v>55573627</v>
      </c>
      <c r="R8" s="22">
        <v>634590739</v>
      </c>
      <c r="S8" s="22">
        <v>256426798</v>
      </c>
      <c r="T8" s="22">
        <v>242776464</v>
      </c>
      <c r="U8" s="22">
        <v>281421662</v>
      </c>
      <c r="V8" s="22">
        <v>780624924</v>
      </c>
      <c r="W8" s="22">
        <v>3107923495</v>
      </c>
      <c r="X8" s="22">
        <v>3952713489</v>
      </c>
      <c r="Y8" s="22">
        <v>-844789994</v>
      </c>
      <c r="Z8" s="23">
        <v>-21.372406483570455</v>
      </c>
      <c r="AA8" s="20">
        <v>3952701582</v>
      </c>
    </row>
    <row r="9" spans="1:27" x14ac:dyDescent="0.25">
      <c r="A9" s="19" t="s">
        <v>37</v>
      </c>
      <c r="B9" s="15" t="s">
        <v>32</v>
      </c>
      <c r="C9" s="20">
        <v>38511953</v>
      </c>
      <c r="D9" s="20"/>
      <c r="E9" s="21">
        <v>265211</v>
      </c>
      <c r="F9" s="22">
        <v>-513476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41489</v>
      </c>
      <c r="R9" s="22">
        <v>41489</v>
      </c>
      <c r="S9" s="22">
        <v>-63181</v>
      </c>
      <c r="T9" s="22">
        <v>-7909</v>
      </c>
      <c r="U9" s="22">
        <v>165669</v>
      </c>
      <c r="V9" s="22">
        <v>94579</v>
      </c>
      <c r="W9" s="22">
        <v>136068</v>
      </c>
      <c r="X9" s="22">
        <v>-322503</v>
      </c>
      <c r="Y9" s="22">
        <v>458571</v>
      </c>
      <c r="Z9" s="23">
        <v>-142.1912354303681</v>
      </c>
      <c r="AA9" s="20">
        <v>-513476</v>
      </c>
    </row>
    <row r="10" spans="1:27" x14ac:dyDescent="0.25">
      <c r="A10" s="19" t="s">
        <v>38</v>
      </c>
      <c r="B10" s="15" t="s">
        <v>32</v>
      </c>
      <c r="C10" s="20">
        <v>72615822</v>
      </c>
      <c r="D10" s="20"/>
      <c r="E10" s="21">
        <v>156926930</v>
      </c>
      <c r="F10" s="22">
        <v>155604282</v>
      </c>
      <c r="G10" s="22">
        <v>4366915</v>
      </c>
      <c r="H10" s="22">
        <v>2393891</v>
      </c>
      <c r="I10" s="22">
        <v>29107463</v>
      </c>
      <c r="J10" s="22">
        <v>35868269</v>
      </c>
      <c r="K10" s="22">
        <v>66366865</v>
      </c>
      <c r="L10" s="22">
        <v>34277447</v>
      </c>
      <c r="M10" s="22">
        <v>52398474</v>
      </c>
      <c r="N10" s="22">
        <v>153042786</v>
      </c>
      <c r="O10" s="22">
        <v>-16373777</v>
      </c>
      <c r="P10" s="22">
        <v>25361182</v>
      </c>
      <c r="Q10" s="22">
        <v>15760458</v>
      </c>
      <c r="R10" s="22">
        <v>24747863</v>
      </c>
      <c r="S10" s="22">
        <v>1581216</v>
      </c>
      <c r="T10" s="22">
        <v>22229678</v>
      </c>
      <c r="U10" s="22">
        <v>25586450</v>
      </c>
      <c r="V10" s="22">
        <v>49397344</v>
      </c>
      <c r="W10" s="22">
        <v>263056262</v>
      </c>
      <c r="X10" s="22">
        <v>155609436</v>
      </c>
      <c r="Y10" s="22">
        <v>107446826</v>
      </c>
      <c r="Z10" s="23">
        <v>69.049042758563814</v>
      </c>
      <c r="AA10" s="20">
        <v>155604282</v>
      </c>
    </row>
    <row r="11" spans="1:27" x14ac:dyDescent="0.25">
      <c r="A11" s="19" t="s">
        <v>39</v>
      </c>
      <c r="B11" s="15" t="s">
        <v>32</v>
      </c>
      <c r="C11" s="20">
        <v>2986210</v>
      </c>
      <c r="D11" s="20"/>
      <c r="E11" s="21">
        <v>2419717</v>
      </c>
      <c r="F11" s="22">
        <v>2419717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607701</v>
      </c>
      <c r="L11" s="22">
        <v>15967</v>
      </c>
      <c r="M11" s="22">
        <v>607349</v>
      </c>
      <c r="N11" s="22">
        <v>1231017</v>
      </c>
      <c r="O11" s="22">
        <v>15785</v>
      </c>
      <c r="P11" s="22">
        <v>-67235</v>
      </c>
      <c r="Q11" s="22">
        <v>1381866</v>
      </c>
      <c r="R11" s="22">
        <v>1330416</v>
      </c>
      <c r="S11" s="22">
        <v>-175651</v>
      </c>
      <c r="T11" s="22">
        <v>270373</v>
      </c>
      <c r="U11" s="22">
        <v>11001</v>
      </c>
      <c r="V11" s="22">
        <v>105723</v>
      </c>
      <c r="W11" s="22">
        <v>2714864</v>
      </c>
      <c r="X11" s="22">
        <v>2419717</v>
      </c>
      <c r="Y11" s="22">
        <v>295147</v>
      </c>
      <c r="Z11" s="23">
        <v>12.197583436410126</v>
      </c>
      <c r="AA11" s="20">
        <v>2419717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5615014522</v>
      </c>
      <c r="D13" s="20">
        <v>4207545</v>
      </c>
      <c r="E13" s="21">
        <v>4957019553</v>
      </c>
      <c r="F13" s="22">
        <v>6075729741</v>
      </c>
      <c r="G13" s="22">
        <v>426521524</v>
      </c>
      <c r="H13" s="22">
        <v>424635406</v>
      </c>
      <c r="I13" s="22">
        <v>367060512</v>
      </c>
      <c r="J13" s="22">
        <v>1218217442</v>
      </c>
      <c r="K13" s="22">
        <v>559735360</v>
      </c>
      <c r="L13" s="22">
        <v>693834403</v>
      </c>
      <c r="M13" s="22">
        <v>419858019</v>
      </c>
      <c r="N13" s="22">
        <v>1673427782</v>
      </c>
      <c r="O13" s="22">
        <v>445289532</v>
      </c>
      <c r="P13" s="22">
        <v>933573277</v>
      </c>
      <c r="Q13" s="22">
        <v>895708447</v>
      </c>
      <c r="R13" s="22">
        <v>2274571256</v>
      </c>
      <c r="S13" s="22">
        <v>368466610</v>
      </c>
      <c r="T13" s="22">
        <v>552947099</v>
      </c>
      <c r="U13" s="22">
        <v>664319769</v>
      </c>
      <c r="V13" s="22">
        <v>1585733478</v>
      </c>
      <c r="W13" s="22">
        <v>6751949958</v>
      </c>
      <c r="X13" s="22">
        <v>6091222661</v>
      </c>
      <c r="Y13" s="22">
        <v>660727297</v>
      </c>
      <c r="Z13" s="23">
        <v>10.847203160547869</v>
      </c>
      <c r="AA13" s="20">
        <v>6075729741</v>
      </c>
    </row>
    <row r="14" spans="1:27" x14ac:dyDescent="0.25">
      <c r="A14" s="19" t="s">
        <v>42</v>
      </c>
      <c r="B14" s="15" t="s">
        <v>32</v>
      </c>
      <c r="C14" s="20">
        <v>798057</v>
      </c>
      <c r="D14" s="20"/>
      <c r="E14" s="21">
        <v>17866249</v>
      </c>
      <c r="F14" s="22">
        <v>34016249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34016249</v>
      </c>
      <c r="Y14" s="22">
        <v>-34016249</v>
      </c>
      <c r="Z14" s="23">
        <v>-100</v>
      </c>
      <c r="AA14" s="20">
        <v>34016249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17445276</v>
      </c>
      <c r="D17" s="20"/>
      <c r="E17" s="21">
        <v>21046223</v>
      </c>
      <c r="F17" s="22">
        <v>21112707</v>
      </c>
      <c r="G17" s="22">
        <v>1386025</v>
      </c>
      <c r="H17" s="22">
        <v>1721928</v>
      </c>
      <c r="I17" s="22">
        <v>1595857</v>
      </c>
      <c r="J17" s="22">
        <v>4703810</v>
      </c>
      <c r="K17" s="22">
        <v>1476368</v>
      </c>
      <c r="L17" s="22">
        <v>1772604</v>
      </c>
      <c r="M17" s="22">
        <v>1489191</v>
      </c>
      <c r="N17" s="22">
        <v>4738163</v>
      </c>
      <c r="O17" s="22">
        <v>1539128</v>
      </c>
      <c r="P17" s="22">
        <v>1556762</v>
      </c>
      <c r="Q17" s="22">
        <v>1602043</v>
      </c>
      <c r="R17" s="22">
        <v>4697933</v>
      </c>
      <c r="S17" s="22">
        <v>1555454</v>
      </c>
      <c r="T17" s="22">
        <v>1575611</v>
      </c>
      <c r="U17" s="22">
        <v>1611335</v>
      </c>
      <c r="V17" s="22">
        <v>4742400</v>
      </c>
      <c r="W17" s="22">
        <v>18882306</v>
      </c>
      <c r="X17" s="22">
        <v>21112706</v>
      </c>
      <c r="Y17" s="22">
        <v>-2230400</v>
      </c>
      <c r="Z17" s="23">
        <v>-10.56425452994988</v>
      </c>
      <c r="AA17" s="20">
        <v>21112707</v>
      </c>
    </row>
    <row r="18" spans="1:27" x14ac:dyDescent="0.25">
      <c r="A18" s="19" t="s">
        <v>46</v>
      </c>
      <c r="B18" s="15" t="s">
        <v>32</v>
      </c>
      <c r="C18" s="20">
        <v>4399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>
        <v>83</v>
      </c>
      <c r="P18" s="22">
        <v>248</v>
      </c>
      <c r="Q18" s="22">
        <v>83</v>
      </c>
      <c r="R18" s="22">
        <v>414</v>
      </c>
      <c r="S18" s="22"/>
      <c r="T18" s="22">
        <v>83</v>
      </c>
      <c r="U18" s="22">
        <v>83</v>
      </c>
      <c r="V18" s="22">
        <v>166</v>
      </c>
      <c r="W18" s="22">
        <v>1819</v>
      </c>
      <c r="X18" s="22">
        <v>5523</v>
      </c>
      <c r="Y18" s="22">
        <v>-3704</v>
      </c>
      <c r="Z18" s="23">
        <v>-67.065000905305084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260424952</v>
      </c>
      <c r="D20" s="20"/>
      <c r="E20" s="21">
        <v>174730817</v>
      </c>
      <c r="F20" s="22">
        <v>233796490</v>
      </c>
      <c r="G20" s="22">
        <v>59077291</v>
      </c>
      <c r="H20" s="22">
        <v>15882415</v>
      </c>
      <c r="I20" s="22">
        <v>12302306</v>
      </c>
      <c r="J20" s="22">
        <v>87262012</v>
      </c>
      <c r="K20" s="22">
        <v>22704159</v>
      </c>
      <c r="L20" s="22">
        <v>13676306</v>
      </c>
      <c r="M20" s="22">
        <v>11365097</v>
      </c>
      <c r="N20" s="22">
        <v>47745562</v>
      </c>
      <c r="O20" s="22">
        <v>5801447</v>
      </c>
      <c r="P20" s="22">
        <v>11403624</v>
      </c>
      <c r="Q20" s="22">
        <v>23776826</v>
      </c>
      <c r="R20" s="22">
        <v>40981897</v>
      </c>
      <c r="S20" s="22">
        <v>15372609</v>
      </c>
      <c r="T20" s="22">
        <v>14825986</v>
      </c>
      <c r="U20" s="22">
        <v>32895127</v>
      </c>
      <c r="V20" s="22">
        <v>63093722</v>
      </c>
      <c r="W20" s="22">
        <v>239083193</v>
      </c>
      <c r="X20" s="22">
        <v>231082353</v>
      </c>
      <c r="Y20" s="22">
        <v>8000840</v>
      </c>
      <c r="Z20" s="18">
        <v>3.4623327554570991</v>
      </c>
      <c r="AA20" s="20">
        <v>233796490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-648253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>
        <v>-333615</v>
      </c>
      <c r="T22" s="22">
        <v>558254</v>
      </c>
      <c r="U22" s="22">
        <v>-224639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275801518</v>
      </c>
      <c r="D23" s="20"/>
      <c r="E23" s="21">
        <v>268778468</v>
      </c>
      <c r="F23" s="22">
        <v>268807603</v>
      </c>
      <c r="G23" s="22">
        <v>513250</v>
      </c>
      <c r="H23" s="22">
        <v>50308</v>
      </c>
      <c r="I23" s="22">
        <v>38937267</v>
      </c>
      <c r="J23" s="22">
        <v>39500825</v>
      </c>
      <c r="K23" s="22">
        <v>22484931</v>
      </c>
      <c r="L23" s="22">
        <v>20185934</v>
      </c>
      <c r="M23" s="22">
        <v>20669426</v>
      </c>
      <c r="N23" s="22">
        <v>63340291</v>
      </c>
      <c r="O23" s="22">
        <v>21891584</v>
      </c>
      <c r="P23" s="22">
        <v>23313417</v>
      </c>
      <c r="Q23" s="22">
        <v>21797247</v>
      </c>
      <c r="R23" s="22">
        <v>67002248</v>
      </c>
      <c r="S23" s="22">
        <v>1176721</v>
      </c>
      <c r="T23" s="22">
        <v>20128119</v>
      </c>
      <c r="U23" s="22">
        <v>19148973</v>
      </c>
      <c r="V23" s="22">
        <v>40453813</v>
      </c>
      <c r="W23" s="22">
        <v>210297177</v>
      </c>
      <c r="X23" s="22">
        <v>268807603</v>
      </c>
      <c r="Y23" s="22">
        <v>-58510426</v>
      </c>
      <c r="Z23" s="23">
        <v>-21.766655908166406</v>
      </c>
      <c r="AA23" s="20">
        <v>268807603</v>
      </c>
    </row>
    <row r="24" spans="1:27" x14ac:dyDescent="0.25">
      <c r="A24" s="19" t="s">
        <v>52</v>
      </c>
      <c r="B24" s="15" t="s">
        <v>32</v>
      </c>
      <c r="C24" s="20">
        <v>16558466</v>
      </c>
      <c r="D24" s="20"/>
      <c r="E24" s="21">
        <v>3899616</v>
      </c>
      <c r="F24" s="22">
        <v>8694814</v>
      </c>
      <c r="G24" s="22">
        <v>2113125</v>
      </c>
      <c r="H24" s="22">
        <v>1995115</v>
      </c>
      <c r="I24" s="22">
        <v>2345655</v>
      </c>
      <c r="J24" s="22">
        <v>6453895</v>
      </c>
      <c r="K24" s="22">
        <v>2574149</v>
      </c>
      <c r="L24" s="22">
        <v>2137767</v>
      </c>
      <c r="M24" s="22">
        <v>1201309</v>
      </c>
      <c r="N24" s="22">
        <v>5913225</v>
      </c>
      <c r="O24" s="22">
        <v>898301</v>
      </c>
      <c r="P24" s="22">
        <v>1947051</v>
      </c>
      <c r="Q24" s="22">
        <v>-356250</v>
      </c>
      <c r="R24" s="22">
        <v>2489102</v>
      </c>
      <c r="S24" s="22">
        <v>761425</v>
      </c>
      <c r="T24" s="22">
        <v>826637</v>
      </c>
      <c r="U24" s="22">
        <v>6706877</v>
      </c>
      <c r="V24" s="22">
        <v>8294939</v>
      </c>
      <c r="W24" s="22">
        <v>23151161</v>
      </c>
      <c r="X24" s="22">
        <v>8694814</v>
      </c>
      <c r="Y24" s="22">
        <v>14456347</v>
      </c>
      <c r="Z24" s="23">
        <v>166.2640166885686</v>
      </c>
      <c r="AA24" s="20">
        <v>8694814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451</v>
      </c>
      <c r="J25" s="22">
        <v>451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451</v>
      </c>
      <c r="X25" s="22"/>
      <c r="Y25" s="22">
        <v>451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9527261843</v>
      </c>
      <c r="D26" s="20">
        <v>29114400</v>
      </c>
      <c r="E26" s="21">
        <v>11109690808</v>
      </c>
      <c r="F26" s="22">
        <v>12255634463</v>
      </c>
      <c r="G26" s="22">
        <v>3245085430</v>
      </c>
      <c r="H26" s="22">
        <v>1184615295</v>
      </c>
      <c r="I26" s="22">
        <v>124467642</v>
      </c>
      <c r="J26" s="22">
        <v>4554168367</v>
      </c>
      <c r="K26" s="22">
        <v>128873751</v>
      </c>
      <c r="L26" s="22">
        <v>125200628</v>
      </c>
      <c r="M26" s="22">
        <v>2860944380</v>
      </c>
      <c r="N26" s="22">
        <v>3115018759</v>
      </c>
      <c r="O26" s="22">
        <v>1213494499</v>
      </c>
      <c r="P26" s="22">
        <v>82819155</v>
      </c>
      <c r="Q26" s="22">
        <v>2042805540</v>
      </c>
      <c r="R26" s="22">
        <v>3339119194</v>
      </c>
      <c r="S26" s="22">
        <v>354037297</v>
      </c>
      <c r="T26" s="22">
        <v>853145915</v>
      </c>
      <c r="U26" s="22">
        <v>196951704</v>
      </c>
      <c r="V26" s="22">
        <v>1404134916</v>
      </c>
      <c r="W26" s="22">
        <v>12412441236</v>
      </c>
      <c r="X26" s="22">
        <v>12255634457</v>
      </c>
      <c r="Y26" s="22">
        <v>156806779</v>
      </c>
      <c r="Z26" s="23">
        <v>1.2794668407430945</v>
      </c>
      <c r="AA26" s="20">
        <v>12255634463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436000</v>
      </c>
      <c r="F27" s="22">
        <v>9906568</v>
      </c>
      <c r="G27" s="22">
        <v>58711367</v>
      </c>
      <c r="H27" s="22">
        <v>63916267</v>
      </c>
      <c r="I27" s="22">
        <v>59528092</v>
      </c>
      <c r="J27" s="22">
        <v>182155726</v>
      </c>
      <c r="K27" s="22">
        <v>59867907</v>
      </c>
      <c r="L27" s="22">
        <v>60810735</v>
      </c>
      <c r="M27" s="22">
        <v>59470646</v>
      </c>
      <c r="N27" s="22">
        <v>180149288</v>
      </c>
      <c r="O27" s="22">
        <v>46159128</v>
      </c>
      <c r="P27" s="22">
        <v>-388365709</v>
      </c>
      <c r="Q27" s="22">
        <v>1505371</v>
      </c>
      <c r="R27" s="22">
        <v>-340701210</v>
      </c>
      <c r="S27" s="22">
        <v>-7499534</v>
      </c>
      <c r="T27" s="22">
        <v>1573774</v>
      </c>
      <c r="U27" s="22">
        <v>1704920</v>
      </c>
      <c r="V27" s="22">
        <v>-4220840</v>
      </c>
      <c r="W27" s="22">
        <v>17382964</v>
      </c>
      <c r="X27" s="22">
        <v>9906568</v>
      </c>
      <c r="Y27" s="22">
        <v>7476396</v>
      </c>
      <c r="Z27" s="23">
        <v>75.469082733798416</v>
      </c>
      <c r="AA27" s="20">
        <v>9906568</v>
      </c>
    </row>
    <row r="28" spans="1:27" x14ac:dyDescent="0.25">
      <c r="A28" s="19" t="s">
        <v>55</v>
      </c>
      <c r="B28" s="15" t="s">
        <v>32</v>
      </c>
      <c r="C28" s="20">
        <v>497543000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320616258</v>
      </c>
      <c r="D29" s="20">
        <v>2800193</v>
      </c>
      <c r="E29" s="21">
        <v>274974909</v>
      </c>
      <c r="F29" s="22">
        <v>688611019</v>
      </c>
      <c r="G29" s="22">
        <v>90263576</v>
      </c>
      <c r="H29" s="22">
        <v>88382138</v>
      </c>
      <c r="I29" s="22">
        <v>85139005</v>
      </c>
      <c r="J29" s="22">
        <v>263784719</v>
      </c>
      <c r="K29" s="22">
        <v>87933465</v>
      </c>
      <c r="L29" s="22">
        <v>85583428</v>
      </c>
      <c r="M29" s="22">
        <v>82833943</v>
      </c>
      <c r="N29" s="22">
        <v>256350836</v>
      </c>
      <c r="O29" s="22">
        <v>77895443</v>
      </c>
      <c r="P29" s="22">
        <v>-145956138</v>
      </c>
      <c r="Q29" s="22">
        <v>73875200</v>
      </c>
      <c r="R29" s="22">
        <v>5814505</v>
      </c>
      <c r="S29" s="22">
        <v>64250988</v>
      </c>
      <c r="T29" s="22">
        <v>64181969</v>
      </c>
      <c r="U29" s="22">
        <v>62630678</v>
      </c>
      <c r="V29" s="22">
        <v>191063635</v>
      </c>
      <c r="W29" s="22">
        <v>717013695</v>
      </c>
      <c r="X29" s="22">
        <v>688611019</v>
      </c>
      <c r="Y29" s="22">
        <v>28402676</v>
      </c>
      <c r="Z29" s="23">
        <v>4.124632806667301</v>
      </c>
      <c r="AA29" s="20">
        <v>688611019</v>
      </c>
    </row>
    <row r="30" spans="1:27" x14ac:dyDescent="0.25">
      <c r="A30" s="19" t="s">
        <v>56</v>
      </c>
      <c r="B30" s="15" t="s">
        <v>32</v>
      </c>
      <c r="C30" s="20">
        <v>-22882933</v>
      </c>
      <c r="D30" s="20"/>
      <c r="E30" s="21">
        <v>1049610</v>
      </c>
      <c r="F30" s="22">
        <v>3591835</v>
      </c>
      <c r="G30" s="22"/>
      <c r="H30" s="22">
        <v>9600</v>
      </c>
      <c r="I30" s="22">
        <v>1562588</v>
      </c>
      <c r="J30" s="22">
        <v>1572188</v>
      </c>
      <c r="K30" s="22"/>
      <c r="L30" s="22"/>
      <c r="M30" s="22">
        <v>235514</v>
      </c>
      <c r="N30" s="22">
        <v>235514</v>
      </c>
      <c r="O30" s="22">
        <v>6763</v>
      </c>
      <c r="P30" s="22">
        <v>1244816</v>
      </c>
      <c r="Q30" s="22">
        <v>119414</v>
      </c>
      <c r="R30" s="22">
        <v>1370993</v>
      </c>
      <c r="S30" s="22"/>
      <c r="T30" s="22">
        <v>8813</v>
      </c>
      <c r="U30" s="22">
        <v>23467</v>
      </c>
      <c r="V30" s="22">
        <v>32280</v>
      </c>
      <c r="W30" s="22">
        <v>3210975</v>
      </c>
      <c r="X30" s="22">
        <v>3591835</v>
      </c>
      <c r="Y30" s="22">
        <v>-380860</v>
      </c>
      <c r="Z30" s="23">
        <v>-10.603493757369144</v>
      </c>
      <c r="AA30" s="20">
        <v>3591835</v>
      </c>
    </row>
    <row r="31" spans="1:27" x14ac:dyDescent="0.25">
      <c r="A31" s="19" t="s">
        <v>57</v>
      </c>
      <c r="B31" s="15" t="s">
        <v>32</v>
      </c>
      <c r="C31" s="20">
        <v>5628473473</v>
      </c>
      <c r="D31" s="20"/>
      <c r="E31" s="21">
        <v>6223062179</v>
      </c>
      <c r="F31" s="22">
        <v>6395921007</v>
      </c>
      <c r="G31" s="22">
        <v>39165314</v>
      </c>
      <c r="H31" s="22">
        <v>492224390</v>
      </c>
      <c r="I31" s="22">
        <v>465224919</v>
      </c>
      <c r="J31" s="22">
        <v>996614623</v>
      </c>
      <c r="K31" s="22">
        <v>460584056</v>
      </c>
      <c r="L31" s="22">
        <v>480519817</v>
      </c>
      <c r="M31" s="22">
        <v>510365452</v>
      </c>
      <c r="N31" s="22">
        <v>1451469325</v>
      </c>
      <c r="O31" s="22">
        <v>512467811</v>
      </c>
      <c r="P31" s="22">
        <v>552439034</v>
      </c>
      <c r="Q31" s="22">
        <v>526959329</v>
      </c>
      <c r="R31" s="22">
        <v>1591866174</v>
      </c>
      <c r="S31" s="22">
        <v>527606827</v>
      </c>
      <c r="T31" s="22">
        <v>529118949</v>
      </c>
      <c r="U31" s="22">
        <v>103457312</v>
      </c>
      <c r="V31" s="22">
        <v>1160183088</v>
      </c>
      <c r="W31" s="22">
        <v>5200133210</v>
      </c>
      <c r="X31" s="22">
        <v>6395921007</v>
      </c>
      <c r="Y31" s="22">
        <v>-1195787797</v>
      </c>
      <c r="Z31" s="23">
        <v>-18.696100150256282</v>
      </c>
      <c r="AA31" s="20">
        <v>6395921007</v>
      </c>
    </row>
    <row r="32" spans="1:27" x14ac:dyDescent="0.25">
      <c r="A32" s="25" t="s">
        <v>58</v>
      </c>
      <c r="B32" s="15" t="s">
        <v>32</v>
      </c>
      <c r="C32" s="20">
        <v>8000000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71618540855</v>
      </c>
      <c r="D33" s="29">
        <f t="shared" ref="D33:Y33" si="0">SUM(D6:D32)</f>
        <v>299933021</v>
      </c>
      <c r="E33" s="30">
        <f t="shared" si="0"/>
        <v>90874325570</v>
      </c>
      <c r="F33" s="31">
        <f t="shared" si="0"/>
        <v>92296807363</v>
      </c>
      <c r="G33" s="31">
        <f t="shared" si="0"/>
        <v>8699160986</v>
      </c>
      <c r="H33" s="31">
        <f t="shared" si="0"/>
        <v>6872641803</v>
      </c>
      <c r="I33" s="31">
        <f t="shared" si="0"/>
        <v>6553708785</v>
      </c>
      <c r="J33" s="31">
        <f t="shared" si="0"/>
        <v>22125511574</v>
      </c>
      <c r="K33" s="31">
        <f t="shared" si="0"/>
        <v>6619052317</v>
      </c>
      <c r="L33" s="31">
        <f t="shared" si="0"/>
        <v>6725521535</v>
      </c>
      <c r="M33" s="31">
        <f t="shared" si="0"/>
        <v>9797278468</v>
      </c>
      <c r="N33" s="31">
        <f t="shared" si="0"/>
        <v>23141852320</v>
      </c>
      <c r="O33" s="31">
        <f t="shared" si="0"/>
        <v>7995069522</v>
      </c>
      <c r="P33" s="31">
        <f t="shared" si="0"/>
        <v>6048243761</v>
      </c>
      <c r="Q33" s="31">
        <f t="shared" si="0"/>
        <v>8398461941</v>
      </c>
      <c r="R33" s="31">
        <f t="shared" si="0"/>
        <v>22441775224</v>
      </c>
      <c r="S33" s="31">
        <f t="shared" si="0"/>
        <v>6408875868</v>
      </c>
      <c r="T33" s="31">
        <f t="shared" si="0"/>
        <v>7043785521</v>
      </c>
      <c r="U33" s="31">
        <f t="shared" si="0"/>
        <v>5851242998</v>
      </c>
      <c r="V33" s="31">
        <f t="shared" si="0"/>
        <v>19303904387</v>
      </c>
      <c r="W33" s="31">
        <f t="shared" si="0"/>
        <v>87013043505</v>
      </c>
      <c r="X33" s="31">
        <f t="shared" si="0"/>
        <v>92242895418</v>
      </c>
      <c r="Y33" s="31">
        <f t="shared" si="0"/>
        <v>-5229851913</v>
      </c>
      <c r="Z33" s="32">
        <f>+IF(X33&lt;&gt;0,+(Y33/X33)*100,0)</f>
        <v>-5.6696528109843598</v>
      </c>
      <c r="AA33" s="29">
        <f>SUM(AA6:AA32)</f>
        <v>92296807363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10169498806</v>
      </c>
      <c r="D35" s="20">
        <v>53343942</v>
      </c>
      <c r="E35" s="21">
        <v>11511724989</v>
      </c>
      <c r="F35" s="22">
        <v>11548317076</v>
      </c>
      <c r="G35" s="22">
        <v>808291761</v>
      </c>
      <c r="H35" s="22">
        <v>890245194</v>
      </c>
      <c r="I35" s="22">
        <v>976390629</v>
      </c>
      <c r="J35" s="22">
        <v>2674927584</v>
      </c>
      <c r="K35" s="22">
        <v>988377468</v>
      </c>
      <c r="L35" s="22">
        <v>1142969540</v>
      </c>
      <c r="M35" s="22">
        <v>1008887149</v>
      </c>
      <c r="N35" s="22">
        <v>3140234157</v>
      </c>
      <c r="O35" s="22">
        <v>944593312</v>
      </c>
      <c r="P35" s="22">
        <v>894036355</v>
      </c>
      <c r="Q35" s="22">
        <v>980862908</v>
      </c>
      <c r="R35" s="22">
        <v>2819492575</v>
      </c>
      <c r="S35" s="22">
        <v>957317407</v>
      </c>
      <c r="T35" s="22">
        <v>938546306</v>
      </c>
      <c r="U35" s="22">
        <v>969655899</v>
      </c>
      <c r="V35" s="22">
        <v>2865519612</v>
      </c>
      <c r="W35" s="22">
        <v>11500173928</v>
      </c>
      <c r="X35" s="22">
        <v>11519914167</v>
      </c>
      <c r="Y35" s="22">
        <v>-19740239</v>
      </c>
      <c r="Z35" s="23">
        <v>-0.17135751806682711</v>
      </c>
      <c r="AA35" s="20">
        <v>11548317076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83430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28571001733</v>
      </c>
      <c r="D38" s="20">
        <v>130639935</v>
      </c>
      <c r="E38" s="21">
        <v>35865565129</v>
      </c>
      <c r="F38" s="22">
        <v>36076968110</v>
      </c>
      <c r="G38" s="22">
        <v>1482313252</v>
      </c>
      <c r="H38" s="22">
        <v>2695059010</v>
      </c>
      <c r="I38" s="22">
        <v>3433911085</v>
      </c>
      <c r="J38" s="22">
        <v>7611283347</v>
      </c>
      <c r="K38" s="22">
        <v>3081695702</v>
      </c>
      <c r="L38" s="22">
        <v>1613842842</v>
      </c>
      <c r="M38" s="22">
        <v>3954863960</v>
      </c>
      <c r="N38" s="22">
        <v>8650402504</v>
      </c>
      <c r="O38" s="22">
        <v>2622777506</v>
      </c>
      <c r="P38" s="22">
        <v>2442615774</v>
      </c>
      <c r="Q38" s="22">
        <v>4120275801</v>
      </c>
      <c r="R38" s="22">
        <v>9185669081</v>
      </c>
      <c r="S38" s="22">
        <v>1865217586</v>
      </c>
      <c r="T38" s="22">
        <v>2692569303</v>
      </c>
      <c r="U38" s="22">
        <v>3089000330</v>
      </c>
      <c r="V38" s="22">
        <v>7646787219</v>
      </c>
      <c r="W38" s="22">
        <v>33094142151</v>
      </c>
      <c r="X38" s="22">
        <v>35435822302</v>
      </c>
      <c r="Y38" s="22">
        <v>-2341680151</v>
      </c>
      <c r="Z38" s="23">
        <v>-6.6082286197372522</v>
      </c>
      <c r="AA38" s="20">
        <v>36076968110</v>
      </c>
    </row>
    <row r="39" spans="1:27" x14ac:dyDescent="0.25">
      <c r="A39" s="19" t="s">
        <v>65</v>
      </c>
      <c r="B39" s="15" t="s">
        <v>32</v>
      </c>
      <c r="C39" s="20">
        <v>13500425393</v>
      </c>
      <c r="D39" s="20"/>
      <c r="E39" s="21">
        <v>14320296855</v>
      </c>
      <c r="F39" s="22">
        <v>10859145406</v>
      </c>
      <c r="G39" s="22">
        <v>401452400</v>
      </c>
      <c r="H39" s="22">
        <v>602056344</v>
      </c>
      <c r="I39" s="22">
        <v>734435903</v>
      </c>
      <c r="J39" s="22">
        <v>1737944647</v>
      </c>
      <c r="K39" s="22">
        <v>529225337</v>
      </c>
      <c r="L39" s="22">
        <v>512012382</v>
      </c>
      <c r="M39" s="22">
        <v>846261106</v>
      </c>
      <c r="N39" s="22">
        <v>1887498825</v>
      </c>
      <c r="O39" s="22">
        <v>778702524</v>
      </c>
      <c r="P39" s="22">
        <v>612030255</v>
      </c>
      <c r="Q39" s="22">
        <v>1487481305</v>
      </c>
      <c r="R39" s="22">
        <v>2878214084</v>
      </c>
      <c r="S39" s="22">
        <v>445353894</v>
      </c>
      <c r="T39" s="22">
        <v>-1843939876</v>
      </c>
      <c r="U39" s="22">
        <v>44953508</v>
      </c>
      <c r="V39" s="22">
        <v>-1353632474</v>
      </c>
      <c r="W39" s="22">
        <v>5150025082</v>
      </c>
      <c r="X39" s="22">
        <v>10550998015</v>
      </c>
      <c r="Y39" s="22">
        <v>-5400972933</v>
      </c>
      <c r="Z39" s="23">
        <v>-51.189213810121259</v>
      </c>
      <c r="AA39" s="20">
        <v>10859145406</v>
      </c>
    </row>
    <row r="40" spans="1:27" x14ac:dyDescent="0.25">
      <c r="A40" s="19" t="s">
        <v>66</v>
      </c>
      <c r="B40" s="15" t="s">
        <v>32</v>
      </c>
      <c r="C40" s="20">
        <v>5627157698</v>
      </c>
      <c r="D40" s="20">
        <v>9554655</v>
      </c>
      <c r="E40" s="21">
        <v>5191227212</v>
      </c>
      <c r="F40" s="22">
        <v>5058291024</v>
      </c>
      <c r="G40" s="22">
        <v>154076770</v>
      </c>
      <c r="H40" s="22">
        <v>321813385</v>
      </c>
      <c r="I40" s="22">
        <v>480767559</v>
      </c>
      <c r="J40" s="22">
        <v>956657714</v>
      </c>
      <c r="K40" s="22">
        <v>412145895</v>
      </c>
      <c r="L40" s="22">
        <v>286475239</v>
      </c>
      <c r="M40" s="22">
        <v>396522855</v>
      </c>
      <c r="N40" s="22">
        <v>1095143989</v>
      </c>
      <c r="O40" s="22">
        <v>591578274</v>
      </c>
      <c r="P40" s="22">
        <v>262315624</v>
      </c>
      <c r="Q40" s="22">
        <v>431480193</v>
      </c>
      <c r="R40" s="22">
        <v>1285374091</v>
      </c>
      <c r="S40" s="22">
        <v>371362365</v>
      </c>
      <c r="T40" s="22">
        <v>372305030</v>
      </c>
      <c r="U40" s="22">
        <v>388630354</v>
      </c>
      <c r="V40" s="22">
        <v>1132297749</v>
      </c>
      <c r="W40" s="22">
        <v>4469473543</v>
      </c>
      <c r="X40" s="22">
        <v>5058572932</v>
      </c>
      <c r="Y40" s="22">
        <v>-589099389</v>
      </c>
      <c r="Z40" s="23">
        <v>-11.645564804916011</v>
      </c>
      <c r="AA40" s="20">
        <v>5058291024</v>
      </c>
    </row>
    <row r="41" spans="1:27" x14ac:dyDescent="0.25">
      <c r="A41" s="19" t="s">
        <v>40</v>
      </c>
      <c r="B41" s="15" t="s">
        <v>32</v>
      </c>
      <c r="C41" s="20">
        <v>1012165427</v>
      </c>
      <c r="D41" s="20">
        <v>1925711</v>
      </c>
      <c r="E41" s="21">
        <v>702009463</v>
      </c>
      <c r="F41" s="22">
        <v>856483926</v>
      </c>
      <c r="G41" s="22">
        <v>-39042678</v>
      </c>
      <c r="H41" s="22">
        <v>101963326</v>
      </c>
      <c r="I41" s="22">
        <v>45603116</v>
      </c>
      <c r="J41" s="22">
        <v>108523764</v>
      </c>
      <c r="K41" s="22">
        <v>68862366</v>
      </c>
      <c r="L41" s="22">
        <v>64859581</v>
      </c>
      <c r="M41" s="22">
        <v>99890874</v>
      </c>
      <c r="N41" s="22">
        <v>233612821</v>
      </c>
      <c r="O41" s="22">
        <v>99722168</v>
      </c>
      <c r="P41" s="22">
        <v>39344177</v>
      </c>
      <c r="Q41" s="22">
        <v>62861716</v>
      </c>
      <c r="R41" s="22">
        <v>201928061</v>
      </c>
      <c r="S41" s="22">
        <v>48572179</v>
      </c>
      <c r="T41" s="22">
        <v>60863794</v>
      </c>
      <c r="U41" s="22">
        <v>177962431</v>
      </c>
      <c r="V41" s="22">
        <v>287398404</v>
      </c>
      <c r="W41" s="22">
        <v>831463050</v>
      </c>
      <c r="X41" s="22">
        <v>853674929</v>
      </c>
      <c r="Y41" s="22">
        <v>-22211879</v>
      </c>
      <c r="Z41" s="23">
        <v>-2.6019130052254353</v>
      </c>
      <c r="AA41" s="20">
        <v>856483926</v>
      </c>
    </row>
    <row r="42" spans="1:27" x14ac:dyDescent="0.25">
      <c r="A42" s="19" t="s">
        <v>67</v>
      </c>
      <c r="B42" s="15" t="s">
        <v>32</v>
      </c>
      <c r="C42" s="20">
        <v>6773030788</v>
      </c>
      <c r="D42" s="20">
        <v>21129879</v>
      </c>
      <c r="E42" s="21">
        <v>7030964217</v>
      </c>
      <c r="F42" s="22">
        <v>8241472036</v>
      </c>
      <c r="G42" s="22">
        <v>117643000</v>
      </c>
      <c r="H42" s="22">
        <v>647297496</v>
      </c>
      <c r="I42" s="22">
        <v>603073288</v>
      </c>
      <c r="J42" s="22">
        <v>1368013784</v>
      </c>
      <c r="K42" s="22">
        <v>657991829</v>
      </c>
      <c r="L42" s="22">
        <v>513598876</v>
      </c>
      <c r="M42" s="22">
        <v>928872775</v>
      </c>
      <c r="N42" s="22">
        <v>2100463480</v>
      </c>
      <c r="O42" s="22">
        <v>594954779</v>
      </c>
      <c r="P42" s="22">
        <v>672606628</v>
      </c>
      <c r="Q42" s="22">
        <v>673144283</v>
      </c>
      <c r="R42" s="22">
        <v>1940705690</v>
      </c>
      <c r="S42" s="22">
        <v>735947650</v>
      </c>
      <c r="T42" s="22">
        <v>845306851</v>
      </c>
      <c r="U42" s="22">
        <v>662623044</v>
      </c>
      <c r="V42" s="22">
        <v>2243877545</v>
      </c>
      <c r="W42" s="22">
        <v>7653060499</v>
      </c>
      <c r="X42" s="22">
        <v>8167113722</v>
      </c>
      <c r="Y42" s="22">
        <v>-514053223</v>
      </c>
      <c r="Z42" s="23">
        <v>-6.2941847083049591</v>
      </c>
      <c r="AA42" s="20">
        <v>8241472036</v>
      </c>
    </row>
    <row r="43" spans="1:27" x14ac:dyDescent="0.25">
      <c r="A43" s="19" t="s">
        <v>68</v>
      </c>
      <c r="B43" s="15" t="s">
        <v>32</v>
      </c>
      <c r="C43" s="20">
        <v>730525486</v>
      </c>
      <c r="D43" s="20"/>
      <c r="E43" s="21">
        <v>747188472</v>
      </c>
      <c r="F43" s="22">
        <v>942850990</v>
      </c>
      <c r="G43" s="22">
        <v>1124615</v>
      </c>
      <c r="H43" s="22">
        <v>23157208</v>
      </c>
      <c r="I43" s="22">
        <v>50419648</v>
      </c>
      <c r="J43" s="22">
        <v>74701471</v>
      </c>
      <c r="K43" s="22">
        <v>45372516</v>
      </c>
      <c r="L43" s="22">
        <v>47965414</v>
      </c>
      <c r="M43" s="22">
        <v>76956714</v>
      </c>
      <c r="N43" s="22">
        <v>170294644</v>
      </c>
      <c r="O43" s="22">
        <v>52964267</v>
      </c>
      <c r="P43" s="22">
        <v>68225353</v>
      </c>
      <c r="Q43" s="22">
        <v>107204583</v>
      </c>
      <c r="R43" s="22">
        <v>228394203</v>
      </c>
      <c r="S43" s="22">
        <v>59317029</v>
      </c>
      <c r="T43" s="22">
        <v>45731156</v>
      </c>
      <c r="U43" s="22">
        <v>71732316</v>
      </c>
      <c r="V43" s="22">
        <v>176780501</v>
      </c>
      <c r="W43" s="22">
        <v>650170819</v>
      </c>
      <c r="X43" s="22">
        <v>942850986</v>
      </c>
      <c r="Y43" s="22">
        <v>-292680167</v>
      </c>
      <c r="Z43" s="23">
        <v>-31.042038598451445</v>
      </c>
      <c r="AA43" s="20">
        <v>942850990</v>
      </c>
    </row>
    <row r="44" spans="1:27" x14ac:dyDescent="0.25">
      <c r="A44" s="19" t="s">
        <v>69</v>
      </c>
      <c r="B44" s="15" t="s">
        <v>32</v>
      </c>
      <c r="C44" s="20">
        <v>5733555017</v>
      </c>
      <c r="D44" s="20">
        <v>18370864</v>
      </c>
      <c r="E44" s="21">
        <v>1023584248</v>
      </c>
      <c r="F44" s="22">
        <v>1543568102</v>
      </c>
      <c r="G44" s="22">
        <v>349370813</v>
      </c>
      <c r="H44" s="22">
        <v>80455624</v>
      </c>
      <c r="I44" s="22">
        <v>190823239</v>
      </c>
      <c r="J44" s="22">
        <v>620649676</v>
      </c>
      <c r="K44" s="22">
        <v>-13526330</v>
      </c>
      <c r="L44" s="22">
        <v>137750419</v>
      </c>
      <c r="M44" s="22">
        <v>108617281</v>
      </c>
      <c r="N44" s="22">
        <v>232841370</v>
      </c>
      <c r="O44" s="22">
        <v>59589266</v>
      </c>
      <c r="P44" s="22">
        <v>-7107467</v>
      </c>
      <c r="Q44" s="22">
        <v>70858639</v>
      </c>
      <c r="R44" s="22">
        <v>123340438</v>
      </c>
      <c r="S44" s="22">
        <v>221549365</v>
      </c>
      <c r="T44" s="22">
        <v>476312211</v>
      </c>
      <c r="U44" s="22">
        <v>1612883892</v>
      </c>
      <c r="V44" s="22">
        <v>2310745468</v>
      </c>
      <c r="W44" s="22">
        <v>3287576952</v>
      </c>
      <c r="X44" s="22">
        <v>1543568105</v>
      </c>
      <c r="Y44" s="22">
        <v>1744008847</v>
      </c>
      <c r="Z44" s="23">
        <v>112.98554572038142</v>
      </c>
      <c r="AA44" s="20">
        <v>1543568102</v>
      </c>
    </row>
    <row r="45" spans="1:27" x14ac:dyDescent="0.25">
      <c r="A45" s="19" t="s">
        <v>70</v>
      </c>
      <c r="B45" s="15" t="s">
        <v>32</v>
      </c>
      <c r="C45" s="20">
        <v>3198274163</v>
      </c>
      <c r="D45" s="20">
        <v>1928071</v>
      </c>
      <c r="E45" s="21">
        <v>2373846165</v>
      </c>
      <c r="F45" s="22">
        <v>2936467567</v>
      </c>
      <c r="G45" s="22">
        <v>109995974</v>
      </c>
      <c r="H45" s="22">
        <v>260708730</v>
      </c>
      <c r="I45" s="22">
        <v>272648505</v>
      </c>
      <c r="J45" s="22">
        <v>643353209</v>
      </c>
      <c r="K45" s="22">
        <v>286927625</v>
      </c>
      <c r="L45" s="22">
        <v>304089170</v>
      </c>
      <c r="M45" s="22">
        <v>220197306</v>
      </c>
      <c r="N45" s="22">
        <v>811214101</v>
      </c>
      <c r="O45" s="22">
        <v>214609290</v>
      </c>
      <c r="P45" s="22">
        <v>296456465</v>
      </c>
      <c r="Q45" s="22">
        <v>281237043</v>
      </c>
      <c r="R45" s="22">
        <v>792302798</v>
      </c>
      <c r="S45" s="22">
        <v>172753319</v>
      </c>
      <c r="T45" s="22">
        <v>230631938</v>
      </c>
      <c r="U45" s="22">
        <v>264516193</v>
      </c>
      <c r="V45" s="22">
        <v>667901450</v>
      </c>
      <c r="W45" s="22">
        <v>2914771558</v>
      </c>
      <c r="X45" s="22">
        <v>2936441223</v>
      </c>
      <c r="Y45" s="22">
        <v>-21669665</v>
      </c>
      <c r="Z45" s="23">
        <v>-0.73795670862641338</v>
      </c>
      <c r="AA45" s="20">
        <v>2936467567</v>
      </c>
    </row>
    <row r="46" spans="1:27" x14ac:dyDescent="0.25">
      <c r="A46" s="19" t="s">
        <v>71</v>
      </c>
      <c r="B46" s="15" t="s">
        <v>32</v>
      </c>
      <c r="C46" s="20">
        <v>25511042</v>
      </c>
      <c r="D46" s="20"/>
      <c r="E46" s="21">
        <v>22078973</v>
      </c>
      <c r="F46" s="22">
        <v>23987965</v>
      </c>
      <c r="G46" s="22">
        <v>230961</v>
      </c>
      <c r="H46" s="22">
        <v>712065</v>
      </c>
      <c r="I46" s="22">
        <v>-477910</v>
      </c>
      <c r="J46" s="22">
        <v>465116</v>
      </c>
      <c r="K46" s="22">
        <v>4217</v>
      </c>
      <c r="L46" s="22">
        <v>64017</v>
      </c>
      <c r="M46" s="22">
        <v>9164</v>
      </c>
      <c r="N46" s="22">
        <v>77398</v>
      </c>
      <c r="O46" s="22">
        <v>70122</v>
      </c>
      <c r="P46" s="22">
        <v>122007</v>
      </c>
      <c r="Q46" s="22">
        <v>931503</v>
      </c>
      <c r="R46" s="22">
        <v>1123632</v>
      </c>
      <c r="S46" s="22">
        <v>33177</v>
      </c>
      <c r="T46" s="22">
        <v>7872</v>
      </c>
      <c r="U46" s="22">
        <v>1955938</v>
      </c>
      <c r="V46" s="22">
        <v>1996987</v>
      </c>
      <c r="W46" s="22">
        <v>3663133</v>
      </c>
      <c r="X46" s="22">
        <v>23987965</v>
      </c>
      <c r="Y46" s="22">
        <v>-20324832</v>
      </c>
      <c r="Z46" s="23">
        <v>-84.72928820764912</v>
      </c>
      <c r="AA46" s="20">
        <v>23987965</v>
      </c>
    </row>
    <row r="47" spans="1:27" x14ac:dyDescent="0.25">
      <c r="A47" s="19" t="s">
        <v>72</v>
      </c>
      <c r="B47" s="15" t="s">
        <v>32</v>
      </c>
      <c r="C47" s="20">
        <v>4424321951</v>
      </c>
      <c r="D47" s="20"/>
      <c r="E47" s="21">
        <v>6851100714</v>
      </c>
      <c r="F47" s="22">
        <v>6933956564</v>
      </c>
      <c r="G47" s="22">
        <v>538636263</v>
      </c>
      <c r="H47" s="22">
        <v>674925825</v>
      </c>
      <c r="I47" s="22">
        <v>551650674</v>
      </c>
      <c r="J47" s="22">
        <v>1765212762</v>
      </c>
      <c r="K47" s="22">
        <v>627775485</v>
      </c>
      <c r="L47" s="22">
        <v>551475035</v>
      </c>
      <c r="M47" s="22">
        <v>672509498</v>
      </c>
      <c r="N47" s="22">
        <v>1851760018</v>
      </c>
      <c r="O47" s="22">
        <v>617775256</v>
      </c>
      <c r="P47" s="22">
        <v>514811299</v>
      </c>
      <c r="Q47" s="22">
        <v>660064296</v>
      </c>
      <c r="R47" s="22">
        <v>1792650851</v>
      </c>
      <c r="S47" s="22">
        <v>814459450</v>
      </c>
      <c r="T47" s="22">
        <v>560675907</v>
      </c>
      <c r="U47" s="22">
        <v>653216017</v>
      </c>
      <c r="V47" s="22">
        <v>2028351374</v>
      </c>
      <c r="W47" s="22">
        <v>7437975005</v>
      </c>
      <c r="X47" s="22">
        <v>6933956567</v>
      </c>
      <c r="Y47" s="22">
        <v>504018438</v>
      </c>
      <c r="Z47" s="23">
        <v>7.268843309442091</v>
      </c>
      <c r="AA47" s="20">
        <v>6933956564</v>
      </c>
    </row>
    <row r="48" spans="1:27" x14ac:dyDescent="0.25">
      <c r="A48" s="37" t="s">
        <v>73</v>
      </c>
      <c r="B48" s="28" t="s">
        <v>32</v>
      </c>
      <c r="C48" s="29">
        <f>SUM(C35:C47)</f>
        <v>79765550934</v>
      </c>
      <c r="D48" s="29">
        <f t="shared" ref="D48:Y48" si="1">SUM(D35:D47)</f>
        <v>236893057</v>
      </c>
      <c r="E48" s="30">
        <f t="shared" si="1"/>
        <v>85639586437</v>
      </c>
      <c r="F48" s="31">
        <f t="shared" si="1"/>
        <v>85021508766</v>
      </c>
      <c r="G48" s="31">
        <f t="shared" si="1"/>
        <v>3924093131</v>
      </c>
      <c r="H48" s="31">
        <f t="shared" si="1"/>
        <v>6298394207</v>
      </c>
      <c r="I48" s="31">
        <f t="shared" si="1"/>
        <v>7339245736</v>
      </c>
      <c r="J48" s="31">
        <f t="shared" si="1"/>
        <v>17561733074</v>
      </c>
      <c r="K48" s="31">
        <f t="shared" si="1"/>
        <v>6684852110</v>
      </c>
      <c r="L48" s="31">
        <f t="shared" si="1"/>
        <v>5175102515</v>
      </c>
      <c r="M48" s="31">
        <f t="shared" si="1"/>
        <v>8313588682</v>
      </c>
      <c r="N48" s="31">
        <f t="shared" si="1"/>
        <v>20173543307</v>
      </c>
      <c r="O48" s="31">
        <f t="shared" si="1"/>
        <v>6577336764</v>
      </c>
      <c r="P48" s="31">
        <f t="shared" si="1"/>
        <v>5795456470</v>
      </c>
      <c r="Q48" s="31">
        <f t="shared" si="1"/>
        <v>8876402270</v>
      </c>
      <c r="R48" s="31">
        <f t="shared" si="1"/>
        <v>21249195504</v>
      </c>
      <c r="S48" s="31">
        <f t="shared" si="1"/>
        <v>5691883421</v>
      </c>
      <c r="T48" s="31">
        <f t="shared" si="1"/>
        <v>4379010492</v>
      </c>
      <c r="U48" s="31">
        <f t="shared" si="1"/>
        <v>7937129922</v>
      </c>
      <c r="V48" s="31">
        <f t="shared" si="1"/>
        <v>18008023835</v>
      </c>
      <c r="W48" s="31">
        <f t="shared" si="1"/>
        <v>76992495720</v>
      </c>
      <c r="X48" s="31">
        <f t="shared" si="1"/>
        <v>83966900913</v>
      </c>
      <c r="Y48" s="31">
        <f t="shared" si="1"/>
        <v>-6974405193</v>
      </c>
      <c r="Z48" s="32">
        <f>+IF(X48&lt;&gt;0,+(Y48/X48)*100,0)</f>
        <v>-8.3061362479321925</v>
      </c>
      <c r="AA48" s="29">
        <f>SUM(AA35:AA47)</f>
        <v>85021508766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-8147010079</v>
      </c>
      <c r="D49" s="39">
        <f t="shared" si="2"/>
        <v>63039964</v>
      </c>
      <c r="E49" s="40">
        <f t="shared" si="2"/>
        <v>5234739133</v>
      </c>
      <c r="F49" s="41">
        <f t="shared" si="2"/>
        <v>7275298597</v>
      </c>
      <c r="G49" s="41">
        <f t="shared" si="2"/>
        <v>4775067855</v>
      </c>
      <c r="H49" s="41">
        <f t="shared" si="2"/>
        <v>574247596</v>
      </c>
      <c r="I49" s="41">
        <f t="shared" si="2"/>
        <v>-785536951</v>
      </c>
      <c r="J49" s="41">
        <f t="shared" si="2"/>
        <v>4563778500</v>
      </c>
      <c r="K49" s="41">
        <f t="shared" si="2"/>
        <v>-65799793</v>
      </c>
      <c r="L49" s="41">
        <f t="shared" si="2"/>
        <v>1550419020</v>
      </c>
      <c r="M49" s="41">
        <f t="shared" si="2"/>
        <v>1483689786</v>
      </c>
      <c r="N49" s="41">
        <f t="shared" si="2"/>
        <v>2968309013</v>
      </c>
      <c r="O49" s="41">
        <f t="shared" si="2"/>
        <v>1417732758</v>
      </c>
      <c r="P49" s="41">
        <f t="shared" si="2"/>
        <v>252787291</v>
      </c>
      <c r="Q49" s="41">
        <f t="shared" si="2"/>
        <v>-477940329</v>
      </c>
      <c r="R49" s="41">
        <f t="shared" si="2"/>
        <v>1192579720</v>
      </c>
      <c r="S49" s="41">
        <f t="shared" si="2"/>
        <v>716992447</v>
      </c>
      <c r="T49" s="41">
        <f t="shared" si="2"/>
        <v>2664775029</v>
      </c>
      <c r="U49" s="41">
        <f t="shared" si="2"/>
        <v>-2085886924</v>
      </c>
      <c r="V49" s="41">
        <f t="shared" si="2"/>
        <v>1295880552</v>
      </c>
      <c r="W49" s="41">
        <f t="shared" si="2"/>
        <v>10020547785</v>
      </c>
      <c r="X49" s="41">
        <f t="shared" si="2"/>
        <v>8275994505</v>
      </c>
      <c r="Y49" s="41">
        <f t="shared" si="2"/>
        <v>1744553280</v>
      </c>
      <c r="Z49" s="42">
        <f>+IF(X49&lt;&gt;0,+(Y49/X49)*100,0)</f>
        <v>21.079681468444861</v>
      </c>
      <c r="AA49" s="39">
        <f>+AA33-AA48</f>
        <v>7275298597</v>
      </c>
    </row>
    <row r="50" spans="1:27" x14ac:dyDescent="0.25">
      <c r="A50" s="43" t="s">
        <v>75</v>
      </c>
      <c r="B50" s="15" t="s">
        <v>32</v>
      </c>
      <c r="C50" s="20">
        <v>12701874875</v>
      </c>
      <c r="D50" s="20">
        <v>43193819</v>
      </c>
      <c r="E50" s="21">
        <v>12512222690</v>
      </c>
      <c r="F50" s="22">
        <v>13973180684</v>
      </c>
      <c r="G50" s="22">
        <v>529951070</v>
      </c>
      <c r="H50" s="22">
        <v>780097227</v>
      </c>
      <c r="I50" s="22">
        <v>964670321</v>
      </c>
      <c r="J50" s="22">
        <v>2274718618</v>
      </c>
      <c r="K50" s="22">
        <v>1051926436</v>
      </c>
      <c r="L50" s="22">
        <v>793139913</v>
      </c>
      <c r="M50" s="22">
        <v>1007017252</v>
      </c>
      <c r="N50" s="22">
        <v>2852083601</v>
      </c>
      <c r="O50" s="22">
        <v>732565446</v>
      </c>
      <c r="P50" s="22">
        <v>743750839</v>
      </c>
      <c r="Q50" s="22">
        <v>775045099</v>
      </c>
      <c r="R50" s="22">
        <v>2251361384</v>
      </c>
      <c r="S50" s="22">
        <v>1185639851</v>
      </c>
      <c r="T50" s="22">
        <v>872253936</v>
      </c>
      <c r="U50" s="22">
        <v>1339321871</v>
      </c>
      <c r="V50" s="22">
        <v>3397215658</v>
      </c>
      <c r="W50" s="22">
        <v>10775379261</v>
      </c>
      <c r="X50" s="22">
        <v>13800533685</v>
      </c>
      <c r="Y50" s="22">
        <v>-3025154424</v>
      </c>
      <c r="Z50" s="23">
        <v>-21.92056113951654</v>
      </c>
      <c r="AA50" s="20">
        <v>13973180684</v>
      </c>
    </row>
    <row r="51" spans="1:27" x14ac:dyDescent="0.25">
      <c r="A51" s="43" t="s">
        <v>76</v>
      </c>
      <c r="B51" s="15" t="s">
        <v>32</v>
      </c>
      <c r="C51" s="44">
        <v>30386470</v>
      </c>
      <c r="D51" s="44"/>
      <c r="E51" s="21">
        <v>201175000</v>
      </c>
      <c r="F51" s="22">
        <v>202683964</v>
      </c>
      <c r="G51" s="45">
        <v>498576</v>
      </c>
      <c r="H51" s="45"/>
      <c r="I51" s="45"/>
      <c r="J51" s="22">
        <v>498576</v>
      </c>
      <c r="K51" s="45"/>
      <c r="L51" s="45"/>
      <c r="M51" s="22">
        <v>-509383039</v>
      </c>
      <c r="N51" s="45">
        <v>-509383039</v>
      </c>
      <c r="O51" s="45">
        <v>-509383039</v>
      </c>
      <c r="P51" s="45">
        <v>-509383039</v>
      </c>
      <c r="Q51" s="22">
        <v>1018766078</v>
      </c>
      <c r="R51" s="45"/>
      <c r="S51" s="45">
        <v>30445774</v>
      </c>
      <c r="T51" s="22">
        <v>1057470</v>
      </c>
      <c r="U51" s="45">
        <v>-31499444</v>
      </c>
      <c r="V51" s="45">
        <v>3800</v>
      </c>
      <c r="W51" s="45">
        <v>-508880663</v>
      </c>
      <c r="X51" s="22">
        <v>202683964</v>
      </c>
      <c r="Y51" s="45">
        <v>-711564627</v>
      </c>
      <c r="Z51" s="46">
        <v>-351.07100382149622</v>
      </c>
      <c r="AA51" s="44">
        <v>202683964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4585251266</v>
      </c>
      <c r="D52" s="48">
        <f t="shared" si="3"/>
        <v>106233783</v>
      </c>
      <c r="E52" s="49">
        <f t="shared" si="3"/>
        <v>17948136823</v>
      </c>
      <c r="F52" s="50">
        <f t="shared" si="3"/>
        <v>21451163245</v>
      </c>
      <c r="G52" s="50">
        <f t="shared" si="3"/>
        <v>5305517501</v>
      </c>
      <c r="H52" s="50">
        <f t="shared" si="3"/>
        <v>1354344823</v>
      </c>
      <c r="I52" s="50">
        <f t="shared" si="3"/>
        <v>179133370</v>
      </c>
      <c r="J52" s="50">
        <f t="shared" si="3"/>
        <v>6838995694</v>
      </c>
      <c r="K52" s="50">
        <f t="shared" si="3"/>
        <v>986126643</v>
      </c>
      <c r="L52" s="50">
        <f t="shared" si="3"/>
        <v>2343558933</v>
      </c>
      <c r="M52" s="50">
        <f t="shared" si="3"/>
        <v>1981323999</v>
      </c>
      <c r="N52" s="50">
        <f t="shared" si="3"/>
        <v>5311009575</v>
      </c>
      <c r="O52" s="50">
        <f t="shared" si="3"/>
        <v>1640915165</v>
      </c>
      <c r="P52" s="50">
        <f t="shared" si="3"/>
        <v>487155091</v>
      </c>
      <c r="Q52" s="50">
        <f t="shared" si="3"/>
        <v>1315870848</v>
      </c>
      <c r="R52" s="50">
        <f t="shared" si="3"/>
        <v>3443941104</v>
      </c>
      <c r="S52" s="50">
        <f t="shared" si="3"/>
        <v>1933078072</v>
      </c>
      <c r="T52" s="50">
        <f t="shared" si="3"/>
        <v>3538086435</v>
      </c>
      <c r="U52" s="50">
        <f t="shared" si="3"/>
        <v>-778064497</v>
      </c>
      <c r="V52" s="50">
        <f t="shared" si="3"/>
        <v>4693100010</v>
      </c>
      <c r="W52" s="50">
        <f t="shared" si="3"/>
        <v>20287046383</v>
      </c>
      <c r="X52" s="50">
        <f t="shared" si="3"/>
        <v>22279212154</v>
      </c>
      <c r="Y52" s="50">
        <f t="shared" si="3"/>
        <v>-1992165771</v>
      </c>
      <c r="Z52" s="51">
        <f>+IF(X52&lt;&gt;0,+(Y52/X52)*100,0)</f>
        <v>-8.9418142671724929</v>
      </c>
      <c r="AA52" s="48">
        <f>SUM(AA49:AA51)</f>
        <v>21451163245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4585251266</v>
      </c>
      <c r="D54" s="54">
        <f>+D52-D53</f>
        <v>106233783</v>
      </c>
      <c r="E54" s="55">
        <f t="shared" si="4"/>
        <v>17948136823</v>
      </c>
      <c r="F54" s="56">
        <f t="shared" si="4"/>
        <v>21451163245</v>
      </c>
      <c r="G54" s="56">
        <f t="shared" si="4"/>
        <v>5305517501</v>
      </c>
      <c r="H54" s="56">
        <f t="shared" si="4"/>
        <v>1354344823</v>
      </c>
      <c r="I54" s="56">
        <f t="shared" si="4"/>
        <v>179133370</v>
      </c>
      <c r="J54" s="56">
        <f t="shared" si="4"/>
        <v>6838995694</v>
      </c>
      <c r="K54" s="56">
        <f t="shared" si="4"/>
        <v>986126643</v>
      </c>
      <c r="L54" s="56">
        <f t="shared" si="4"/>
        <v>2343558933</v>
      </c>
      <c r="M54" s="56">
        <f t="shared" si="4"/>
        <v>1981323999</v>
      </c>
      <c r="N54" s="56">
        <f t="shared" si="4"/>
        <v>5311009575</v>
      </c>
      <c r="O54" s="56">
        <f t="shared" si="4"/>
        <v>1640915165</v>
      </c>
      <c r="P54" s="56">
        <f t="shared" si="4"/>
        <v>487155091</v>
      </c>
      <c r="Q54" s="56">
        <f t="shared" si="4"/>
        <v>1315870848</v>
      </c>
      <c r="R54" s="56">
        <f t="shared" si="4"/>
        <v>3443941104</v>
      </c>
      <c r="S54" s="56">
        <f t="shared" si="4"/>
        <v>1933078072</v>
      </c>
      <c r="T54" s="56">
        <f t="shared" si="4"/>
        <v>3538086435</v>
      </c>
      <c r="U54" s="56">
        <f t="shared" si="4"/>
        <v>-778064497</v>
      </c>
      <c r="V54" s="56">
        <f t="shared" si="4"/>
        <v>4693100010</v>
      </c>
      <c r="W54" s="56">
        <f t="shared" si="4"/>
        <v>20287046383</v>
      </c>
      <c r="X54" s="56">
        <f t="shared" si="4"/>
        <v>22279212154</v>
      </c>
      <c r="Y54" s="56">
        <f t="shared" si="4"/>
        <v>-1992165771</v>
      </c>
      <c r="Z54" s="57">
        <f>+IF(X54&lt;&gt;0,+(Y54/X54)*100,0)</f>
        <v>-8.9418142671724929</v>
      </c>
      <c r="AA54" s="54">
        <f>+AA52-AA53</f>
        <v>21451163245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4585251266</v>
      </c>
      <c r="D57" s="48">
        <f>SUM(D54:D56)</f>
        <v>106233783</v>
      </c>
      <c r="E57" s="49">
        <f t="shared" si="5"/>
        <v>17948136823</v>
      </c>
      <c r="F57" s="50">
        <f t="shared" si="5"/>
        <v>21451163245</v>
      </c>
      <c r="G57" s="50">
        <f t="shared" si="5"/>
        <v>5305517501</v>
      </c>
      <c r="H57" s="50">
        <f t="shared" si="5"/>
        <v>1354344823</v>
      </c>
      <c r="I57" s="50">
        <f t="shared" si="5"/>
        <v>179133370</v>
      </c>
      <c r="J57" s="50">
        <f t="shared" si="5"/>
        <v>6838995694</v>
      </c>
      <c r="K57" s="50">
        <f t="shared" si="5"/>
        <v>986126643</v>
      </c>
      <c r="L57" s="50">
        <f t="shared" si="5"/>
        <v>2343558933</v>
      </c>
      <c r="M57" s="50">
        <f t="shared" si="5"/>
        <v>1981323999</v>
      </c>
      <c r="N57" s="50">
        <f t="shared" si="5"/>
        <v>5311009575</v>
      </c>
      <c r="O57" s="50">
        <f t="shared" si="5"/>
        <v>1640915165</v>
      </c>
      <c r="P57" s="50">
        <f t="shared" si="5"/>
        <v>487155091</v>
      </c>
      <c r="Q57" s="50">
        <f t="shared" si="5"/>
        <v>1315870848</v>
      </c>
      <c r="R57" s="50">
        <f t="shared" si="5"/>
        <v>3443941104</v>
      </c>
      <c r="S57" s="50">
        <f t="shared" si="5"/>
        <v>1933078072</v>
      </c>
      <c r="T57" s="50">
        <f t="shared" si="5"/>
        <v>3538086435</v>
      </c>
      <c r="U57" s="50">
        <f t="shared" si="5"/>
        <v>-778064497</v>
      </c>
      <c r="V57" s="50">
        <f t="shared" si="5"/>
        <v>4693100010</v>
      </c>
      <c r="W57" s="50">
        <f t="shared" si="5"/>
        <v>20287046383</v>
      </c>
      <c r="X57" s="50">
        <f t="shared" si="5"/>
        <v>22279212154</v>
      </c>
      <c r="Y57" s="50">
        <f t="shared" si="5"/>
        <v>-1992165771</v>
      </c>
      <c r="Z57" s="51">
        <f>+IF(X57&lt;&gt;0,+(Y57/X57)*100,0)</f>
        <v>-8.9418142671724929</v>
      </c>
      <c r="AA57" s="48">
        <f>SUM(AA54:AA56)</f>
        <v>21451163245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34705</v>
      </c>
      <c r="D59" s="44"/>
      <c r="E59" s="52">
        <v>13423630</v>
      </c>
      <c r="F59" s="45">
        <v>13423630</v>
      </c>
      <c r="G59" s="22">
        <v>22688</v>
      </c>
      <c r="H59" s="22">
        <v>8279</v>
      </c>
      <c r="I59" s="26">
        <v>7503</v>
      </c>
      <c r="J59" s="22">
        <v>38470</v>
      </c>
      <c r="K59" s="22">
        <v>5736</v>
      </c>
      <c r="L59" s="22">
        <v>7595</v>
      </c>
      <c r="M59" s="45">
        <v>5736</v>
      </c>
      <c r="N59" s="22">
        <v>19067</v>
      </c>
      <c r="O59" s="22">
        <v>8309</v>
      </c>
      <c r="P59" s="26">
        <v>5348</v>
      </c>
      <c r="Q59" s="22">
        <v>5348</v>
      </c>
      <c r="R59" s="22">
        <v>19005</v>
      </c>
      <c r="S59" s="22">
        <v>5348</v>
      </c>
      <c r="T59" s="45">
        <v>7298</v>
      </c>
      <c r="U59" s="22">
        <v>6791</v>
      </c>
      <c r="V59" s="22">
        <v>19437</v>
      </c>
      <c r="W59" s="26">
        <v>95979</v>
      </c>
      <c r="X59" s="22">
        <v>13423630</v>
      </c>
      <c r="Y59" s="22">
        <v>-13327651</v>
      </c>
      <c r="Z59" s="23">
        <v>-99.284999661045475</v>
      </c>
      <c r="AA59" s="20">
        <v>13423630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4585285971</v>
      </c>
      <c r="D60" s="65">
        <f>SUM(D57:D59)</f>
        <v>106233783</v>
      </c>
      <c r="E60" s="66">
        <f t="shared" si="6"/>
        <v>17961560453</v>
      </c>
      <c r="F60" s="67">
        <f t="shared" si="6"/>
        <v>21464586875</v>
      </c>
      <c r="G60" s="67">
        <f t="shared" si="6"/>
        <v>5305540189</v>
      </c>
      <c r="H60" s="67">
        <f t="shared" si="6"/>
        <v>1354353102</v>
      </c>
      <c r="I60" s="67">
        <f t="shared" si="6"/>
        <v>179140873</v>
      </c>
      <c r="J60" s="67">
        <f t="shared" si="6"/>
        <v>6839034164</v>
      </c>
      <c r="K60" s="67">
        <f t="shared" si="6"/>
        <v>986132379</v>
      </c>
      <c r="L60" s="67">
        <f t="shared" si="6"/>
        <v>2343566528</v>
      </c>
      <c r="M60" s="67">
        <f t="shared" si="6"/>
        <v>1981329735</v>
      </c>
      <c r="N60" s="67">
        <f t="shared" si="6"/>
        <v>5311028642</v>
      </c>
      <c r="O60" s="67">
        <f t="shared" si="6"/>
        <v>1640923474</v>
      </c>
      <c r="P60" s="67">
        <f t="shared" si="6"/>
        <v>487160439</v>
      </c>
      <c r="Q60" s="67">
        <f t="shared" si="6"/>
        <v>1315876196</v>
      </c>
      <c r="R60" s="67">
        <f t="shared" si="6"/>
        <v>3443960109</v>
      </c>
      <c r="S60" s="67">
        <f t="shared" si="6"/>
        <v>1933083420</v>
      </c>
      <c r="T60" s="67">
        <f t="shared" si="6"/>
        <v>3538093733</v>
      </c>
      <c r="U60" s="67">
        <f t="shared" si="6"/>
        <v>-778057706</v>
      </c>
      <c r="V60" s="67">
        <f t="shared" si="6"/>
        <v>4693119447</v>
      </c>
      <c r="W60" s="67">
        <f t="shared" si="6"/>
        <v>20287142362</v>
      </c>
      <c r="X60" s="67">
        <f t="shared" si="6"/>
        <v>22292635784</v>
      </c>
      <c r="Y60" s="67">
        <f t="shared" si="6"/>
        <v>-2005493422</v>
      </c>
      <c r="Z60" s="68">
        <f>+IF(X60&lt;&gt;0,+(Y60/X60)*100,0)</f>
        <v>-8.9962148999868123</v>
      </c>
      <c r="AA60" s="65">
        <f>SUM(AA57:AA59)</f>
        <v>21464586875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DA58BE-8DCF-4CDE-852D-E1C02EC18320}"/>
</file>

<file path=customXml/itemProps2.xml><?xml version="1.0" encoding="utf-8"?>
<ds:datastoreItem xmlns:ds="http://schemas.openxmlformats.org/officeDocument/2006/customXml" ds:itemID="{FAA69721-1571-417D-A450-93B38756B66C}"/>
</file>

<file path=customXml/itemProps3.xml><?xml version="1.0" encoding="utf-8"?>
<ds:datastoreItem xmlns:ds="http://schemas.openxmlformats.org/officeDocument/2006/customXml" ds:itemID="{D6E579D2-EEFF-4772-B683-F248B70A90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2025-08-26T07:47:03Z</dcterms:created>
  <dcterms:modified xsi:type="dcterms:W3CDTF">2025-08-26T08:11:43Z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